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saveExternalLinkValues="0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DC01\Profils\stagiaires1\Desktop\"/>
    </mc:Choice>
  </mc:AlternateContent>
  <xr:revisionPtr revIDLastSave="0" documentId="13_ncr:1_{589617C0-DABA-4476-9A08-2BF4B8895D75}" xr6:coauthVersionLast="47" xr6:coauthVersionMax="47" xr10:uidLastSave="{00000000-0000-0000-0000-000000000000}"/>
  <bookViews>
    <workbookView xWindow="-120" yWindow="-120" windowWidth="29040" windowHeight="15840" xr2:uid="{C051B62B-3222-4190-B853-FFD367D928E6}"/>
  </bookViews>
  <sheets>
    <sheet name="Budget 2021" sheetId="1" r:id="rId1"/>
    <sheet name="PCMN" sheetId="7" r:id="rId2"/>
    <sheet name="HORUS" sheetId="6" r:id="rId3"/>
  </sheets>
  <definedNames>
    <definedName name="_xlnm._FilterDatabase" localSheetId="2" hidden="1">HORUS!$A$1:$G$2102</definedName>
    <definedName name="_xlnm.Print_Titles" localSheetId="0">'Budget 2021'!$2:$3</definedName>
    <definedName name="Print_Area" localSheetId="0">'Budget 2021'!$B$2:$T$204</definedName>
    <definedName name="Print_Titles" localSheetId="0">'Budget 2021'!$2:$3</definedName>
    <definedName name="_xlnm.Print_Area" localSheetId="0">'Budget 2021'!$B$2:$T$203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9" i="1" l="1"/>
  <c r="E168" i="1"/>
  <c r="E165" i="1"/>
  <c r="E164" i="1"/>
  <c r="E161" i="1"/>
  <c r="E159" i="1"/>
  <c r="E158" i="1"/>
  <c r="E157" i="1"/>
  <c r="E156" i="1"/>
  <c r="E154" i="1"/>
  <c r="E149" i="1"/>
  <c r="E145" i="1"/>
  <c r="E144" i="1"/>
  <c r="E141" i="1"/>
  <c r="E140" i="1"/>
  <c r="E139" i="1"/>
  <c r="E137" i="1"/>
  <c r="E113" i="1"/>
  <c r="E111" i="1"/>
  <c r="E110" i="1"/>
  <c r="E104" i="1"/>
  <c r="E103" i="1"/>
  <c r="E102" i="1"/>
  <c r="E95" i="1"/>
  <c r="E94" i="1"/>
  <c r="E93" i="1"/>
  <c r="E92" i="1"/>
  <c r="E86" i="1"/>
  <c r="E85" i="1" l="1"/>
  <c r="D113" i="1"/>
  <c r="C113" i="1"/>
  <c r="C158" i="1"/>
  <c r="D158" i="1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F2003" i="6"/>
  <c r="F2004" i="6"/>
  <c r="F2005" i="6"/>
  <c r="F2006" i="6"/>
  <c r="F2007" i="6"/>
  <c r="F2008" i="6"/>
  <c r="F2009" i="6"/>
  <c r="F2010" i="6"/>
  <c r="F2011" i="6"/>
  <c r="F2012" i="6"/>
  <c r="F2013" i="6"/>
  <c r="F2014" i="6"/>
  <c r="F2015" i="6"/>
  <c r="F2016" i="6"/>
  <c r="F2017" i="6"/>
  <c r="F2018" i="6"/>
  <c r="F2019" i="6"/>
  <c r="F2020" i="6"/>
  <c r="F2021" i="6"/>
  <c r="F2022" i="6"/>
  <c r="F2023" i="6"/>
  <c r="F2024" i="6"/>
  <c r="F2025" i="6"/>
  <c r="F2026" i="6"/>
  <c r="F2027" i="6"/>
  <c r="F2028" i="6"/>
  <c r="F2029" i="6"/>
  <c r="F2030" i="6"/>
  <c r="F2031" i="6"/>
  <c r="F2032" i="6"/>
  <c r="F2033" i="6"/>
  <c r="F2034" i="6"/>
  <c r="F2035" i="6"/>
  <c r="F2036" i="6"/>
  <c r="F2037" i="6"/>
  <c r="F2038" i="6"/>
  <c r="F2039" i="6"/>
  <c r="F2040" i="6"/>
  <c r="F2041" i="6"/>
  <c r="F2042" i="6"/>
  <c r="F2043" i="6"/>
  <c r="F2044" i="6"/>
  <c r="F2045" i="6"/>
  <c r="F2046" i="6"/>
  <c r="F2047" i="6"/>
  <c r="F2048" i="6"/>
  <c r="F2049" i="6"/>
  <c r="F2050" i="6"/>
  <c r="F2051" i="6"/>
  <c r="F2052" i="6"/>
  <c r="F2053" i="6"/>
  <c r="F2054" i="6"/>
  <c r="F2055" i="6"/>
  <c r="F2056" i="6"/>
  <c r="F2057" i="6"/>
  <c r="F2058" i="6"/>
  <c r="F2059" i="6"/>
  <c r="F2060" i="6"/>
  <c r="F2061" i="6"/>
  <c r="F2062" i="6"/>
  <c r="F2063" i="6"/>
  <c r="F2064" i="6"/>
  <c r="F2065" i="6"/>
  <c r="F2066" i="6"/>
  <c r="F2067" i="6"/>
  <c r="F2068" i="6"/>
  <c r="F2069" i="6"/>
  <c r="F2070" i="6"/>
  <c r="F2071" i="6"/>
  <c r="F2072" i="6"/>
  <c r="F2073" i="6"/>
  <c r="F2074" i="6"/>
  <c r="F2075" i="6"/>
  <c r="F2076" i="6"/>
  <c r="F2077" i="6"/>
  <c r="F2078" i="6"/>
  <c r="F2079" i="6"/>
  <c r="F2080" i="6"/>
  <c r="F2081" i="6"/>
  <c r="F2082" i="6"/>
  <c r="F2083" i="6"/>
  <c r="F2084" i="6"/>
  <c r="F2085" i="6"/>
  <c r="F2086" i="6"/>
  <c r="F2087" i="6"/>
  <c r="F2088" i="6"/>
  <c r="F2089" i="6"/>
  <c r="F2090" i="6"/>
  <c r="F2091" i="6"/>
  <c r="F2092" i="6"/>
  <c r="F2093" i="6"/>
  <c r="F2094" i="6"/>
  <c r="F2095" i="6"/>
  <c r="F2096" i="6"/>
  <c r="F2097" i="6"/>
  <c r="F2098" i="6"/>
  <c r="F2099" i="6"/>
  <c r="F2100" i="6"/>
  <c r="F2101" i="6"/>
  <c r="F2102" i="6"/>
  <c r="F2103" i="6"/>
  <c r="F2104" i="6"/>
  <c r="F2105" i="6"/>
  <c r="F2106" i="6"/>
  <c r="F2107" i="6"/>
  <c r="F2108" i="6"/>
  <c r="F2109" i="6"/>
  <c r="F2110" i="6"/>
  <c r="F2111" i="6"/>
  <c r="F2112" i="6"/>
  <c r="F2113" i="6"/>
  <c r="F2114" i="6"/>
  <c r="F2115" i="6"/>
  <c r="F2116" i="6"/>
  <c r="F2117" i="6"/>
  <c r="F2118" i="6"/>
  <c r="F2119" i="6"/>
  <c r="F2120" i="6"/>
  <c r="F2121" i="6"/>
  <c r="F2122" i="6"/>
  <c r="F2123" i="6"/>
  <c r="F2124" i="6"/>
  <c r="F2125" i="6"/>
  <c r="F2126" i="6"/>
  <c r="F2127" i="6"/>
  <c r="F2128" i="6"/>
  <c r="F2129" i="6"/>
  <c r="F2130" i="6"/>
  <c r="F2131" i="6"/>
  <c r="F2132" i="6"/>
  <c r="F2133" i="6"/>
  <c r="F2134" i="6"/>
  <c r="F2135" i="6"/>
  <c r="F2136" i="6"/>
  <c r="F2137" i="6"/>
  <c r="F2138" i="6"/>
  <c r="F2139" i="6"/>
  <c r="F2140" i="6"/>
  <c r="F2141" i="6"/>
  <c r="F2142" i="6"/>
  <c r="F2143" i="6"/>
  <c r="F2144" i="6"/>
  <c r="F2145" i="6"/>
  <c r="F2146" i="6"/>
  <c r="F2147" i="6"/>
  <c r="F2148" i="6"/>
  <c r="F2149" i="6"/>
  <c r="F2150" i="6"/>
  <c r="F2151" i="6"/>
  <c r="F2152" i="6"/>
  <c r="F2153" i="6"/>
  <c r="F2154" i="6"/>
  <c r="F2155" i="6"/>
  <c r="F2156" i="6"/>
  <c r="F2157" i="6"/>
  <c r="F2158" i="6"/>
  <c r="F2159" i="6"/>
  <c r="F2160" i="6"/>
  <c r="F2161" i="6"/>
  <c r="F2162" i="6"/>
  <c r="F2163" i="6"/>
  <c r="F2164" i="6"/>
  <c r="F2165" i="6"/>
  <c r="F2166" i="6"/>
  <c r="F2167" i="6"/>
  <c r="F2168" i="6"/>
  <c r="F2169" i="6"/>
  <c r="F2170" i="6"/>
  <c r="F2171" i="6"/>
  <c r="F2172" i="6"/>
  <c r="F2173" i="6"/>
  <c r="F2174" i="6"/>
  <c r="F2175" i="6"/>
  <c r="F2176" i="6"/>
  <c r="F2177" i="6"/>
  <c r="F2178" i="6"/>
  <c r="F2179" i="6"/>
  <c r="F2180" i="6"/>
  <c r="F2181" i="6"/>
  <c r="F2182" i="6"/>
  <c r="F2183" i="6"/>
  <c r="F2184" i="6"/>
  <c r="F2185" i="6"/>
  <c r="F2186" i="6"/>
  <c r="F2187" i="6"/>
  <c r="F2188" i="6"/>
  <c r="F2189" i="6"/>
  <c r="F2190" i="6"/>
  <c r="F2191" i="6"/>
  <c r="F2192" i="6"/>
  <c r="F2193" i="6"/>
  <c r="F2194" i="6"/>
  <c r="F2195" i="6"/>
  <c r="F2196" i="6"/>
  <c r="F2197" i="6"/>
  <c r="F2198" i="6"/>
  <c r="F2199" i="6"/>
  <c r="F2200" i="6"/>
  <c r="F2201" i="6"/>
  <c r="F2202" i="6"/>
  <c r="F2203" i="6"/>
  <c r="F2204" i="6"/>
  <c r="F2205" i="6"/>
  <c r="F2206" i="6"/>
  <c r="F2207" i="6"/>
  <c r="F2208" i="6"/>
  <c r="F2209" i="6"/>
  <c r="F2210" i="6"/>
  <c r="F2211" i="6"/>
  <c r="F2212" i="6"/>
  <c r="F2213" i="6"/>
  <c r="F2214" i="6"/>
  <c r="F2215" i="6"/>
  <c r="F2216" i="6"/>
  <c r="F2217" i="6"/>
  <c r="F2218" i="6"/>
  <c r="F2219" i="6"/>
  <c r="F2220" i="6"/>
  <c r="F2221" i="6"/>
  <c r="F2222" i="6"/>
  <c r="F2223" i="6"/>
  <c r="F2224" i="6"/>
  <c r="F2225" i="6"/>
  <c r="F2226" i="6"/>
  <c r="F2227" i="6"/>
  <c r="F2228" i="6"/>
  <c r="F2229" i="6"/>
  <c r="F2230" i="6"/>
  <c r="F2231" i="6"/>
  <c r="F2232" i="6"/>
  <c r="F2233" i="6"/>
  <c r="F2234" i="6"/>
  <c r="F2235" i="6"/>
  <c r="F2236" i="6"/>
  <c r="F2237" i="6"/>
  <c r="F2238" i="6"/>
  <c r="F2239" i="6"/>
  <c r="F2240" i="6"/>
  <c r="F2241" i="6"/>
  <c r="F2242" i="6"/>
  <c r="F2243" i="6"/>
  <c r="F2244" i="6"/>
  <c r="F2245" i="6"/>
  <c r="F2246" i="6"/>
  <c r="F2247" i="6"/>
  <c r="F2248" i="6"/>
  <c r="F2249" i="6"/>
  <c r="F2250" i="6"/>
  <c r="F2251" i="6"/>
  <c r="F2252" i="6"/>
  <c r="F2253" i="6"/>
  <c r="F2254" i="6"/>
  <c r="F2255" i="6"/>
  <c r="F2256" i="6"/>
  <c r="F2257" i="6"/>
  <c r="F2258" i="6"/>
  <c r="F2259" i="6"/>
  <c r="F2260" i="6"/>
  <c r="F2261" i="6"/>
  <c r="F2262" i="6"/>
  <c r="F2263" i="6"/>
  <c r="F2264" i="6"/>
  <c r="F2265" i="6"/>
  <c r="F2266" i="6"/>
  <c r="F2267" i="6"/>
  <c r="F2268" i="6"/>
  <c r="F2269" i="6"/>
  <c r="F2270" i="6"/>
  <c r="F2271" i="6"/>
  <c r="F2272" i="6"/>
  <c r="F2273" i="6"/>
  <c r="F2274" i="6"/>
  <c r="F2275" i="6"/>
  <c r="F2276" i="6"/>
  <c r="F2277" i="6"/>
  <c r="F2278" i="6"/>
  <c r="F2279" i="6"/>
  <c r="F2280" i="6"/>
  <c r="F2281" i="6"/>
  <c r="F2282" i="6"/>
  <c r="F2283" i="6"/>
  <c r="F2284" i="6"/>
  <c r="F2285" i="6"/>
  <c r="F2286" i="6"/>
  <c r="F2287" i="6"/>
  <c r="F2288" i="6"/>
  <c r="F2289" i="6"/>
  <c r="F2290" i="6"/>
  <c r="F2291" i="6"/>
  <c r="F2292" i="6"/>
  <c r="F2293" i="6"/>
  <c r="F2294" i="6"/>
  <c r="F2295" i="6"/>
  <c r="F2296" i="6"/>
  <c r="F2297" i="6"/>
  <c r="F2298" i="6"/>
  <c r="F2299" i="6"/>
  <c r="F2300" i="6"/>
  <c r="F2301" i="6"/>
  <c r="F2302" i="6"/>
  <c r="F2303" i="6"/>
  <c r="F2304" i="6"/>
  <c r="F2305" i="6"/>
  <c r="F2306" i="6"/>
  <c r="F2307" i="6"/>
  <c r="F2308" i="6"/>
  <c r="F2309" i="6"/>
  <c r="F2310" i="6"/>
  <c r="F2311" i="6"/>
  <c r="F2312" i="6"/>
  <c r="F2313" i="6"/>
  <c r="F2314" i="6"/>
  <c r="F2315" i="6"/>
  <c r="F2316" i="6"/>
  <c r="F2317" i="6"/>
  <c r="F2318" i="6"/>
  <c r="F2319" i="6"/>
  <c r="F2320" i="6"/>
  <c r="F2321" i="6"/>
  <c r="F2322" i="6"/>
  <c r="F2323" i="6"/>
  <c r="F2324" i="6"/>
  <c r="F2325" i="6"/>
  <c r="F2326" i="6"/>
  <c r="F2327" i="6"/>
  <c r="F2328" i="6"/>
  <c r="F2329" i="6"/>
  <c r="F2330" i="6"/>
  <c r="F2331" i="6"/>
  <c r="F2332" i="6"/>
  <c r="F2333" i="6"/>
  <c r="F2334" i="6"/>
  <c r="F2335" i="6"/>
  <c r="F2336" i="6"/>
  <c r="F2337" i="6"/>
  <c r="F2338" i="6"/>
  <c r="F2339" i="6"/>
  <c r="F2340" i="6"/>
  <c r="F2341" i="6"/>
  <c r="F2342" i="6"/>
  <c r="F2343" i="6"/>
  <c r="F2344" i="6"/>
  <c r="F2345" i="6"/>
  <c r="F2346" i="6"/>
  <c r="F2347" i="6"/>
  <c r="F2348" i="6"/>
  <c r="F2349" i="6"/>
  <c r="F2350" i="6"/>
  <c r="F2351" i="6"/>
  <c r="F2352" i="6"/>
  <c r="F2353" i="6"/>
  <c r="F2354" i="6"/>
  <c r="F2355" i="6"/>
  <c r="F2356" i="6"/>
  <c r="F2357" i="6"/>
  <c r="F2358" i="6"/>
  <c r="F2359" i="6"/>
  <c r="F2360" i="6"/>
  <c r="F2361" i="6"/>
  <c r="F2362" i="6"/>
  <c r="F2363" i="6"/>
  <c r="F2364" i="6"/>
  <c r="F2365" i="6"/>
  <c r="F2366" i="6"/>
  <c r="F2367" i="6"/>
  <c r="F2368" i="6"/>
  <c r="F2369" i="6"/>
  <c r="F2370" i="6"/>
  <c r="F2371" i="6"/>
  <c r="F2372" i="6"/>
  <c r="F2373" i="6"/>
  <c r="F2374" i="6"/>
  <c r="F2375" i="6"/>
  <c r="F2376" i="6"/>
  <c r="F2377" i="6"/>
  <c r="F2378" i="6"/>
  <c r="F2379" i="6"/>
  <c r="F2380" i="6"/>
  <c r="F2381" i="6"/>
  <c r="F2382" i="6"/>
  <c r="F2383" i="6"/>
  <c r="F2384" i="6"/>
  <c r="F2385" i="6"/>
  <c r="F2386" i="6"/>
  <c r="F2387" i="6"/>
  <c r="F2388" i="6"/>
  <c r="F2389" i="6"/>
  <c r="F2390" i="6"/>
  <c r="F2391" i="6"/>
  <c r="F2392" i="6"/>
  <c r="F2393" i="6"/>
  <c r="F2394" i="6"/>
  <c r="F2395" i="6"/>
  <c r="F2396" i="6"/>
  <c r="F2397" i="6"/>
  <c r="F2398" i="6"/>
  <c r="F2399" i="6"/>
  <c r="F2400" i="6"/>
  <c r="F2401" i="6"/>
  <c r="F2402" i="6"/>
  <c r="F2403" i="6"/>
  <c r="F2404" i="6"/>
  <c r="F2405" i="6"/>
  <c r="F2406" i="6"/>
  <c r="F2407" i="6"/>
  <c r="F2408" i="6"/>
  <c r="F2409" i="6"/>
  <c r="F2410" i="6"/>
  <c r="F2411" i="6"/>
  <c r="F2412" i="6"/>
  <c r="F2413" i="6"/>
  <c r="F2414" i="6"/>
  <c r="F2415" i="6"/>
  <c r="F2416" i="6"/>
  <c r="F2417" i="6"/>
  <c r="F2418" i="6"/>
  <c r="F2419" i="6"/>
  <c r="F2420" i="6"/>
  <c r="F2421" i="6"/>
  <c r="F2422" i="6"/>
  <c r="F2423" i="6"/>
  <c r="F2424" i="6"/>
  <c r="F2425" i="6"/>
  <c r="F2426" i="6"/>
  <c r="F2427" i="6"/>
  <c r="F2428" i="6"/>
  <c r="F2429" i="6"/>
  <c r="F2430" i="6"/>
  <c r="F2431" i="6"/>
  <c r="F2432" i="6"/>
  <c r="F2433" i="6"/>
  <c r="F2434" i="6"/>
  <c r="F2435" i="6"/>
  <c r="F2436" i="6"/>
  <c r="F2437" i="6"/>
  <c r="F2438" i="6"/>
  <c r="F2439" i="6"/>
  <c r="F2440" i="6"/>
  <c r="F2441" i="6"/>
  <c r="F2442" i="6"/>
  <c r="F2443" i="6"/>
  <c r="F2444" i="6"/>
  <c r="F2445" i="6"/>
  <c r="F2446" i="6"/>
  <c r="F2447" i="6"/>
  <c r="F2448" i="6"/>
  <c r="F2449" i="6"/>
  <c r="F2450" i="6"/>
  <c r="F2451" i="6"/>
  <c r="F2452" i="6"/>
  <c r="F2453" i="6"/>
  <c r="F2454" i="6"/>
  <c r="F2455" i="6"/>
  <c r="F2456" i="6"/>
  <c r="F2457" i="6"/>
  <c r="F2458" i="6"/>
  <c r="F2459" i="6"/>
  <c r="F2460" i="6"/>
  <c r="F2461" i="6"/>
  <c r="F2462" i="6"/>
  <c r="F2463" i="6"/>
  <c r="F2464" i="6"/>
  <c r="F2465" i="6"/>
  <c r="F2466" i="6"/>
  <c r="F2467" i="6"/>
  <c r="F2468" i="6"/>
  <c r="F2469" i="6"/>
  <c r="F2470" i="6"/>
  <c r="F2471" i="6"/>
  <c r="F2472" i="6"/>
  <c r="F2473" i="6"/>
  <c r="F2474" i="6"/>
  <c r="F2475" i="6"/>
  <c r="F2476" i="6"/>
  <c r="F2477" i="6"/>
  <c r="F2478" i="6"/>
  <c r="F2479" i="6"/>
  <c r="F2480" i="6"/>
  <c r="F2481" i="6"/>
  <c r="F2482" i="6"/>
  <c r="F2483" i="6"/>
  <c r="F2484" i="6"/>
  <c r="F2485" i="6"/>
  <c r="F2486" i="6"/>
  <c r="F2487" i="6"/>
  <c r="F2488" i="6"/>
  <c r="F2489" i="6"/>
  <c r="F2490" i="6"/>
  <c r="F2491" i="6"/>
  <c r="F2492" i="6"/>
  <c r="F2493" i="6"/>
  <c r="F2494" i="6"/>
  <c r="F2495" i="6"/>
  <c r="F2496" i="6"/>
  <c r="F2497" i="6"/>
  <c r="F2498" i="6"/>
  <c r="F2499" i="6"/>
  <c r="F2500" i="6"/>
  <c r="F2501" i="6"/>
  <c r="F2502" i="6"/>
  <c r="F2503" i="6"/>
  <c r="F2504" i="6"/>
  <c r="F2505" i="6"/>
  <c r="F2506" i="6"/>
  <c r="F2507" i="6"/>
  <c r="F2508" i="6"/>
  <c r="F2509" i="6"/>
  <c r="F2510" i="6"/>
  <c r="F2511" i="6"/>
  <c r="F2512" i="6"/>
  <c r="F2513" i="6"/>
  <c r="F2514" i="6"/>
  <c r="F2515" i="6"/>
  <c r="F2516" i="6"/>
  <c r="F2517" i="6"/>
  <c r="F2518" i="6"/>
  <c r="F2519" i="6"/>
  <c r="F2520" i="6"/>
  <c r="F2521" i="6"/>
  <c r="F2522" i="6"/>
  <c r="F2523" i="6"/>
  <c r="F2524" i="6"/>
  <c r="F2525" i="6"/>
  <c r="F2526" i="6"/>
  <c r="F2527" i="6"/>
  <c r="F2528" i="6"/>
  <c r="F2529" i="6"/>
  <c r="F2530" i="6"/>
  <c r="F2531" i="6"/>
  <c r="F2532" i="6"/>
  <c r="F2533" i="6"/>
  <c r="F2534" i="6"/>
  <c r="F2535" i="6"/>
  <c r="F2536" i="6"/>
  <c r="F2537" i="6"/>
  <c r="F2538" i="6"/>
  <c r="F2539" i="6"/>
  <c r="F2540" i="6"/>
  <c r="F2541" i="6"/>
  <c r="F2542" i="6"/>
  <c r="F2543" i="6"/>
  <c r="F2544" i="6"/>
  <c r="F2545" i="6"/>
  <c r="F2546" i="6"/>
  <c r="F2547" i="6"/>
  <c r="F2548" i="6"/>
  <c r="F2549" i="6"/>
  <c r="F2550" i="6"/>
  <c r="F2551" i="6"/>
  <c r="F2552" i="6"/>
  <c r="F2553" i="6"/>
  <c r="F2554" i="6"/>
  <c r="F2555" i="6"/>
  <c r="F2556" i="6"/>
  <c r="F2557" i="6"/>
  <c r="F2558" i="6"/>
  <c r="F2559" i="6"/>
  <c r="F2560" i="6"/>
  <c r="F2561" i="6"/>
  <c r="F2562" i="6"/>
  <c r="F2563" i="6"/>
  <c r="F2564" i="6"/>
  <c r="F2565" i="6"/>
  <c r="F2566" i="6"/>
  <c r="F2567" i="6"/>
  <c r="F2568" i="6"/>
  <c r="F2569" i="6"/>
  <c r="F2570" i="6"/>
  <c r="F2571" i="6"/>
  <c r="F2572" i="6"/>
  <c r="F2573" i="6"/>
  <c r="F2574" i="6"/>
  <c r="F2575" i="6"/>
  <c r="F2576" i="6"/>
  <c r="F2577" i="6"/>
  <c r="F2578" i="6"/>
  <c r="F2579" i="6"/>
  <c r="F2580" i="6"/>
  <c r="F2581" i="6"/>
  <c r="F2582" i="6"/>
  <c r="F2583" i="6"/>
  <c r="F2584" i="6"/>
  <c r="F2585" i="6"/>
  <c r="F2586" i="6"/>
  <c r="F2587" i="6"/>
  <c r="F2588" i="6"/>
  <c r="F2589" i="6"/>
  <c r="F2590" i="6"/>
  <c r="F2591" i="6"/>
  <c r="F2592" i="6"/>
  <c r="F2593" i="6"/>
  <c r="F2594" i="6"/>
  <c r="F2595" i="6"/>
  <c r="F2596" i="6"/>
  <c r="F2597" i="6"/>
  <c r="F2598" i="6"/>
  <c r="F2599" i="6"/>
  <c r="F2600" i="6"/>
  <c r="F2601" i="6"/>
  <c r="F2602" i="6"/>
  <c r="F2603" i="6"/>
  <c r="F2604" i="6"/>
  <c r="F2605" i="6"/>
  <c r="F2606" i="6"/>
  <c r="F2607" i="6"/>
  <c r="F2608" i="6"/>
  <c r="F2609" i="6"/>
  <c r="F2610" i="6"/>
  <c r="F2611" i="6"/>
  <c r="F2612" i="6"/>
  <c r="F2613" i="6"/>
  <c r="F2614" i="6"/>
  <c r="F2615" i="6"/>
  <c r="F2616" i="6"/>
  <c r="F2617" i="6"/>
  <c r="F2618" i="6"/>
  <c r="F2619" i="6"/>
  <c r="F2620" i="6"/>
  <c r="F2621" i="6"/>
  <c r="F2622" i="6"/>
  <c r="F2623" i="6"/>
  <c r="F2624" i="6"/>
  <c r="F2625" i="6"/>
  <c r="F2626" i="6"/>
  <c r="F2627" i="6"/>
  <c r="F2628" i="6"/>
  <c r="F2629" i="6"/>
  <c r="F2630" i="6"/>
  <c r="F2631" i="6"/>
  <c r="F2632" i="6"/>
  <c r="F2633" i="6"/>
  <c r="F2634" i="6"/>
  <c r="F2635" i="6"/>
  <c r="F2636" i="6"/>
  <c r="F2637" i="6"/>
  <c r="F2638" i="6"/>
  <c r="F2639" i="6"/>
  <c r="F2640" i="6"/>
  <c r="F2641" i="6"/>
  <c r="F2642" i="6"/>
  <c r="F2643" i="6"/>
  <c r="F2644" i="6"/>
  <c r="F2645" i="6"/>
  <c r="F2646" i="6"/>
  <c r="F2647" i="6"/>
  <c r="F2648" i="6"/>
  <c r="F2649" i="6"/>
  <c r="F2650" i="6"/>
  <c r="F2651" i="6"/>
  <c r="F2652" i="6"/>
  <c r="F2653" i="6"/>
  <c r="F2654" i="6"/>
  <c r="F2655" i="6"/>
  <c r="F2656" i="6"/>
  <c r="F2657" i="6"/>
  <c r="F2658" i="6"/>
  <c r="F2659" i="6"/>
  <c r="F2660" i="6"/>
  <c r="F2661" i="6"/>
  <c r="F2662" i="6"/>
  <c r="F2663" i="6"/>
  <c r="F2664" i="6"/>
  <c r="F2665" i="6"/>
  <c r="F2666" i="6"/>
  <c r="F2667" i="6"/>
  <c r="F2668" i="6"/>
  <c r="F2669" i="6"/>
  <c r="F2670" i="6"/>
  <c r="F2671" i="6"/>
  <c r="F2672" i="6"/>
  <c r="F2673" i="6"/>
  <c r="F2674" i="6"/>
  <c r="F2675" i="6"/>
  <c r="F2676" i="6"/>
  <c r="F2677" i="6"/>
  <c r="F2678" i="6"/>
  <c r="F2679" i="6"/>
  <c r="F2680" i="6"/>
  <c r="F2681" i="6"/>
  <c r="F2682" i="6"/>
  <c r="F2683" i="6"/>
  <c r="F2684" i="6"/>
  <c r="F2685" i="6"/>
  <c r="F2686" i="6"/>
  <c r="F2687" i="6"/>
  <c r="F2688" i="6"/>
  <c r="F2689" i="6"/>
  <c r="F2690" i="6"/>
  <c r="F2691" i="6"/>
  <c r="F2692" i="6"/>
  <c r="F2693" i="6"/>
  <c r="F2694" i="6"/>
  <c r="F2695" i="6"/>
  <c r="F2696" i="6"/>
  <c r="F2697" i="6"/>
  <c r="F2698" i="6"/>
  <c r="F2699" i="6"/>
  <c r="F2700" i="6"/>
  <c r="F2701" i="6"/>
  <c r="F2702" i="6"/>
  <c r="F2703" i="6"/>
  <c r="F2704" i="6"/>
  <c r="F2705" i="6"/>
  <c r="F2706" i="6"/>
  <c r="F2707" i="6"/>
  <c r="F2708" i="6"/>
  <c r="F2709" i="6"/>
  <c r="F2710" i="6"/>
  <c r="F2711" i="6"/>
  <c r="F2712" i="6"/>
  <c r="F2713" i="6"/>
  <c r="F2714" i="6"/>
  <c r="F2715" i="6"/>
  <c r="F2716" i="6"/>
  <c r="F2717" i="6"/>
  <c r="F2718" i="6"/>
  <c r="F2719" i="6"/>
  <c r="F2720" i="6"/>
  <c r="F2721" i="6"/>
  <c r="F2722" i="6"/>
  <c r="F2723" i="6"/>
  <c r="F2724" i="6"/>
  <c r="F2725" i="6"/>
  <c r="F2726" i="6"/>
  <c r="F2727" i="6"/>
  <c r="F2728" i="6"/>
  <c r="F2729" i="6"/>
  <c r="F2730" i="6"/>
  <c r="F2731" i="6"/>
  <c r="F2732" i="6"/>
  <c r="F2733" i="6"/>
  <c r="F2734" i="6"/>
  <c r="F2735" i="6"/>
  <c r="F2736" i="6"/>
  <c r="F2737" i="6"/>
  <c r="F2738" i="6"/>
  <c r="F2739" i="6"/>
  <c r="F2740" i="6"/>
  <c r="F2741" i="6"/>
  <c r="F2742" i="6"/>
  <c r="F2743" i="6"/>
  <c r="F2744" i="6"/>
  <c r="F2745" i="6"/>
  <c r="F2746" i="6"/>
  <c r="F2747" i="6"/>
  <c r="F2748" i="6"/>
  <c r="F2749" i="6"/>
  <c r="F2750" i="6"/>
  <c r="F2751" i="6"/>
  <c r="F2752" i="6"/>
  <c r="F2753" i="6"/>
  <c r="F2754" i="6"/>
  <c r="F2755" i="6"/>
  <c r="F2756" i="6"/>
  <c r="F2757" i="6"/>
  <c r="F2758" i="6"/>
  <c r="F2759" i="6"/>
  <c r="F2760" i="6"/>
  <c r="F2761" i="6"/>
  <c r="F2762" i="6"/>
  <c r="F2763" i="6"/>
  <c r="F2764" i="6"/>
  <c r="F2765" i="6"/>
  <c r="F2766" i="6"/>
  <c r="F2767" i="6"/>
  <c r="F2768" i="6"/>
  <c r="F2769" i="6"/>
  <c r="F2770" i="6"/>
  <c r="F2771" i="6"/>
  <c r="F2772" i="6"/>
  <c r="F2773" i="6"/>
  <c r="F2774" i="6"/>
  <c r="F2775" i="6"/>
  <c r="F2776" i="6"/>
  <c r="F2777" i="6"/>
  <c r="F2778" i="6"/>
  <c r="F2779" i="6"/>
  <c r="F2780" i="6"/>
  <c r="F2781" i="6"/>
  <c r="F2782" i="6"/>
  <c r="F2783" i="6"/>
  <c r="F2784" i="6"/>
  <c r="F2785" i="6"/>
  <c r="F2786" i="6"/>
  <c r="F2787" i="6"/>
  <c r="F2788" i="6"/>
  <c r="F2789" i="6"/>
  <c r="F2790" i="6"/>
  <c r="F2791" i="6"/>
  <c r="F2792" i="6"/>
  <c r="F2793" i="6"/>
  <c r="F2794" i="6"/>
  <c r="F2795" i="6"/>
  <c r="F2796" i="6"/>
  <c r="F2797" i="6"/>
  <c r="F2798" i="6"/>
  <c r="F2799" i="6"/>
  <c r="F2800" i="6"/>
  <c r="F2801" i="6"/>
  <c r="F2802" i="6"/>
  <c r="F2803" i="6"/>
  <c r="F2804" i="6"/>
  <c r="F2805" i="6"/>
  <c r="F2806" i="6"/>
  <c r="F2807" i="6"/>
  <c r="F2808" i="6"/>
  <c r="F2809" i="6"/>
  <c r="F2810" i="6"/>
  <c r="F2811" i="6"/>
  <c r="F2812" i="6"/>
  <c r="F2813" i="6"/>
  <c r="F2814" i="6"/>
  <c r="F2815" i="6"/>
  <c r="F2816" i="6"/>
  <c r="F2817" i="6"/>
  <c r="F2818" i="6"/>
  <c r="F2819" i="6"/>
  <c r="F2820" i="6"/>
  <c r="F2821" i="6"/>
  <c r="F2822" i="6"/>
  <c r="F2823" i="6"/>
  <c r="F2824" i="6"/>
  <c r="F2825" i="6"/>
  <c r="F2826" i="6"/>
  <c r="F2827" i="6"/>
  <c r="F2828" i="6"/>
  <c r="F2829" i="6"/>
  <c r="F2830" i="6"/>
  <c r="F2831" i="6"/>
  <c r="F2832" i="6"/>
  <c r="F2833" i="6"/>
  <c r="F2834" i="6"/>
  <c r="F2835" i="6"/>
  <c r="F2836" i="6"/>
  <c r="F2837" i="6"/>
  <c r="F2838" i="6"/>
  <c r="F2839" i="6"/>
  <c r="F2840" i="6"/>
  <c r="F2841" i="6"/>
  <c r="F2842" i="6"/>
  <c r="F2843" i="6"/>
  <c r="F2844" i="6"/>
  <c r="F2845" i="6"/>
  <c r="F2846" i="6"/>
  <c r="F2847" i="6"/>
  <c r="F2848" i="6"/>
  <c r="F2849" i="6"/>
  <c r="F2850" i="6"/>
  <c r="F2851" i="6"/>
  <c r="F2852" i="6"/>
  <c r="F2853" i="6"/>
  <c r="F2854" i="6"/>
  <c r="F2855" i="6"/>
  <c r="F2856" i="6"/>
  <c r="F2857" i="6"/>
  <c r="F2858" i="6"/>
  <c r="F2859" i="6"/>
  <c r="F2860" i="6"/>
  <c r="F2861" i="6"/>
  <c r="F2862" i="6"/>
  <c r="F2863" i="6"/>
  <c r="F2864" i="6"/>
  <c r="F2865" i="6"/>
  <c r="F2866" i="6"/>
  <c r="F2867" i="6"/>
  <c r="F2868" i="6"/>
  <c r="F2869" i="6"/>
  <c r="F2870" i="6"/>
  <c r="F2871" i="6"/>
  <c r="F2872" i="6"/>
  <c r="F2873" i="6"/>
  <c r="F2874" i="6"/>
  <c r="F2875" i="6"/>
  <c r="F2876" i="6"/>
  <c r="F2877" i="6"/>
  <c r="F2878" i="6"/>
  <c r="F2879" i="6"/>
  <c r="F2880" i="6"/>
  <c r="F2881" i="6"/>
  <c r="F2882" i="6"/>
  <c r="F2883" i="6"/>
  <c r="F2884" i="6"/>
  <c r="F2885" i="6"/>
  <c r="F2886" i="6"/>
  <c r="F2887" i="6"/>
  <c r="F2888" i="6"/>
  <c r="F2889" i="6"/>
  <c r="F2890" i="6"/>
  <c r="F2891" i="6"/>
  <c r="F2892" i="6"/>
  <c r="F2893" i="6"/>
  <c r="F2894" i="6"/>
  <c r="F2895" i="6"/>
  <c r="F2896" i="6"/>
  <c r="F2897" i="6"/>
  <c r="F2898" i="6"/>
  <c r="F2899" i="6"/>
  <c r="F2900" i="6"/>
  <c r="F2901" i="6"/>
  <c r="F2902" i="6"/>
  <c r="F2903" i="6"/>
  <c r="F2904" i="6"/>
  <c r="F2905" i="6"/>
  <c r="F2906" i="6"/>
  <c r="F2907" i="6"/>
  <c r="F2908" i="6"/>
  <c r="F2909" i="6"/>
  <c r="F2910" i="6"/>
  <c r="F2911" i="6"/>
  <c r="F2912" i="6"/>
  <c r="F2913" i="6"/>
  <c r="F2914" i="6"/>
  <c r="F2915" i="6"/>
  <c r="F2916" i="6"/>
  <c r="F2917" i="6"/>
  <c r="F2918" i="6"/>
  <c r="F2919" i="6"/>
  <c r="F2920" i="6"/>
  <c r="F2921" i="6"/>
  <c r="F2922" i="6"/>
  <c r="F2923" i="6"/>
  <c r="F2924" i="6"/>
  <c r="F2925" i="6"/>
  <c r="F2926" i="6"/>
  <c r="F2927" i="6"/>
  <c r="F2928" i="6"/>
  <c r="F2929" i="6"/>
  <c r="F2930" i="6"/>
  <c r="F2931" i="6"/>
  <c r="F2932" i="6"/>
  <c r="F2933" i="6"/>
  <c r="F2934" i="6"/>
  <c r="F2935" i="6"/>
  <c r="F2936" i="6"/>
  <c r="F2937" i="6"/>
  <c r="F2938" i="6"/>
  <c r="F2939" i="6"/>
  <c r="F2940" i="6"/>
  <c r="F2941" i="6"/>
  <c r="F2942" i="6"/>
  <c r="F2943" i="6"/>
  <c r="F2944" i="6"/>
  <c r="F2945" i="6"/>
  <c r="F2946" i="6"/>
  <c r="F2947" i="6"/>
  <c r="F2948" i="6"/>
  <c r="F2949" i="6"/>
  <c r="F2950" i="6"/>
  <c r="F2951" i="6"/>
  <c r="F2952" i="6"/>
  <c r="F2953" i="6"/>
  <c r="F2954" i="6"/>
  <c r="F2955" i="6"/>
  <c r="F2956" i="6"/>
  <c r="F2957" i="6"/>
  <c r="F2958" i="6"/>
  <c r="F2959" i="6"/>
  <c r="F2960" i="6"/>
  <c r="F2961" i="6"/>
  <c r="F2962" i="6"/>
  <c r="F2963" i="6"/>
  <c r="F2964" i="6"/>
  <c r="F2965" i="6"/>
  <c r="F2966" i="6"/>
  <c r="F2967" i="6"/>
  <c r="F2968" i="6"/>
  <c r="F2969" i="6"/>
  <c r="F2970" i="6"/>
  <c r="F2971" i="6"/>
  <c r="F2972" i="6"/>
  <c r="F2973" i="6"/>
  <c r="F2974" i="6"/>
  <c r="F2975" i="6"/>
  <c r="F2976" i="6"/>
  <c r="F2977" i="6"/>
  <c r="F2978" i="6"/>
  <c r="F2979" i="6"/>
  <c r="F2980" i="6"/>
  <c r="F2981" i="6"/>
  <c r="F2982" i="6"/>
  <c r="F2983" i="6"/>
  <c r="F2984" i="6"/>
  <c r="F2985" i="6"/>
  <c r="F2986" i="6"/>
  <c r="F2987" i="6"/>
  <c r="F2988" i="6"/>
  <c r="F2989" i="6"/>
  <c r="F2990" i="6"/>
  <c r="F2991" i="6"/>
  <c r="F2992" i="6"/>
  <c r="F2993" i="6"/>
  <c r="F2994" i="6"/>
  <c r="F2995" i="6"/>
  <c r="F2996" i="6"/>
  <c r="F2997" i="6"/>
  <c r="F2998" i="6"/>
  <c r="F2999" i="6"/>
  <c r="F3000" i="6"/>
  <c r="F3001" i="6"/>
  <c r="F3002" i="6"/>
  <c r="F3003" i="6"/>
  <c r="F3004" i="6"/>
  <c r="F3005" i="6"/>
  <c r="F3006" i="6"/>
  <c r="F3007" i="6"/>
  <c r="F3008" i="6"/>
  <c r="F3009" i="6"/>
  <c r="F3010" i="6"/>
  <c r="F3011" i="6"/>
  <c r="F3012" i="6"/>
  <c r="F3013" i="6"/>
  <c r="F3014" i="6"/>
  <c r="F3015" i="6"/>
  <c r="F3016" i="6"/>
  <c r="F3017" i="6"/>
  <c r="F3018" i="6"/>
  <c r="F3019" i="6"/>
  <c r="F3020" i="6"/>
  <c r="F3021" i="6"/>
  <c r="F3022" i="6"/>
  <c r="F3023" i="6"/>
  <c r="F3024" i="6"/>
  <c r="F3025" i="6"/>
  <c r="F3026" i="6"/>
  <c r="F3027" i="6"/>
  <c r="F3028" i="6"/>
  <c r="F3029" i="6"/>
  <c r="F3030" i="6"/>
  <c r="F3031" i="6"/>
  <c r="F3032" i="6"/>
  <c r="F3033" i="6"/>
  <c r="F3034" i="6"/>
  <c r="F3035" i="6"/>
  <c r="F3036" i="6"/>
  <c r="F3037" i="6"/>
  <c r="F3038" i="6"/>
  <c r="F3039" i="6"/>
  <c r="F3040" i="6"/>
  <c r="F3041" i="6"/>
  <c r="F3042" i="6"/>
  <c r="F3043" i="6"/>
  <c r="F3044" i="6"/>
  <c r="F3045" i="6"/>
  <c r="F3046" i="6"/>
  <c r="F3047" i="6"/>
  <c r="F3048" i="6"/>
  <c r="F3049" i="6"/>
  <c r="F3050" i="6"/>
  <c r="F3051" i="6"/>
  <c r="F3052" i="6"/>
  <c r="F3053" i="6"/>
  <c r="F3054" i="6"/>
  <c r="F3055" i="6"/>
  <c r="F3056" i="6"/>
  <c r="F3057" i="6"/>
  <c r="F3058" i="6"/>
  <c r="F3059" i="6"/>
  <c r="F3060" i="6"/>
  <c r="F3061" i="6"/>
  <c r="F3062" i="6"/>
  <c r="F3063" i="6"/>
  <c r="F3064" i="6"/>
  <c r="F3065" i="6"/>
  <c r="F3066" i="6"/>
  <c r="F3067" i="6"/>
  <c r="F3068" i="6"/>
  <c r="F3069" i="6"/>
  <c r="F3070" i="6"/>
  <c r="F3071" i="6"/>
  <c r="F3072" i="6"/>
  <c r="F3073" i="6"/>
  <c r="F3074" i="6"/>
  <c r="F3075" i="6"/>
  <c r="F3076" i="6"/>
  <c r="F3077" i="6"/>
  <c r="F3078" i="6"/>
  <c r="F3079" i="6"/>
  <c r="F3080" i="6"/>
  <c r="F3081" i="6"/>
  <c r="F3082" i="6"/>
  <c r="F3083" i="6"/>
  <c r="F3084" i="6"/>
  <c r="F3085" i="6"/>
  <c r="F3086" i="6"/>
  <c r="F3087" i="6"/>
  <c r="F3088" i="6"/>
  <c r="F3089" i="6"/>
  <c r="F3090" i="6"/>
  <c r="F3091" i="6"/>
  <c r="F3092" i="6"/>
  <c r="F3093" i="6"/>
  <c r="F3094" i="6"/>
  <c r="F3095" i="6"/>
  <c r="F3096" i="6"/>
  <c r="F3097" i="6"/>
  <c r="F3098" i="6"/>
  <c r="F3099" i="6"/>
  <c r="F3100" i="6"/>
  <c r="F3101" i="6"/>
  <c r="F3102" i="6"/>
  <c r="F3103" i="6"/>
  <c r="F3104" i="6"/>
  <c r="F3105" i="6"/>
  <c r="F3106" i="6"/>
  <c r="F3107" i="6"/>
  <c r="F3108" i="6"/>
  <c r="F3109" i="6"/>
  <c r="F3110" i="6"/>
  <c r="F3111" i="6"/>
  <c r="F3112" i="6"/>
  <c r="F3113" i="6"/>
  <c r="F3114" i="6"/>
  <c r="F3115" i="6"/>
  <c r="F3116" i="6"/>
  <c r="F3117" i="6"/>
  <c r="F3118" i="6"/>
  <c r="F3119" i="6"/>
  <c r="F3120" i="6"/>
  <c r="F3121" i="6"/>
  <c r="F3122" i="6"/>
  <c r="F3123" i="6"/>
  <c r="F3124" i="6"/>
  <c r="F3125" i="6"/>
  <c r="F3126" i="6"/>
  <c r="F3127" i="6"/>
  <c r="F3128" i="6"/>
  <c r="F3129" i="6"/>
  <c r="F3130" i="6"/>
  <c r="F3131" i="6"/>
  <c r="F3132" i="6"/>
  <c r="F3133" i="6"/>
  <c r="F3134" i="6"/>
  <c r="F3135" i="6"/>
  <c r="F3136" i="6"/>
  <c r="F3137" i="6"/>
  <c r="F3138" i="6"/>
  <c r="F3139" i="6"/>
  <c r="F3140" i="6"/>
  <c r="F3141" i="6"/>
  <c r="F3142" i="6"/>
  <c r="F3143" i="6"/>
  <c r="F3144" i="6"/>
  <c r="F3145" i="6"/>
  <c r="F3146" i="6"/>
  <c r="F3147" i="6"/>
  <c r="F3148" i="6"/>
  <c r="F3149" i="6"/>
  <c r="F3150" i="6"/>
  <c r="F3151" i="6"/>
  <c r="F3152" i="6"/>
  <c r="F3153" i="6"/>
  <c r="F3154" i="6"/>
  <c r="F3155" i="6"/>
  <c r="F3156" i="6"/>
  <c r="F3157" i="6"/>
  <c r="F3158" i="6"/>
  <c r="F3159" i="6"/>
  <c r="F3160" i="6"/>
  <c r="F3161" i="6"/>
  <c r="F3162" i="6"/>
  <c r="F3163" i="6"/>
  <c r="F3164" i="6"/>
  <c r="F3165" i="6"/>
  <c r="F3166" i="6"/>
  <c r="F3167" i="6"/>
  <c r="F3168" i="6"/>
  <c r="F3169" i="6"/>
  <c r="F3170" i="6"/>
  <c r="F3171" i="6"/>
  <c r="F3172" i="6"/>
  <c r="F3173" i="6"/>
  <c r="F3174" i="6"/>
  <c r="F3175" i="6"/>
  <c r="F3176" i="6"/>
  <c r="F3177" i="6"/>
  <c r="F3178" i="6"/>
  <c r="F3179" i="6"/>
  <c r="F3180" i="6"/>
  <c r="F3181" i="6"/>
  <c r="F3182" i="6"/>
  <c r="F3183" i="6"/>
  <c r="F3184" i="6"/>
  <c r="F3185" i="6"/>
  <c r="F3186" i="6"/>
  <c r="F3187" i="6"/>
  <c r="F3188" i="6"/>
  <c r="F3189" i="6"/>
  <c r="F3190" i="6"/>
  <c r="F3191" i="6"/>
  <c r="F3192" i="6"/>
  <c r="F3193" i="6"/>
  <c r="F3194" i="6"/>
  <c r="F3195" i="6"/>
  <c r="F3196" i="6"/>
  <c r="F3197" i="6"/>
  <c r="F3198" i="6"/>
  <c r="F3199" i="6"/>
  <c r="F3200" i="6"/>
  <c r="F3201" i="6"/>
  <c r="F3202" i="6"/>
  <c r="F3203" i="6"/>
  <c r="F3204" i="6"/>
  <c r="F3205" i="6"/>
  <c r="F3206" i="6"/>
  <c r="F3207" i="6"/>
  <c r="F3208" i="6"/>
  <c r="F3209" i="6"/>
  <c r="F3210" i="6"/>
  <c r="F3211" i="6"/>
  <c r="F3212" i="6"/>
  <c r="F3213" i="6"/>
  <c r="F3214" i="6"/>
  <c r="F3215" i="6"/>
  <c r="F3216" i="6"/>
  <c r="F3217" i="6"/>
  <c r="F3218" i="6"/>
  <c r="F3219" i="6"/>
  <c r="F3220" i="6"/>
  <c r="F3221" i="6"/>
  <c r="F3222" i="6"/>
  <c r="F3223" i="6"/>
  <c r="F3224" i="6"/>
  <c r="F3225" i="6"/>
  <c r="F3226" i="6"/>
  <c r="F3227" i="6"/>
  <c r="F3228" i="6"/>
  <c r="F3229" i="6"/>
  <c r="F3230" i="6"/>
  <c r="F3231" i="6"/>
  <c r="F3232" i="6"/>
  <c r="F3233" i="6"/>
  <c r="F3234" i="6"/>
  <c r="F3235" i="6"/>
  <c r="F3236" i="6"/>
  <c r="F3237" i="6"/>
  <c r="F3238" i="6"/>
  <c r="F3239" i="6"/>
  <c r="F3240" i="6"/>
  <c r="F3241" i="6"/>
  <c r="F3242" i="6"/>
  <c r="F3243" i="6"/>
  <c r="F3244" i="6"/>
  <c r="F3245" i="6"/>
  <c r="F3246" i="6"/>
  <c r="F3247" i="6"/>
  <c r="F3248" i="6"/>
  <c r="F3249" i="6"/>
  <c r="F3250" i="6"/>
  <c r="F3251" i="6"/>
  <c r="F3252" i="6"/>
  <c r="F3253" i="6"/>
  <c r="F3254" i="6"/>
  <c r="F3255" i="6"/>
  <c r="F3256" i="6"/>
  <c r="F3257" i="6"/>
  <c r="F3258" i="6"/>
  <c r="F3259" i="6"/>
  <c r="F3260" i="6"/>
  <c r="F3261" i="6"/>
  <c r="F3262" i="6"/>
  <c r="F3263" i="6"/>
  <c r="F3264" i="6"/>
  <c r="F3265" i="6"/>
  <c r="F3266" i="6"/>
  <c r="F3267" i="6"/>
  <c r="F3268" i="6"/>
  <c r="F3269" i="6"/>
  <c r="F3270" i="6"/>
  <c r="F3271" i="6"/>
  <c r="F3272" i="6"/>
  <c r="F3273" i="6"/>
  <c r="F3274" i="6"/>
  <c r="F3275" i="6"/>
  <c r="F3276" i="6"/>
  <c r="F3277" i="6"/>
  <c r="F3278" i="6"/>
  <c r="F3279" i="6"/>
  <c r="F3280" i="6"/>
  <c r="F3281" i="6"/>
  <c r="F3282" i="6"/>
  <c r="F3283" i="6"/>
  <c r="F3284" i="6"/>
  <c r="F3285" i="6"/>
  <c r="F3286" i="6"/>
  <c r="F3287" i="6"/>
  <c r="F3288" i="6"/>
  <c r="F3289" i="6"/>
  <c r="F3290" i="6"/>
  <c r="F3291" i="6"/>
  <c r="F3292" i="6"/>
  <c r="F3293" i="6"/>
  <c r="F3294" i="6"/>
  <c r="F3295" i="6"/>
  <c r="F3296" i="6"/>
  <c r="F3297" i="6"/>
  <c r="F3298" i="6"/>
  <c r="F3299" i="6"/>
  <c r="F3300" i="6"/>
  <c r="F3301" i="6"/>
  <c r="F3302" i="6"/>
  <c r="F3303" i="6"/>
  <c r="F3304" i="6"/>
  <c r="F3305" i="6"/>
  <c r="F3306" i="6"/>
  <c r="F3307" i="6"/>
  <c r="F3308" i="6"/>
  <c r="F3309" i="6"/>
  <c r="F3310" i="6"/>
  <c r="F3311" i="6"/>
  <c r="F3312" i="6"/>
  <c r="F3313" i="6"/>
  <c r="F3314" i="6"/>
  <c r="F3315" i="6"/>
  <c r="F3316" i="6"/>
  <c r="F3317" i="6"/>
  <c r="F3318" i="6"/>
  <c r="F3319" i="6"/>
  <c r="F3320" i="6"/>
  <c r="F3321" i="6"/>
  <c r="F3322" i="6"/>
  <c r="F3323" i="6"/>
  <c r="F3324" i="6"/>
  <c r="F3325" i="6"/>
  <c r="F3326" i="6"/>
  <c r="F3327" i="6"/>
  <c r="F3328" i="6"/>
  <c r="F3329" i="6"/>
  <c r="F3330" i="6"/>
  <c r="F3331" i="6"/>
  <c r="F3332" i="6"/>
  <c r="F3333" i="6"/>
  <c r="F3334" i="6"/>
  <c r="F3335" i="6"/>
  <c r="F3336" i="6"/>
  <c r="F3337" i="6"/>
  <c r="F3338" i="6"/>
  <c r="F3339" i="6"/>
  <c r="F3340" i="6"/>
  <c r="F3341" i="6"/>
  <c r="F3342" i="6"/>
  <c r="F3343" i="6"/>
  <c r="F3344" i="6"/>
  <c r="F3345" i="6"/>
  <c r="F3346" i="6"/>
  <c r="F3347" i="6"/>
  <c r="F3348" i="6"/>
  <c r="F3349" i="6"/>
  <c r="F3350" i="6"/>
  <c r="F3351" i="6"/>
  <c r="F3352" i="6"/>
  <c r="F3353" i="6"/>
  <c r="F3354" i="6"/>
  <c r="F3355" i="6"/>
  <c r="F3356" i="6"/>
  <c r="F3357" i="6"/>
  <c r="F3358" i="6"/>
  <c r="F3359" i="6"/>
  <c r="F3360" i="6"/>
  <c r="F3361" i="6"/>
  <c r="F3362" i="6"/>
  <c r="F3363" i="6"/>
  <c r="F3364" i="6"/>
  <c r="F3365" i="6"/>
  <c r="F3366" i="6"/>
  <c r="F3367" i="6"/>
  <c r="F3368" i="6"/>
  <c r="F3369" i="6"/>
  <c r="F3370" i="6"/>
  <c r="F3371" i="6"/>
  <c r="F3372" i="6"/>
  <c r="F3373" i="6"/>
  <c r="F3374" i="6"/>
  <c r="F3375" i="6"/>
  <c r="F3376" i="6"/>
  <c r="F3377" i="6"/>
  <c r="F3378" i="6"/>
  <c r="F3379" i="6"/>
  <c r="F3380" i="6"/>
  <c r="F3381" i="6"/>
  <c r="F3382" i="6"/>
  <c r="F3383" i="6"/>
  <c r="F3384" i="6"/>
  <c r="F3385" i="6"/>
  <c r="F3386" i="6"/>
  <c r="F3387" i="6"/>
  <c r="F3388" i="6"/>
  <c r="F3389" i="6"/>
  <c r="F3390" i="6"/>
  <c r="F3391" i="6"/>
  <c r="F3392" i="6"/>
  <c r="F3393" i="6"/>
  <c r="F3394" i="6"/>
  <c r="F3395" i="6"/>
  <c r="F3396" i="6"/>
  <c r="F3397" i="6"/>
  <c r="F3398" i="6"/>
  <c r="F3399" i="6"/>
  <c r="F3400" i="6"/>
  <c r="F3401" i="6"/>
  <c r="F3402" i="6"/>
  <c r="F3403" i="6"/>
  <c r="F3404" i="6"/>
  <c r="F3405" i="6"/>
  <c r="F3406" i="6"/>
  <c r="F3407" i="6"/>
  <c r="F3408" i="6"/>
  <c r="F3409" i="6"/>
  <c r="F3410" i="6"/>
  <c r="F3411" i="6"/>
  <c r="F3412" i="6"/>
  <c r="F3413" i="6"/>
  <c r="F3414" i="6"/>
  <c r="F3415" i="6"/>
  <c r="F3416" i="6"/>
  <c r="F3417" i="6"/>
  <c r="F3418" i="6"/>
  <c r="F3419" i="6"/>
  <c r="F3420" i="6"/>
  <c r="F3421" i="6"/>
  <c r="F3422" i="6"/>
  <c r="F3423" i="6"/>
  <c r="F3424" i="6"/>
  <c r="F3425" i="6"/>
  <c r="F3426" i="6"/>
  <c r="F3427" i="6"/>
  <c r="F3428" i="6"/>
  <c r="F3429" i="6"/>
  <c r="F3430" i="6"/>
  <c r="F3431" i="6"/>
  <c r="F3432" i="6"/>
  <c r="F3433" i="6"/>
  <c r="F3434" i="6"/>
  <c r="F3435" i="6"/>
  <c r="F3436" i="6"/>
  <c r="F3437" i="6"/>
  <c r="F3438" i="6"/>
  <c r="F3439" i="6"/>
  <c r="F3440" i="6"/>
  <c r="F3441" i="6"/>
  <c r="F3442" i="6"/>
  <c r="F3443" i="6"/>
  <c r="F3444" i="6"/>
  <c r="F3445" i="6"/>
  <c r="F3446" i="6"/>
  <c r="F3447" i="6"/>
  <c r="F3448" i="6"/>
  <c r="F3449" i="6"/>
  <c r="F3450" i="6"/>
  <c r="F3451" i="6"/>
  <c r="F3452" i="6"/>
  <c r="F3453" i="6"/>
  <c r="F3454" i="6"/>
  <c r="F3455" i="6"/>
  <c r="F3456" i="6"/>
  <c r="F3457" i="6"/>
  <c r="F3458" i="6"/>
  <c r="F3459" i="6"/>
  <c r="F3460" i="6"/>
  <c r="F3461" i="6"/>
  <c r="F3462" i="6"/>
  <c r="F3463" i="6"/>
  <c r="F3464" i="6"/>
  <c r="F3465" i="6"/>
  <c r="F3466" i="6"/>
  <c r="F3467" i="6"/>
  <c r="F3468" i="6"/>
  <c r="F3469" i="6"/>
  <c r="F3470" i="6"/>
  <c r="F3471" i="6"/>
  <c r="F3472" i="6"/>
  <c r="F3473" i="6"/>
  <c r="F3474" i="6"/>
  <c r="F3475" i="6"/>
  <c r="F3476" i="6"/>
  <c r="F3477" i="6"/>
  <c r="F3478" i="6"/>
  <c r="F3479" i="6"/>
  <c r="F3480" i="6"/>
  <c r="F3481" i="6"/>
  <c r="F3482" i="6"/>
  <c r="F3483" i="6"/>
  <c r="F3484" i="6"/>
  <c r="F3485" i="6"/>
  <c r="F3486" i="6"/>
  <c r="F3487" i="6"/>
  <c r="F3488" i="6"/>
  <c r="F3489" i="6"/>
  <c r="F3490" i="6"/>
  <c r="F3491" i="6"/>
  <c r="F3492" i="6"/>
  <c r="F3493" i="6"/>
  <c r="F3494" i="6"/>
  <c r="F3495" i="6"/>
  <c r="F3496" i="6"/>
  <c r="F3497" i="6"/>
  <c r="F3498" i="6"/>
  <c r="F3499" i="6"/>
  <c r="F3500" i="6"/>
  <c r="F3501" i="6"/>
  <c r="F3502" i="6"/>
  <c r="F3503" i="6"/>
  <c r="F3504" i="6"/>
  <c r="F3505" i="6"/>
  <c r="F3506" i="6"/>
  <c r="F3507" i="6"/>
  <c r="F3508" i="6"/>
  <c r="F3509" i="6"/>
  <c r="F3510" i="6"/>
  <c r="F3511" i="6"/>
  <c r="F3512" i="6"/>
  <c r="F3513" i="6"/>
  <c r="F3514" i="6"/>
  <c r="F3515" i="6"/>
  <c r="F3516" i="6"/>
  <c r="F3517" i="6"/>
  <c r="F3518" i="6"/>
  <c r="F3519" i="6"/>
  <c r="F3520" i="6"/>
  <c r="F3521" i="6"/>
  <c r="F3522" i="6"/>
  <c r="F3523" i="6"/>
  <c r="F3524" i="6"/>
  <c r="F3525" i="6"/>
  <c r="F3526" i="6"/>
  <c r="F3527" i="6"/>
  <c r="F3528" i="6"/>
  <c r="F3529" i="6"/>
  <c r="F3530" i="6"/>
  <c r="F3531" i="6"/>
  <c r="F3532" i="6"/>
  <c r="F3533" i="6"/>
  <c r="F3534" i="6"/>
  <c r="F3535" i="6"/>
  <c r="F3536" i="6"/>
  <c r="F3537" i="6"/>
  <c r="F3538" i="6"/>
  <c r="F3539" i="6"/>
  <c r="F3540" i="6"/>
  <c r="F3541" i="6"/>
  <c r="F3542" i="6"/>
  <c r="F3543" i="6"/>
  <c r="F3544" i="6"/>
  <c r="F3545" i="6"/>
  <c r="F3546" i="6"/>
  <c r="F3547" i="6"/>
  <c r="F3548" i="6"/>
  <c r="F3549" i="6"/>
  <c r="F3550" i="6"/>
  <c r="F3551" i="6"/>
  <c r="F3552" i="6"/>
  <c r="F3553" i="6"/>
  <c r="F3554" i="6"/>
  <c r="F3555" i="6"/>
  <c r="F3556" i="6"/>
  <c r="F3557" i="6"/>
  <c r="F3558" i="6"/>
  <c r="F3559" i="6"/>
  <c r="F3560" i="6"/>
  <c r="F3561" i="6"/>
  <c r="F3562" i="6"/>
  <c r="F3563" i="6"/>
  <c r="F3564" i="6"/>
  <c r="F3565" i="6"/>
  <c r="F3566" i="6"/>
  <c r="F3567" i="6"/>
  <c r="F3568" i="6"/>
  <c r="F3569" i="6"/>
  <c r="F3570" i="6"/>
  <c r="F3571" i="6"/>
  <c r="F3572" i="6"/>
  <c r="F3573" i="6"/>
  <c r="F3574" i="6"/>
  <c r="F3575" i="6"/>
  <c r="F3576" i="6"/>
  <c r="F3577" i="6"/>
  <c r="F3578" i="6"/>
  <c r="F3579" i="6"/>
  <c r="F3580" i="6"/>
  <c r="F3581" i="6"/>
  <c r="F3582" i="6"/>
  <c r="F3583" i="6"/>
  <c r="F3584" i="6"/>
  <c r="F3585" i="6"/>
  <c r="F3586" i="6"/>
  <c r="F3587" i="6"/>
  <c r="F3588" i="6"/>
  <c r="F3589" i="6"/>
  <c r="F3590" i="6"/>
  <c r="F3591" i="6"/>
  <c r="F3592" i="6"/>
  <c r="F3593" i="6"/>
  <c r="F3594" i="6"/>
  <c r="F3595" i="6"/>
  <c r="F3596" i="6"/>
  <c r="F3597" i="6"/>
  <c r="F3598" i="6"/>
  <c r="F3599" i="6"/>
  <c r="F3600" i="6"/>
  <c r="F3601" i="6"/>
  <c r="F3602" i="6"/>
  <c r="F3603" i="6"/>
  <c r="F3604" i="6"/>
  <c r="F3605" i="6"/>
  <c r="F3606" i="6"/>
  <c r="F3607" i="6"/>
  <c r="F3608" i="6"/>
  <c r="F3609" i="6"/>
  <c r="F3610" i="6"/>
  <c r="F3611" i="6"/>
  <c r="F3612" i="6"/>
  <c r="F3613" i="6"/>
  <c r="F3614" i="6"/>
  <c r="F3615" i="6"/>
  <c r="F3616" i="6"/>
  <c r="F3617" i="6"/>
  <c r="F3618" i="6"/>
  <c r="F3619" i="6"/>
  <c r="F3620" i="6"/>
  <c r="F3621" i="6"/>
  <c r="F3622" i="6"/>
  <c r="F3623" i="6"/>
  <c r="F3624" i="6"/>
  <c r="F3625" i="6"/>
  <c r="F3626" i="6"/>
  <c r="F3627" i="6"/>
  <c r="F3628" i="6"/>
  <c r="F3629" i="6"/>
  <c r="F3630" i="6"/>
  <c r="F3631" i="6"/>
  <c r="F3632" i="6"/>
  <c r="F3633" i="6"/>
  <c r="F3634" i="6"/>
  <c r="F3635" i="6"/>
  <c r="F3636" i="6"/>
  <c r="F3637" i="6"/>
  <c r="F3638" i="6"/>
  <c r="F3639" i="6"/>
  <c r="F3640" i="6"/>
  <c r="F3641" i="6"/>
  <c r="F3642" i="6"/>
  <c r="F3643" i="6"/>
  <c r="F3644" i="6"/>
  <c r="F3645" i="6"/>
  <c r="F3646" i="6"/>
  <c r="F3647" i="6"/>
  <c r="F3648" i="6"/>
  <c r="F3649" i="6"/>
  <c r="F3650" i="6"/>
  <c r="F3651" i="6"/>
  <c r="F3652" i="6"/>
  <c r="F3653" i="6"/>
  <c r="F3654" i="6"/>
  <c r="F3655" i="6"/>
  <c r="F3656" i="6"/>
  <c r="F3657" i="6"/>
  <c r="F3658" i="6"/>
  <c r="F3659" i="6"/>
  <c r="F3660" i="6"/>
  <c r="F3661" i="6"/>
  <c r="F3662" i="6"/>
  <c r="F3663" i="6"/>
  <c r="F3664" i="6"/>
  <c r="F3665" i="6"/>
  <c r="F3666" i="6"/>
  <c r="F3667" i="6"/>
  <c r="F3668" i="6"/>
  <c r="F3669" i="6"/>
  <c r="F3670" i="6"/>
  <c r="F3671" i="6"/>
  <c r="F3672" i="6"/>
  <c r="F3673" i="6"/>
  <c r="F3674" i="6"/>
  <c r="F3675" i="6"/>
  <c r="F3676" i="6"/>
  <c r="F3677" i="6"/>
  <c r="F3678" i="6"/>
  <c r="F3679" i="6"/>
  <c r="F3680" i="6"/>
  <c r="F3681" i="6"/>
  <c r="F3682" i="6"/>
  <c r="F3683" i="6"/>
  <c r="F3684" i="6"/>
  <c r="F3685" i="6"/>
  <c r="F3686" i="6"/>
  <c r="F3687" i="6"/>
  <c r="F3688" i="6"/>
  <c r="F3689" i="6"/>
  <c r="F3690" i="6"/>
  <c r="F3691" i="6"/>
  <c r="F3692" i="6"/>
  <c r="F3693" i="6"/>
  <c r="F3694" i="6"/>
  <c r="F3695" i="6"/>
  <c r="F3696" i="6"/>
  <c r="F3697" i="6"/>
  <c r="F3698" i="6"/>
  <c r="F3699" i="6"/>
  <c r="F3700" i="6"/>
  <c r="F3701" i="6"/>
  <c r="F3702" i="6"/>
  <c r="F3703" i="6"/>
  <c r="F3704" i="6"/>
  <c r="F3705" i="6"/>
  <c r="F3706" i="6"/>
  <c r="F3707" i="6"/>
  <c r="F3708" i="6"/>
  <c r="F3709" i="6"/>
  <c r="F3710" i="6"/>
  <c r="F3711" i="6"/>
  <c r="F3712" i="6"/>
  <c r="F3713" i="6"/>
  <c r="F3714" i="6"/>
  <c r="F3715" i="6"/>
  <c r="F3716" i="6"/>
  <c r="F3717" i="6"/>
  <c r="F3718" i="6"/>
  <c r="F3719" i="6"/>
  <c r="F3720" i="6"/>
  <c r="F3721" i="6"/>
  <c r="F3722" i="6"/>
  <c r="F3723" i="6"/>
  <c r="F3724" i="6"/>
  <c r="F3725" i="6"/>
  <c r="F3726" i="6"/>
  <c r="F3727" i="6"/>
  <c r="F3728" i="6"/>
  <c r="F3729" i="6"/>
  <c r="F3730" i="6"/>
  <c r="F3731" i="6"/>
  <c r="F3732" i="6"/>
  <c r="F3733" i="6"/>
  <c r="F3734" i="6"/>
  <c r="F3735" i="6"/>
  <c r="F3736" i="6"/>
  <c r="F3737" i="6"/>
  <c r="F3738" i="6"/>
  <c r="F3739" i="6"/>
  <c r="F3740" i="6"/>
  <c r="F3741" i="6"/>
  <c r="F3742" i="6"/>
  <c r="F3743" i="6"/>
  <c r="F3744" i="6"/>
  <c r="F3745" i="6"/>
  <c r="F3746" i="6"/>
  <c r="F3747" i="6"/>
  <c r="F3748" i="6"/>
  <c r="F3749" i="6"/>
  <c r="F3750" i="6"/>
  <c r="F3751" i="6"/>
  <c r="F3752" i="6"/>
  <c r="F3753" i="6"/>
  <c r="F3754" i="6"/>
  <c r="F3755" i="6"/>
  <c r="F3756" i="6"/>
  <c r="F3757" i="6"/>
  <c r="F3758" i="6"/>
  <c r="F3759" i="6"/>
  <c r="F3760" i="6"/>
  <c r="F3761" i="6"/>
  <c r="F3762" i="6"/>
  <c r="F3763" i="6"/>
  <c r="F3764" i="6"/>
  <c r="F3765" i="6"/>
  <c r="F3766" i="6"/>
  <c r="F3767" i="6"/>
  <c r="F3768" i="6"/>
  <c r="F3769" i="6"/>
  <c r="F3770" i="6"/>
  <c r="F3771" i="6"/>
  <c r="F3772" i="6"/>
  <c r="F3773" i="6"/>
  <c r="F3774" i="6"/>
  <c r="F3775" i="6"/>
  <c r="F3776" i="6"/>
  <c r="F3777" i="6"/>
  <c r="F3778" i="6"/>
  <c r="F3779" i="6"/>
  <c r="F3780" i="6"/>
  <c r="F3781" i="6"/>
  <c r="F3782" i="6"/>
  <c r="F3783" i="6"/>
  <c r="F3784" i="6"/>
  <c r="F3785" i="6"/>
  <c r="F3786" i="6"/>
  <c r="F3787" i="6"/>
  <c r="F3788" i="6"/>
  <c r="F3789" i="6"/>
  <c r="F3790" i="6"/>
  <c r="F3791" i="6"/>
  <c r="F3792" i="6"/>
  <c r="F3793" i="6"/>
  <c r="F3794" i="6"/>
  <c r="F3795" i="6"/>
  <c r="F3796" i="6"/>
  <c r="F3797" i="6"/>
  <c r="F3798" i="6"/>
  <c r="F3799" i="6"/>
  <c r="F3800" i="6"/>
  <c r="F3801" i="6"/>
  <c r="F3802" i="6"/>
  <c r="F3803" i="6"/>
  <c r="F3804" i="6"/>
  <c r="F3805" i="6"/>
  <c r="F3806" i="6"/>
  <c r="F3807" i="6"/>
  <c r="F3808" i="6"/>
  <c r="F3809" i="6"/>
  <c r="F3810" i="6"/>
  <c r="F3811" i="6"/>
  <c r="F3812" i="6"/>
  <c r="F3813" i="6"/>
  <c r="F3814" i="6"/>
  <c r="F3815" i="6"/>
  <c r="F3816" i="6"/>
  <c r="F3817" i="6"/>
  <c r="F3818" i="6"/>
  <c r="F3819" i="6"/>
  <c r="F3820" i="6"/>
  <c r="F3821" i="6"/>
  <c r="F3822" i="6"/>
  <c r="F3823" i="6"/>
  <c r="F3824" i="6"/>
  <c r="F3825" i="6"/>
  <c r="F3826" i="6"/>
  <c r="F3827" i="6"/>
  <c r="F3828" i="6"/>
  <c r="F3829" i="6"/>
  <c r="F3830" i="6"/>
  <c r="F3831" i="6"/>
  <c r="F3832" i="6"/>
  <c r="F3833" i="6"/>
  <c r="F3834" i="6"/>
  <c r="F3835" i="6"/>
  <c r="F3836" i="6"/>
  <c r="F3837" i="6"/>
  <c r="F3838" i="6"/>
  <c r="F3839" i="6"/>
  <c r="F3840" i="6"/>
  <c r="F3841" i="6"/>
  <c r="F3842" i="6"/>
  <c r="F3843" i="6"/>
  <c r="F3844" i="6"/>
  <c r="F3845" i="6"/>
  <c r="F3846" i="6"/>
  <c r="F3847" i="6"/>
  <c r="F3848" i="6"/>
  <c r="F3849" i="6"/>
  <c r="F3850" i="6"/>
  <c r="F3851" i="6"/>
  <c r="F3852" i="6"/>
  <c r="F3853" i="6"/>
  <c r="F3854" i="6"/>
  <c r="F3855" i="6"/>
  <c r="F3856" i="6"/>
  <c r="F3857" i="6"/>
  <c r="F3858" i="6"/>
  <c r="F3859" i="6"/>
  <c r="F3860" i="6"/>
  <c r="F3861" i="6"/>
  <c r="F3862" i="6"/>
  <c r="F3863" i="6"/>
  <c r="F3864" i="6"/>
  <c r="F3865" i="6"/>
  <c r="F3866" i="6"/>
  <c r="F3867" i="6"/>
  <c r="F3868" i="6"/>
  <c r="F3869" i="6"/>
  <c r="F3870" i="6"/>
  <c r="F3871" i="6"/>
  <c r="F3872" i="6"/>
  <c r="F3873" i="6"/>
  <c r="F3874" i="6"/>
  <c r="F3875" i="6"/>
  <c r="F3876" i="6"/>
  <c r="F3877" i="6"/>
  <c r="F3878" i="6"/>
  <c r="F3879" i="6"/>
  <c r="F3880" i="6"/>
  <c r="F3881" i="6"/>
  <c r="F3882" i="6"/>
  <c r="F3883" i="6"/>
  <c r="F3884" i="6"/>
  <c r="F3885" i="6"/>
  <c r="F3886" i="6"/>
  <c r="F3887" i="6"/>
  <c r="F3888" i="6"/>
  <c r="F3889" i="6"/>
  <c r="F3890" i="6"/>
  <c r="F3891" i="6"/>
  <c r="F3892" i="6"/>
  <c r="F3893" i="6"/>
  <c r="F3894" i="6"/>
  <c r="F3895" i="6"/>
  <c r="F3896" i="6"/>
  <c r="F3897" i="6"/>
  <c r="F3898" i="6"/>
  <c r="F3899" i="6"/>
  <c r="F3900" i="6"/>
  <c r="F3901" i="6"/>
  <c r="F3902" i="6"/>
  <c r="F3903" i="6"/>
  <c r="F3904" i="6"/>
  <c r="F3905" i="6"/>
  <c r="F3906" i="6"/>
  <c r="F3907" i="6"/>
  <c r="F3908" i="6"/>
  <c r="F3909" i="6"/>
  <c r="F3910" i="6"/>
  <c r="F3911" i="6"/>
  <c r="F3912" i="6"/>
  <c r="F3913" i="6"/>
  <c r="F3914" i="6"/>
  <c r="F3915" i="6"/>
  <c r="F3916" i="6"/>
  <c r="F3917" i="6"/>
  <c r="F3918" i="6"/>
  <c r="F3919" i="6"/>
  <c r="F3920" i="6"/>
  <c r="F3921" i="6"/>
  <c r="F3922" i="6"/>
  <c r="F3923" i="6"/>
  <c r="F3924" i="6"/>
  <c r="F3925" i="6"/>
  <c r="F3926" i="6"/>
  <c r="F3927" i="6"/>
  <c r="F3928" i="6"/>
  <c r="F3929" i="6"/>
  <c r="F3930" i="6"/>
  <c r="F3931" i="6"/>
  <c r="F3932" i="6"/>
  <c r="F3933" i="6"/>
  <c r="F3934" i="6"/>
  <c r="F3935" i="6"/>
  <c r="F3936" i="6"/>
  <c r="F3937" i="6"/>
  <c r="F3938" i="6"/>
  <c r="F3939" i="6"/>
  <c r="F3940" i="6"/>
  <c r="F3941" i="6"/>
  <c r="F3942" i="6"/>
  <c r="F3943" i="6"/>
  <c r="F3944" i="6"/>
  <c r="F3945" i="6"/>
  <c r="F3946" i="6"/>
  <c r="F3947" i="6"/>
  <c r="F3948" i="6"/>
  <c r="F3949" i="6"/>
  <c r="F3950" i="6"/>
  <c r="F3951" i="6"/>
  <c r="F3952" i="6"/>
  <c r="F3953" i="6"/>
  <c r="F3954" i="6"/>
  <c r="F3955" i="6"/>
  <c r="F3956" i="6"/>
  <c r="F3957" i="6"/>
  <c r="F3958" i="6"/>
  <c r="F3959" i="6"/>
  <c r="F3960" i="6"/>
  <c r="F3961" i="6"/>
  <c r="F3962" i="6"/>
  <c r="F3963" i="6"/>
  <c r="F3964" i="6"/>
  <c r="F3965" i="6"/>
  <c r="F3966" i="6"/>
  <c r="F3967" i="6"/>
  <c r="F3968" i="6"/>
  <c r="F3969" i="6"/>
  <c r="F3970" i="6"/>
  <c r="F3971" i="6"/>
  <c r="F3972" i="6"/>
  <c r="F3973" i="6"/>
  <c r="F3974" i="6"/>
  <c r="F3975" i="6"/>
  <c r="F3976" i="6"/>
  <c r="F3977" i="6"/>
  <c r="F3978" i="6"/>
  <c r="F3979" i="6"/>
  <c r="F3980" i="6"/>
  <c r="F3981" i="6"/>
  <c r="F3982" i="6"/>
  <c r="F3983" i="6"/>
  <c r="F3984" i="6"/>
  <c r="F3985" i="6"/>
  <c r="F3986" i="6"/>
  <c r="F3987" i="6"/>
  <c r="F3988" i="6"/>
  <c r="F3989" i="6"/>
  <c r="F3990" i="6"/>
  <c r="F3991" i="6"/>
  <c r="F3992" i="6"/>
  <c r="F3993" i="6"/>
  <c r="F3994" i="6"/>
  <c r="F3995" i="6"/>
  <c r="F3996" i="6"/>
  <c r="F3997" i="6"/>
  <c r="F3998" i="6"/>
  <c r="F3999" i="6"/>
  <c r="F4000" i="6"/>
  <c r="F4001" i="6"/>
  <c r="F4002" i="6"/>
  <c r="F4003" i="6"/>
  <c r="F4004" i="6"/>
  <c r="F4005" i="6"/>
  <c r="F4006" i="6"/>
  <c r="F4007" i="6"/>
  <c r="F4008" i="6"/>
  <c r="F4009" i="6"/>
  <c r="F4010" i="6"/>
  <c r="F4011" i="6"/>
  <c r="F4012" i="6"/>
  <c r="F4013" i="6"/>
  <c r="F4014" i="6"/>
  <c r="F4015" i="6"/>
  <c r="F4016" i="6"/>
  <c r="F4017" i="6"/>
  <c r="F4018" i="6"/>
  <c r="F4019" i="6"/>
  <c r="F4020" i="6"/>
  <c r="F4021" i="6"/>
  <c r="F4022" i="6"/>
  <c r="F4023" i="6"/>
  <c r="F4024" i="6"/>
  <c r="F4025" i="6"/>
  <c r="F4026" i="6"/>
  <c r="F4027" i="6"/>
  <c r="F4028" i="6"/>
  <c r="F4029" i="6"/>
  <c r="F4030" i="6"/>
  <c r="F4031" i="6"/>
  <c r="F4032" i="6"/>
  <c r="F4033" i="6"/>
  <c r="F4034" i="6"/>
  <c r="F4035" i="6"/>
  <c r="F4036" i="6"/>
  <c r="F4037" i="6"/>
  <c r="F4038" i="6"/>
  <c r="F4039" i="6"/>
  <c r="F4040" i="6"/>
  <c r="F4041" i="6"/>
  <c r="F4042" i="6"/>
  <c r="F4043" i="6"/>
  <c r="F4044" i="6"/>
  <c r="F4045" i="6"/>
  <c r="F4046" i="6"/>
  <c r="F4047" i="6"/>
  <c r="F4048" i="6"/>
  <c r="F4049" i="6"/>
  <c r="F4050" i="6"/>
  <c r="F4051" i="6"/>
  <c r="F4052" i="6"/>
  <c r="F4053" i="6"/>
  <c r="F4054" i="6"/>
  <c r="F4055" i="6"/>
  <c r="F4056" i="6"/>
  <c r="F4057" i="6"/>
  <c r="F4058" i="6"/>
  <c r="F4059" i="6"/>
  <c r="F4060" i="6"/>
  <c r="F4061" i="6"/>
  <c r="F4062" i="6"/>
  <c r="F4063" i="6"/>
  <c r="F4064" i="6"/>
  <c r="F4065" i="6"/>
  <c r="F4066" i="6"/>
  <c r="F4067" i="6"/>
  <c r="F4068" i="6"/>
  <c r="F4069" i="6"/>
  <c r="F4070" i="6"/>
  <c r="F4071" i="6"/>
  <c r="F4072" i="6"/>
  <c r="F4073" i="6"/>
  <c r="F4074" i="6"/>
  <c r="F4075" i="6"/>
  <c r="F4076" i="6"/>
  <c r="F4077" i="6"/>
  <c r="F4078" i="6"/>
  <c r="F4079" i="6"/>
  <c r="F4080" i="6"/>
  <c r="F4081" i="6"/>
  <c r="F4082" i="6"/>
  <c r="F4083" i="6"/>
  <c r="F4084" i="6"/>
  <c r="F4085" i="6"/>
  <c r="F4086" i="6"/>
  <c r="F4087" i="6"/>
  <c r="F4088" i="6"/>
  <c r="F4089" i="6"/>
  <c r="F4090" i="6"/>
  <c r="F4091" i="6"/>
  <c r="F4092" i="6"/>
  <c r="F4093" i="6"/>
  <c r="F4094" i="6"/>
  <c r="F4095" i="6"/>
  <c r="F4096" i="6"/>
  <c r="F4097" i="6"/>
  <c r="F4098" i="6"/>
  <c r="F4099" i="6"/>
  <c r="F4100" i="6"/>
  <c r="F4101" i="6"/>
  <c r="F4102" i="6"/>
  <c r="F4103" i="6"/>
  <c r="F4104" i="6"/>
  <c r="F4105" i="6"/>
  <c r="F4106" i="6"/>
  <c r="F4107" i="6"/>
  <c r="F4108" i="6"/>
  <c r="F4109" i="6"/>
  <c r="F4110" i="6"/>
  <c r="F4111" i="6"/>
  <c r="F4112" i="6"/>
  <c r="F4113" i="6"/>
  <c r="F4114" i="6"/>
  <c r="F4115" i="6"/>
  <c r="F4116" i="6"/>
  <c r="F4117" i="6"/>
  <c r="F4118" i="6"/>
  <c r="F4119" i="6"/>
  <c r="F4120" i="6"/>
  <c r="F4121" i="6"/>
  <c r="F4122" i="6"/>
  <c r="F4123" i="6"/>
  <c r="F4124" i="6"/>
  <c r="F4125" i="6"/>
  <c r="F4126" i="6"/>
  <c r="F4127" i="6"/>
  <c r="F4128" i="6"/>
  <c r="F4129" i="6"/>
  <c r="F4130" i="6"/>
  <c r="F4131" i="6"/>
  <c r="F4132" i="6"/>
  <c r="F4133" i="6"/>
  <c r="F4134" i="6"/>
  <c r="F4135" i="6"/>
  <c r="F4136" i="6"/>
  <c r="F4137" i="6"/>
  <c r="F4138" i="6"/>
  <c r="F4139" i="6"/>
  <c r="F4140" i="6"/>
  <c r="F4141" i="6"/>
  <c r="F4142" i="6"/>
  <c r="F4143" i="6"/>
  <c r="F4144" i="6"/>
  <c r="F4145" i="6"/>
  <c r="F4146" i="6"/>
  <c r="F4147" i="6"/>
  <c r="F4148" i="6"/>
  <c r="F4149" i="6"/>
  <c r="F4150" i="6"/>
  <c r="F4151" i="6"/>
  <c r="F4152" i="6"/>
  <c r="F4153" i="6"/>
  <c r="F4154" i="6"/>
  <c r="F4155" i="6"/>
  <c r="F4156" i="6"/>
  <c r="F4157" i="6"/>
  <c r="F4158" i="6"/>
  <c r="F4159" i="6"/>
  <c r="F4160" i="6"/>
  <c r="F4161" i="6"/>
  <c r="F4162" i="6"/>
  <c r="F4163" i="6"/>
  <c r="F4164" i="6"/>
  <c r="F4165" i="6"/>
  <c r="F4166" i="6"/>
  <c r="F4167" i="6"/>
  <c r="F4168" i="6"/>
  <c r="F4169" i="6"/>
  <c r="F4170" i="6"/>
  <c r="F4171" i="6"/>
  <c r="F4172" i="6"/>
  <c r="F4173" i="6"/>
  <c r="F4174" i="6"/>
  <c r="F4175" i="6"/>
  <c r="F4176" i="6"/>
  <c r="F4177" i="6"/>
  <c r="F4178" i="6"/>
  <c r="F4179" i="6"/>
  <c r="F4180" i="6"/>
  <c r="F4181" i="6"/>
  <c r="F4182" i="6"/>
  <c r="F4183" i="6"/>
  <c r="F4184" i="6"/>
  <c r="F4185" i="6"/>
  <c r="F4186" i="6"/>
  <c r="F4187" i="6"/>
  <c r="F4188" i="6"/>
  <c r="F4189" i="6"/>
  <c r="F4190" i="6"/>
  <c r="F4191" i="6"/>
  <c r="F4192" i="6"/>
  <c r="F4193" i="6"/>
  <c r="F4194" i="6"/>
  <c r="F4195" i="6"/>
  <c r="F4196" i="6"/>
  <c r="F4197" i="6"/>
  <c r="F4198" i="6"/>
  <c r="F4199" i="6"/>
  <c r="F4200" i="6"/>
  <c r="F4201" i="6"/>
  <c r="F4202" i="6"/>
  <c r="F4203" i="6"/>
  <c r="F4204" i="6"/>
  <c r="F4205" i="6"/>
  <c r="F4206" i="6"/>
  <c r="F4207" i="6"/>
  <c r="F4208" i="6"/>
  <c r="F4209" i="6"/>
  <c r="F4210" i="6"/>
  <c r="F4211" i="6"/>
  <c r="F4212" i="6"/>
  <c r="F4213" i="6"/>
  <c r="F4214" i="6"/>
  <c r="F4215" i="6"/>
  <c r="F4216" i="6"/>
  <c r="F4217" i="6"/>
  <c r="F4218" i="6"/>
  <c r="F4219" i="6"/>
  <c r="F4220" i="6"/>
  <c r="F4221" i="6"/>
  <c r="F4222" i="6"/>
  <c r="F4223" i="6"/>
  <c r="F4224" i="6"/>
  <c r="F4225" i="6"/>
  <c r="F4226" i="6"/>
  <c r="F4227" i="6"/>
  <c r="F4228" i="6"/>
  <c r="F4229" i="6"/>
  <c r="F4230" i="6"/>
  <c r="F4231" i="6"/>
  <c r="F4232" i="6"/>
  <c r="F4233" i="6"/>
  <c r="F4234" i="6"/>
  <c r="F4235" i="6"/>
  <c r="F4236" i="6"/>
  <c r="F4237" i="6"/>
  <c r="F4238" i="6"/>
  <c r="F4239" i="6"/>
  <c r="F4240" i="6"/>
  <c r="F4241" i="6"/>
  <c r="F4242" i="6"/>
  <c r="F4243" i="6"/>
  <c r="F4244" i="6"/>
  <c r="F4245" i="6"/>
  <c r="F4246" i="6"/>
  <c r="F4247" i="6"/>
  <c r="F4248" i="6"/>
  <c r="F4249" i="6"/>
  <c r="F4250" i="6"/>
  <c r="F4251" i="6"/>
  <c r="F4252" i="6"/>
  <c r="F4253" i="6"/>
  <c r="F4254" i="6"/>
  <c r="F4255" i="6"/>
  <c r="F4256" i="6"/>
  <c r="F4257" i="6"/>
  <c r="F4258" i="6"/>
  <c r="F4259" i="6"/>
  <c r="F4260" i="6"/>
  <c r="F4261" i="6"/>
  <c r="F4262" i="6"/>
  <c r="F4263" i="6"/>
  <c r="F4264" i="6"/>
  <c r="F4265" i="6"/>
  <c r="F4266" i="6"/>
  <c r="F4267" i="6"/>
  <c r="F4268" i="6"/>
  <c r="F4269" i="6"/>
  <c r="F4270" i="6"/>
  <c r="F4271" i="6"/>
  <c r="F4272" i="6"/>
  <c r="F4273" i="6"/>
  <c r="F4274" i="6"/>
  <c r="F4275" i="6"/>
  <c r="F4276" i="6"/>
  <c r="F4277" i="6"/>
  <c r="F4278" i="6"/>
  <c r="F4279" i="6"/>
  <c r="F4280" i="6"/>
  <c r="F4281" i="6"/>
  <c r="F4282" i="6"/>
  <c r="F4283" i="6"/>
  <c r="F4284" i="6"/>
  <c r="F4285" i="6"/>
  <c r="F4286" i="6"/>
  <c r="F4287" i="6"/>
  <c r="F4288" i="6"/>
  <c r="F4289" i="6"/>
  <c r="F4290" i="6"/>
  <c r="F4291" i="6"/>
  <c r="F4292" i="6"/>
  <c r="F4293" i="6"/>
  <c r="F4294" i="6"/>
  <c r="F4295" i="6"/>
  <c r="F4296" i="6"/>
  <c r="F4297" i="6"/>
  <c r="F4298" i="6"/>
  <c r="F4299" i="6"/>
  <c r="F4300" i="6"/>
  <c r="F4301" i="6"/>
  <c r="F4302" i="6"/>
  <c r="F4303" i="6"/>
  <c r="F4304" i="6"/>
  <c r="F4305" i="6"/>
  <c r="F4306" i="6"/>
  <c r="F4307" i="6"/>
  <c r="F4308" i="6"/>
  <c r="F4309" i="6"/>
  <c r="F4310" i="6"/>
  <c r="F4311" i="6"/>
  <c r="F4312" i="6"/>
  <c r="F4313" i="6"/>
  <c r="F4314" i="6"/>
  <c r="F4315" i="6"/>
  <c r="F4316" i="6"/>
  <c r="F4317" i="6"/>
  <c r="F4318" i="6"/>
  <c r="F4319" i="6"/>
  <c r="F4320" i="6"/>
  <c r="F4321" i="6"/>
  <c r="F4322" i="6"/>
  <c r="F4323" i="6"/>
  <c r="F4324" i="6"/>
  <c r="F4325" i="6"/>
  <c r="F4326" i="6"/>
  <c r="F4327" i="6"/>
  <c r="F4328" i="6"/>
  <c r="F4329" i="6"/>
  <c r="F4330" i="6"/>
  <c r="F4331" i="6"/>
  <c r="F4332" i="6"/>
  <c r="F4333" i="6"/>
  <c r="F4334" i="6"/>
  <c r="F4335" i="6"/>
  <c r="F4336" i="6"/>
  <c r="F4337" i="6"/>
  <c r="F4338" i="6"/>
  <c r="F4339" i="6"/>
  <c r="F4340" i="6"/>
  <c r="F4341" i="6"/>
  <c r="F4342" i="6"/>
  <c r="F4343" i="6"/>
  <c r="F4344" i="6"/>
  <c r="F4345" i="6"/>
  <c r="F4346" i="6"/>
  <c r="F4347" i="6"/>
  <c r="F4348" i="6"/>
  <c r="F4349" i="6"/>
  <c r="F4350" i="6"/>
  <c r="F4351" i="6"/>
  <c r="F4352" i="6"/>
  <c r="F4353" i="6"/>
  <c r="F4354" i="6"/>
  <c r="F4355" i="6"/>
  <c r="F4356" i="6"/>
  <c r="F4357" i="6"/>
  <c r="F4358" i="6"/>
  <c r="F4359" i="6"/>
  <c r="F4360" i="6"/>
  <c r="F4361" i="6"/>
  <c r="F4362" i="6"/>
  <c r="F4363" i="6"/>
  <c r="F4364" i="6"/>
  <c r="F4365" i="6"/>
  <c r="F4366" i="6"/>
  <c r="F4367" i="6"/>
  <c r="F4368" i="6"/>
  <c r="F4369" i="6"/>
  <c r="F4370" i="6"/>
  <c r="F4371" i="6"/>
  <c r="F4372" i="6"/>
  <c r="F4373" i="6"/>
  <c r="F4374" i="6"/>
  <c r="F4375" i="6"/>
  <c r="F4376" i="6"/>
  <c r="F4377" i="6"/>
  <c r="F4378" i="6"/>
  <c r="F4379" i="6"/>
  <c r="F4380" i="6"/>
  <c r="F4381" i="6"/>
  <c r="F4382" i="6"/>
  <c r="F4383" i="6"/>
  <c r="F4384" i="6"/>
  <c r="F4385" i="6"/>
  <c r="F4386" i="6"/>
  <c r="F4387" i="6"/>
  <c r="F4388" i="6"/>
  <c r="F4389" i="6"/>
  <c r="F4390" i="6"/>
  <c r="F4391" i="6"/>
  <c r="F4392" i="6"/>
  <c r="F4393" i="6"/>
  <c r="F4394" i="6"/>
  <c r="F4395" i="6"/>
  <c r="F4396" i="6"/>
  <c r="F4397" i="6"/>
  <c r="F4398" i="6"/>
  <c r="F4399" i="6"/>
  <c r="F4400" i="6"/>
  <c r="F4401" i="6"/>
  <c r="F4402" i="6"/>
  <c r="F4403" i="6"/>
  <c r="F4404" i="6"/>
  <c r="F4405" i="6"/>
  <c r="F4406" i="6"/>
  <c r="F4407" i="6"/>
  <c r="F4408" i="6"/>
  <c r="F4409" i="6"/>
  <c r="F4410" i="6"/>
  <c r="F4411" i="6"/>
  <c r="F4412" i="6"/>
  <c r="F4413" i="6"/>
  <c r="F4414" i="6"/>
  <c r="F4415" i="6"/>
  <c r="F4416" i="6"/>
  <c r="F4417" i="6"/>
  <c r="F4418" i="6"/>
  <c r="F4419" i="6"/>
  <c r="F4420" i="6"/>
  <c r="F4421" i="6"/>
  <c r="F4422" i="6"/>
  <c r="F4423" i="6"/>
  <c r="F4424" i="6"/>
  <c r="F4425" i="6"/>
  <c r="F4426" i="6"/>
  <c r="F4427" i="6"/>
  <c r="F4428" i="6"/>
  <c r="F4429" i="6"/>
  <c r="F4430" i="6"/>
  <c r="F4431" i="6"/>
  <c r="F4432" i="6"/>
  <c r="F4433" i="6"/>
  <c r="F4434" i="6"/>
  <c r="F4435" i="6"/>
  <c r="F4436" i="6"/>
  <c r="F4437" i="6"/>
  <c r="F4438" i="6"/>
  <c r="F4439" i="6"/>
  <c r="F4440" i="6"/>
  <c r="F4441" i="6"/>
  <c r="F4442" i="6"/>
  <c r="F4443" i="6"/>
  <c r="F4444" i="6"/>
  <c r="F4445" i="6"/>
  <c r="F4446" i="6"/>
  <c r="F4447" i="6"/>
  <c r="F4448" i="6"/>
  <c r="F4449" i="6"/>
  <c r="F4450" i="6"/>
  <c r="F4451" i="6"/>
  <c r="F4452" i="6"/>
  <c r="F4453" i="6"/>
  <c r="F4454" i="6"/>
  <c r="F4455" i="6"/>
  <c r="F4456" i="6"/>
  <c r="F4457" i="6"/>
  <c r="F4458" i="6"/>
  <c r="F4459" i="6"/>
  <c r="F4460" i="6"/>
  <c r="F4461" i="6"/>
  <c r="F4462" i="6"/>
  <c r="F4463" i="6"/>
  <c r="F4464" i="6"/>
  <c r="F4465" i="6"/>
  <c r="F4466" i="6"/>
  <c r="F4467" i="6"/>
  <c r="F4468" i="6"/>
  <c r="F4469" i="6"/>
  <c r="F4470" i="6"/>
  <c r="F4471" i="6"/>
  <c r="F4472" i="6"/>
  <c r="F4473" i="6"/>
  <c r="F4474" i="6"/>
  <c r="F4475" i="6"/>
  <c r="F4476" i="6"/>
  <c r="F4477" i="6"/>
  <c r="F4478" i="6"/>
  <c r="F4479" i="6"/>
  <c r="F4480" i="6"/>
  <c r="F4481" i="6"/>
  <c r="F4482" i="6"/>
  <c r="F4483" i="6"/>
  <c r="F4484" i="6"/>
  <c r="F4485" i="6"/>
  <c r="F4486" i="6"/>
  <c r="F4487" i="6"/>
  <c r="F4488" i="6"/>
  <c r="F4489" i="6"/>
  <c r="F4490" i="6"/>
  <c r="F4491" i="6"/>
  <c r="F4492" i="6"/>
  <c r="F4493" i="6"/>
  <c r="F4494" i="6"/>
  <c r="F4495" i="6"/>
  <c r="F4496" i="6"/>
  <c r="F4497" i="6"/>
  <c r="F4498" i="6"/>
  <c r="F4499" i="6"/>
  <c r="F4500" i="6"/>
  <c r="F4501" i="6"/>
  <c r="F4502" i="6"/>
  <c r="F4503" i="6"/>
  <c r="F4504" i="6"/>
  <c r="F4505" i="6"/>
  <c r="F4506" i="6"/>
  <c r="F4507" i="6"/>
  <c r="F4508" i="6"/>
  <c r="F4509" i="6"/>
  <c r="F4510" i="6"/>
  <c r="F4511" i="6"/>
  <c r="F4512" i="6"/>
  <c r="F4513" i="6"/>
  <c r="F4514" i="6"/>
  <c r="F4515" i="6"/>
  <c r="F4516" i="6"/>
  <c r="F4517" i="6"/>
  <c r="F4518" i="6"/>
  <c r="F4519" i="6"/>
  <c r="F4520" i="6"/>
  <c r="F4521" i="6"/>
  <c r="F4522" i="6"/>
  <c r="F4523" i="6"/>
  <c r="F4524" i="6"/>
  <c r="F4525" i="6"/>
  <c r="F4526" i="6"/>
  <c r="F4527" i="6"/>
  <c r="F4528" i="6"/>
  <c r="F4529" i="6"/>
  <c r="F4530" i="6"/>
  <c r="F4531" i="6"/>
  <c r="F4532" i="6"/>
  <c r="F4533" i="6"/>
  <c r="F4534" i="6"/>
  <c r="F4535" i="6"/>
  <c r="F4536" i="6"/>
  <c r="F4537" i="6"/>
  <c r="F4538" i="6"/>
  <c r="F4539" i="6"/>
  <c r="F4540" i="6"/>
  <c r="F4541" i="6"/>
  <c r="F4542" i="6"/>
  <c r="F4543" i="6"/>
  <c r="F4544" i="6"/>
  <c r="F4545" i="6"/>
  <c r="F4546" i="6"/>
  <c r="F4547" i="6"/>
  <c r="F4548" i="6"/>
  <c r="F4549" i="6"/>
  <c r="F4550" i="6"/>
  <c r="F4551" i="6"/>
  <c r="F4552" i="6"/>
  <c r="F4553" i="6"/>
  <c r="F4554" i="6"/>
  <c r="F4555" i="6"/>
  <c r="F4556" i="6"/>
  <c r="F4557" i="6"/>
  <c r="F4558" i="6"/>
  <c r="F4559" i="6"/>
  <c r="F4560" i="6"/>
  <c r="F4561" i="6"/>
  <c r="F4562" i="6"/>
  <c r="F4563" i="6"/>
  <c r="F4564" i="6"/>
  <c r="F4565" i="6"/>
  <c r="F4566" i="6"/>
  <c r="F4567" i="6"/>
  <c r="F4568" i="6"/>
  <c r="F4569" i="6"/>
  <c r="F4570" i="6"/>
  <c r="F4571" i="6"/>
  <c r="F4572" i="6"/>
  <c r="F4573" i="6"/>
  <c r="F4574" i="6"/>
  <c r="F4575" i="6"/>
  <c r="F4576" i="6"/>
  <c r="F4577" i="6"/>
  <c r="F4578" i="6"/>
  <c r="F4579" i="6"/>
  <c r="F4580" i="6"/>
  <c r="F4581" i="6"/>
  <c r="F4582" i="6"/>
  <c r="F4583" i="6"/>
  <c r="F4584" i="6"/>
  <c r="F4585" i="6"/>
  <c r="F4586" i="6"/>
  <c r="F4587" i="6"/>
  <c r="F4588" i="6"/>
  <c r="F4589" i="6"/>
  <c r="F4590" i="6"/>
  <c r="F4591" i="6"/>
  <c r="F4592" i="6"/>
  <c r="F4593" i="6"/>
  <c r="F4594" i="6"/>
  <c r="F4595" i="6"/>
  <c r="F4596" i="6"/>
  <c r="F4597" i="6"/>
  <c r="F4598" i="6"/>
  <c r="F4599" i="6"/>
  <c r="F4600" i="6"/>
  <c r="F4601" i="6"/>
  <c r="F4602" i="6"/>
  <c r="F4603" i="6"/>
  <c r="F4604" i="6"/>
  <c r="F4605" i="6"/>
  <c r="F4606" i="6"/>
  <c r="F4607" i="6"/>
  <c r="F4608" i="6"/>
  <c r="F4609" i="6"/>
  <c r="F4610" i="6"/>
  <c r="F4611" i="6"/>
  <c r="F4612" i="6"/>
  <c r="F4613" i="6"/>
  <c r="F4614" i="6"/>
  <c r="F4615" i="6"/>
  <c r="F4616" i="6"/>
  <c r="F4617" i="6"/>
  <c r="F4618" i="6"/>
  <c r="F4619" i="6"/>
  <c r="F4620" i="6"/>
  <c r="F4621" i="6"/>
  <c r="F4622" i="6"/>
  <c r="F4623" i="6"/>
  <c r="F4624" i="6"/>
  <c r="F4625" i="6"/>
  <c r="F4626" i="6"/>
  <c r="F4627" i="6"/>
  <c r="F4628" i="6"/>
  <c r="F4629" i="6"/>
  <c r="F4630" i="6"/>
  <c r="F4631" i="6"/>
  <c r="F4632" i="6"/>
  <c r="F4633" i="6"/>
  <c r="F4634" i="6"/>
  <c r="F4635" i="6"/>
  <c r="F4636" i="6"/>
  <c r="F4637" i="6"/>
  <c r="F4638" i="6"/>
  <c r="F4639" i="6"/>
  <c r="F4640" i="6"/>
  <c r="F4641" i="6"/>
  <c r="F4642" i="6"/>
  <c r="F4643" i="6"/>
  <c r="F4644" i="6"/>
  <c r="F4645" i="6"/>
  <c r="F4646" i="6"/>
  <c r="F4647" i="6"/>
  <c r="F4648" i="6"/>
  <c r="F4649" i="6"/>
  <c r="F4650" i="6"/>
  <c r="F4651" i="6"/>
  <c r="F4652" i="6"/>
  <c r="F4653" i="6"/>
  <c r="F4654" i="6"/>
  <c r="F4655" i="6"/>
  <c r="F4656" i="6"/>
  <c r="F4657" i="6"/>
  <c r="F4658" i="6"/>
  <c r="F4659" i="6"/>
  <c r="F4660" i="6"/>
  <c r="F4661" i="6"/>
  <c r="F4662" i="6"/>
  <c r="F4663" i="6"/>
  <c r="F4664" i="6"/>
  <c r="F4665" i="6"/>
  <c r="F4666" i="6"/>
  <c r="F4667" i="6"/>
  <c r="F4668" i="6"/>
  <c r="F4669" i="6"/>
  <c r="F4670" i="6"/>
  <c r="F4671" i="6"/>
  <c r="F4672" i="6"/>
  <c r="F4673" i="6"/>
  <c r="F4674" i="6"/>
  <c r="F4675" i="6"/>
  <c r="F4676" i="6"/>
  <c r="F4677" i="6"/>
  <c r="F4678" i="6"/>
  <c r="F4679" i="6"/>
  <c r="F4680" i="6"/>
  <c r="F4681" i="6"/>
  <c r="F4682" i="6"/>
  <c r="F4683" i="6"/>
  <c r="F4684" i="6"/>
  <c r="F4685" i="6"/>
  <c r="F4686" i="6"/>
  <c r="F4687" i="6"/>
  <c r="F4688" i="6"/>
  <c r="F4689" i="6"/>
  <c r="F4690" i="6"/>
  <c r="F4691" i="6"/>
  <c r="F4692" i="6"/>
  <c r="F4693" i="6"/>
  <c r="F4694" i="6"/>
  <c r="F4695" i="6"/>
  <c r="F4696" i="6"/>
  <c r="F4697" i="6"/>
  <c r="F4698" i="6"/>
  <c r="F4699" i="6"/>
  <c r="F4700" i="6"/>
  <c r="F4701" i="6"/>
  <c r="F4702" i="6"/>
  <c r="F4703" i="6"/>
  <c r="F4704" i="6"/>
  <c r="F4705" i="6"/>
  <c r="F4706" i="6"/>
  <c r="F4707" i="6"/>
  <c r="F4708" i="6"/>
  <c r="F4709" i="6"/>
  <c r="F4710" i="6"/>
  <c r="F4711" i="6"/>
  <c r="F4712" i="6"/>
  <c r="F4713" i="6"/>
  <c r="F4714" i="6"/>
  <c r="F4715" i="6"/>
  <c r="F4716" i="6"/>
  <c r="F4717" i="6"/>
  <c r="F4718" i="6"/>
  <c r="F4719" i="6"/>
  <c r="F4720" i="6"/>
  <c r="F4721" i="6"/>
  <c r="F4722" i="6"/>
  <c r="F4723" i="6"/>
  <c r="F4724" i="6"/>
  <c r="F4725" i="6"/>
  <c r="F4726" i="6"/>
  <c r="F4727" i="6"/>
  <c r="F4728" i="6"/>
  <c r="F4729" i="6"/>
  <c r="F4730" i="6"/>
  <c r="F4731" i="6"/>
  <c r="F4732" i="6"/>
  <c r="F4733" i="6"/>
  <c r="F4734" i="6"/>
  <c r="F4735" i="6"/>
  <c r="F4736" i="6"/>
  <c r="F4737" i="6"/>
  <c r="F4738" i="6"/>
  <c r="F4739" i="6"/>
  <c r="F4740" i="6"/>
  <c r="F4741" i="6"/>
  <c r="F4742" i="6"/>
  <c r="F4743" i="6"/>
  <c r="F4744" i="6"/>
  <c r="F4745" i="6"/>
  <c r="F4746" i="6"/>
  <c r="F4747" i="6"/>
  <c r="F4748" i="6"/>
  <c r="F4749" i="6"/>
  <c r="F4750" i="6"/>
  <c r="F4751" i="6"/>
  <c r="F4752" i="6"/>
  <c r="F4753" i="6"/>
  <c r="F4754" i="6"/>
  <c r="F4755" i="6"/>
  <c r="F4756" i="6"/>
  <c r="F4757" i="6"/>
  <c r="F4758" i="6"/>
  <c r="F4759" i="6"/>
  <c r="F4760" i="6"/>
  <c r="F4761" i="6"/>
  <c r="F4762" i="6"/>
  <c r="F4763" i="6"/>
  <c r="F4764" i="6"/>
  <c r="F4765" i="6"/>
  <c r="F4766" i="6"/>
  <c r="F4767" i="6"/>
  <c r="F4768" i="6"/>
  <c r="F4769" i="6"/>
  <c r="F4770" i="6"/>
  <c r="F4771" i="6"/>
  <c r="F4772" i="6"/>
  <c r="F4773" i="6"/>
  <c r="F4774" i="6"/>
  <c r="F4775" i="6"/>
  <c r="F4776" i="6"/>
  <c r="F4777" i="6"/>
  <c r="F4778" i="6"/>
  <c r="F4779" i="6"/>
  <c r="F4780" i="6"/>
  <c r="F4781" i="6"/>
  <c r="F4782" i="6"/>
  <c r="F4783" i="6"/>
  <c r="F4784" i="6"/>
  <c r="F4785" i="6"/>
  <c r="F4786" i="6"/>
  <c r="F4787" i="6"/>
  <c r="F4788" i="6"/>
  <c r="F4789" i="6"/>
  <c r="F4790" i="6"/>
  <c r="F4791" i="6"/>
  <c r="F4792" i="6"/>
  <c r="F4793" i="6"/>
  <c r="F4794" i="6"/>
  <c r="F4795" i="6"/>
  <c r="F4796" i="6"/>
  <c r="F4797" i="6"/>
  <c r="F4798" i="6"/>
  <c r="F4799" i="6"/>
  <c r="F4800" i="6"/>
  <c r="F4801" i="6"/>
  <c r="F4802" i="6"/>
  <c r="F4803" i="6"/>
  <c r="F4804" i="6"/>
  <c r="F4805" i="6"/>
  <c r="F4806" i="6"/>
  <c r="F4807" i="6"/>
  <c r="F4808" i="6"/>
  <c r="F4809" i="6"/>
  <c r="F4810" i="6"/>
  <c r="F4811" i="6"/>
  <c r="F4812" i="6"/>
  <c r="F4813" i="6"/>
  <c r="F4814" i="6"/>
  <c r="F4815" i="6"/>
  <c r="F4816" i="6"/>
  <c r="F4817" i="6"/>
  <c r="F4818" i="6"/>
  <c r="F4819" i="6"/>
  <c r="F4820" i="6"/>
  <c r="F4821" i="6"/>
  <c r="F4822" i="6"/>
  <c r="F4823" i="6"/>
  <c r="F4824" i="6"/>
  <c r="F4825" i="6"/>
  <c r="F4826" i="6"/>
  <c r="F4827" i="6"/>
  <c r="F4828" i="6"/>
  <c r="F4829" i="6"/>
  <c r="F4830" i="6"/>
  <c r="F4831" i="6"/>
  <c r="F4832" i="6"/>
  <c r="F4833" i="6"/>
  <c r="F4834" i="6"/>
  <c r="F4835" i="6"/>
  <c r="F4836" i="6"/>
  <c r="F4837" i="6"/>
  <c r="F4838" i="6"/>
  <c r="F4839" i="6"/>
  <c r="F4840" i="6"/>
  <c r="F4841" i="6"/>
  <c r="F4842" i="6"/>
  <c r="F4843" i="6"/>
  <c r="F4844" i="6"/>
  <c r="F4845" i="6"/>
  <c r="F4846" i="6"/>
  <c r="F4847" i="6"/>
  <c r="F4848" i="6"/>
  <c r="F4849" i="6"/>
  <c r="F4850" i="6"/>
  <c r="F4851" i="6"/>
  <c r="F4852" i="6"/>
  <c r="F4853" i="6"/>
  <c r="F4854" i="6"/>
  <c r="F4855" i="6"/>
  <c r="F4856" i="6"/>
  <c r="F4857" i="6"/>
  <c r="F4858" i="6"/>
  <c r="F4859" i="6"/>
  <c r="F4860" i="6"/>
  <c r="F4861" i="6"/>
  <c r="F4862" i="6"/>
  <c r="F4863" i="6"/>
  <c r="F4864" i="6"/>
  <c r="F4865" i="6"/>
  <c r="F4866" i="6"/>
  <c r="F4867" i="6"/>
  <c r="F4868" i="6"/>
  <c r="F4869" i="6"/>
  <c r="F4870" i="6"/>
  <c r="F4871" i="6"/>
  <c r="F4872" i="6"/>
  <c r="F4873" i="6"/>
  <c r="F4874" i="6"/>
  <c r="F4875" i="6"/>
  <c r="F4876" i="6"/>
  <c r="F4877" i="6"/>
  <c r="F4878" i="6"/>
  <c r="F4879" i="6"/>
  <c r="F4880" i="6"/>
  <c r="F4881" i="6"/>
  <c r="F4882" i="6"/>
  <c r="F4883" i="6"/>
  <c r="F4884" i="6"/>
  <c r="F4885" i="6"/>
  <c r="F4886" i="6"/>
  <c r="F4887" i="6"/>
  <c r="F4888" i="6"/>
  <c r="F4889" i="6"/>
  <c r="F4890" i="6"/>
  <c r="F4891" i="6"/>
  <c r="F4892" i="6"/>
  <c r="F4893" i="6"/>
  <c r="F4894" i="6"/>
  <c r="F4895" i="6"/>
  <c r="F4896" i="6"/>
  <c r="F4897" i="6"/>
  <c r="F4898" i="6"/>
  <c r="F4899" i="6"/>
  <c r="F4900" i="6"/>
  <c r="F4901" i="6"/>
  <c r="F4902" i="6"/>
  <c r="F4903" i="6"/>
  <c r="F4904" i="6"/>
  <c r="F4905" i="6"/>
  <c r="F4906" i="6"/>
  <c r="F4907" i="6"/>
  <c r="F4908" i="6"/>
  <c r="F4909" i="6"/>
  <c r="F4910" i="6"/>
  <c r="F4911" i="6"/>
  <c r="F4912" i="6"/>
  <c r="F4913" i="6"/>
  <c r="F4914" i="6"/>
  <c r="F4915" i="6"/>
  <c r="F4916" i="6"/>
  <c r="F4917" i="6"/>
  <c r="F4918" i="6"/>
  <c r="F4919" i="6"/>
  <c r="F4920" i="6"/>
  <c r="F4921" i="6"/>
  <c r="F4922" i="6"/>
  <c r="F4923" i="6"/>
  <c r="F4924" i="6"/>
  <c r="F4925" i="6"/>
  <c r="F4926" i="6"/>
  <c r="F4927" i="6"/>
  <c r="F4928" i="6"/>
  <c r="F4929" i="6"/>
  <c r="F4930" i="6"/>
  <c r="F4931" i="6"/>
  <c r="F4932" i="6"/>
  <c r="F4933" i="6"/>
  <c r="F4934" i="6"/>
  <c r="F4935" i="6"/>
  <c r="F4936" i="6"/>
  <c r="F4937" i="6"/>
  <c r="F4938" i="6"/>
  <c r="F4939" i="6"/>
  <c r="F4940" i="6"/>
  <c r="F4941" i="6"/>
  <c r="F4942" i="6"/>
  <c r="F4943" i="6"/>
  <c r="F4944" i="6"/>
  <c r="F4945" i="6"/>
  <c r="F4946" i="6"/>
  <c r="F4947" i="6"/>
  <c r="F4948" i="6"/>
  <c r="F4949" i="6"/>
  <c r="F4950" i="6"/>
  <c r="F4951" i="6"/>
  <c r="F4952" i="6"/>
  <c r="F4953" i="6"/>
  <c r="F4954" i="6"/>
  <c r="F4955" i="6"/>
  <c r="F4956" i="6"/>
  <c r="F4957" i="6"/>
  <c r="F4958" i="6"/>
  <c r="F4959" i="6"/>
  <c r="F4960" i="6"/>
  <c r="F4961" i="6"/>
  <c r="F4962" i="6"/>
  <c r="F4963" i="6"/>
  <c r="F4964" i="6"/>
  <c r="F4965" i="6"/>
  <c r="F4966" i="6"/>
  <c r="F4967" i="6"/>
  <c r="F4968" i="6"/>
  <c r="F4969" i="6"/>
  <c r="F4970" i="6"/>
  <c r="F4971" i="6"/>
  <c r="F4972" i="6"/>
  <c r="F4973" i="6"/>
  <c r="F4974" i="6"/>
  <c r="F4975" i="6"/>
  <c r="F4976" i="6"/>
  <c r="F4977" i="6"/>
  <c r="F4978" i="6"/>
  <c r="F4979" i="6"/>
  <c r="F4980" i="6"/>
  <c r="F4981" i="6"/>
  <c r="F4982" i="6"/>
  <c r="F4983" i="6"/>
  <c r="F4984" i="6"/>
  <c r="F4985" i="6"/>
  <c r="F4986" i="6"/>
  <c r="F4987" i="6"/>
  <c r="F4988" i="6"/>
  <c r="F4989" i="6"/>
  <c r="F4990" i="6"/>
  <c r="F4991" i="6"/>
  <c r="F4992" i="6"/>
  <c r="F4993" i="6"/>
  <c r="F4994" i="6"/>
  <c r="F4995" i="6"/>
  <c r="F4996" i="6"/>
  <c r="F4997" i="6"/>
  <c r="F4998" i="6"/>
  <c r="F4999" i="6"/>
  <c r="F5000" i="6"/>
  <c r="F5001" i="6"/>
  <c r="F5002" i="6"/>
  <c r="F5003" i="6"/>
  <c r="F5004" i="6"/>
  <c r="F5005" i="6"/>
  <c r="F5006" i="6"/>
  <c r="F5007" i="6"/>
  <c r="F5008" i="6"/>
  <c r="F5009" i="6"/>
  <c r="F5010" i="6"/>
  <c r="F5011" i="6"/>
  <c r="F5012" i="6"/>
  <c r="F5013" i="6"/>
  <c r="F5014" i="6"/>
  <c r="F5015" i="6"/>
  <c r="F5016" i="6"/>
  <c r="F5017" i="6"/>
  <c r="F5018" i="6"/>
  <c r="F5019" i="6"/>
  <c r="F5020" i="6"/>
  <c r="F5021" i="6"/>
  <c r="F5022" i="6"/>
  <c r="F5023" i="6"/>
  <c r="F5024" i="6"/>
  <c r="F5025" i="6"/>
  <c r="F5026" i="6"/>
  <c r="F5027" i="6"/>
  <c r="F5028" i="6"/>
  <c r="F5029" i="6"/>
  <c r="F5030" i="6"/>
  <c r="F5031" i="6"/>
  <c r="F5032" i="6"/>
  <c r="F5033" i="6"/>
  <c r="F5034" i="6"/>
  <c r="F5035" i="6"/>
  <c r="F5036" i="6"/>
  <c r="F5037" i="6"/>
  <c r="F5038" i="6"/>
  <c r="F5039" i="6"/>
  <c r="F5040" i="6"/>
  <c r="F5041" i="6"/>
  <c r="F5042" i="6"/>
  <c r="F5043" i="6"/>
  <c r="F5044" i="6"/>
  <c r="F5045" i="6"/>
  <c r="F5046" i="6"/>
  <c r="F5047" i="6"/>
  <c r="F5048" i="6"/>
  <c r="F5049" i="6"/>
  <c r="F5050" i="6"/>
  <c r="F5051" i="6"/>
  <c r="F5052" i="6"/>
  <c r="F5053" i="6"/>
  <c r="F5054" i="6"/>
  <c r="F5055" i="6"/>
  <c r="F5056" i="6"/>
  <c r="F5057" i="6"/>
  <c r="F5058" i="6"/>
  <c r="F5059" i="6"/>
  <c r="F5060" i="6"/>
  <c r="F5061" i="6"/>
  <c r="F5062" i="6"/>
  <c r="F5063" i="6"/>
  <c r="F5064" i="6"/>
  <c r="F5065" i="6"/>
  <c r="F5066" i="6"/>
  <c r="F5067" i="6"/>
  <c r="F5068" i="6"/>
  <c r="F5069" i="6"/>
  <c r="F5070" i="6"/>
  <c r="F5071" i="6"/>
  <c r="F5072" i="6"/>
  <c r="F5073" i="6"/>
  <c r="F5074" i="6"/>
  <c r="F5075" i="6"/>
  <c r="F5076" i="6"/>
  <c r="F5077" i="6"/>
  <c r="F5078" i="6"/>
  <c r="F5079" i="6"/>
  <c r="F5080" i="6"/>
  <c r="F5081" i="6"/>
  <c r="F5082" i="6"/>
  <c r="F5083" i="6"/>
  <c r="F5084" i="6"/>
  <c r="F5085" i="6"/>
  <c r="F5086" i="6"/>
  <c r="F5087" i="6"/>
  <c r="F5088" i="6"/>
  <c r="F5089" i="6"/>
  <c r="F5090" i="6"/>
  <c r="F5091" i="6"/>
  <c r="F5092" i="6"/>
  <c r="F5093" i="6"/>
  <c r="F5094" i="6"/>
  <c r="F5095" i="6"/>
  <c r="F5096" i="6"/>
  <c r="F5097" i="6"/>
  <c r="F5098" i="6"/>
  <c r="F5099" i="6"/>
  <c r="F5100" i="6"/>
  <c r="F5101" i="6"/>
  <c r="F5102" i="6"/>
  <c r="F5103" i="6"/>
  <c r="F5104" i="6"/>
  <c r="F5105" i="6"/>
  <c r="F5106" i="6"/>
  <c r="F5107" i="6"/>
  <c r="F5108" i="6"/>
  <c r="F5109" i="6"/>
  <c r="F5110" i="6"/>
  <c r="F5111" i="6"/>
  <c r="F5112" i="6"/>
  <c r="F5113" i="6"/>
  <c r="F5114" i="6"/>
  <c r="F5115" i="6"/>
  <c r="F5116" i="6"/>
  <c r="F5117" i="6"/>
  <c r="F5118" i="6"/>
  <c r="F5119" i="6"/>
  <c r="F5120" i="6"/>
  <c r="F5121" i="6"/>
  <c r="F5122" i="6"/>
  <c r="F5123" i="6"/>
  <c r="F5124" i="6"/>
  <c r="F5125" i="6"/>
  <c r="F5126" i="6"/>
  <c r="F5127" i="6"/>
  <c r="F5128" i="6"/>
  <c r="F5129" i="6"/>
  <c r="F5130" i="6"/>
  <c r="F5131" i="6"/>
  <c r="F5132" i="6"/>
  <c r="F5133" i="6"/>
  <c r="F5134" i="6"/>
  <c r="F5135" i="6"/>
  <c r="F5136" i="6"/>
  <c r="F5137" i="6"/>
  <c r="F5138" i="6"/>
  <c r="F5139" i="6"/>
  <c r="F5140" i="6"/>
  <c r="F5141" i="6"/>
  <c r="F5142" i="6"/>
  <c r="F5143" i="6"/>
  <c r="F5144" i="6"/>
  <c r="F5145" i="6"/>
  <c r="F5146" i="6"/>
  <c r="F5147" i="6"/>
  <c r="F5148" i="6"/>
  <c r="F5149" i="6"/>
  <c r="F5150" i="6"/>
  <c r="F5151" i="6"/>
  <c r="F5152" i="6"/>
  <c r="F5153" i="6"/>
  <c r="F5154" i="6"/>
  <c r="F5155" i="6"/>
  <c r="F5156" i="6"/>
  <c r="F5157" i="6"/>
  <c r="F5158" i="6"/>
  <c r="F5159" i="6"/>
  <c r="F5160" i="6"/>
  <c r="F5161" i="6"/>
  <c r="F5162" i="6"/>
  <c r="F5163" i="6"/>
  <c r="F5164" i="6"/>
  <c r="F5165" i="6"/>
  <c r="F5166" i="6"/>
  <c r="F5167" i="6"/>
  <c r="F5168" i="6"/>
  <c r="F5169" i="6"/>
  <c r="F5170" i="6"/>
  <c r="F5171" i="6"/>
  <c r="F5172" i="6"/>
  <c r="F5173" i="6"/>
  <c r="F5174" i="6"/>
  <c r="F5175" i="6"/>
  <c r="F5176" i="6"/>
  <c r="F5177" i="6"/>
  <c r="F5178" i="6"/>
  <c r="F5179" i="6"/>
  <c r="F5180" i="6"/>
  <c r="F5181" i="6"/>
  <c r="F5182" i="6"/>
  <c r="F5183" i="6"/>
  <c r="F5184" i="6"/>
  <c r="F5185" i="6"/>
  <c r="F5186" i="6"/>
  <c r="F5187" i="6"/>
  <c r="F5188" i="6"/>
  <c r="F5189" i="6"/>
  <c r="F5190" i="6"/>
  <c r="F5191" i="6"/>
  <c r="F5192" i="6"/>
  <c r="F5193" i="6"/>
  <c r="F5194" i="6"/>
  <c r="F5195" i="6"/>
  <c r="F5196" i="6"/>
  <c r="F5197" i="6"/>
  <c r="F5198" i="6"/>
  <c r="F5199" i="6"/>
  <c r="F5200" i="6"/>
  <c r="F5201" i="6"/>
  <c r="F5202" i="6"/>
  <c r="F5203" i="6"/>
  <c r="F5204" i="6"/>
  <c r="F5205" i="6"/>
  <c r="F5206" i="6"/>
  <c r="F5207" i="6"/>
  <c r="F5208" i="6"/>
  <c r="F5209" i="6"/>
  <c r="F5210" i="6"/>
  <c r="F5211" i="6"/>
  <c r="F5212" i="6"/>
  <c r="F5213" i="6"/>
  <c r="F5214" i="6"/>
  <c r="F5215" i="6"/>
  <c r="F5216" i="6"/>
  <c r="F5217" i="6"/>
  <c r="F5218" i="6"/>
  <c r="F5219" i="6"/>
  <c r="F5220" i="6"/>
  <c r="F5221" i="6"/>
  <c r="F5222" i="6"/>
  <c r="F5223" i="6"/>
  <c r="F5224" i="6"/>
  <c r="F5225" i="6"/>
  <c r="F5226" i="6"/>
  <c r="F5227" i="6"/>
  <c r="F5228" i="6"/>
  <c r="F5229" i="6"/>
  <c r="F5230" i="6"/>
  <c r="F5231" i="6"/>
  <c r="F5232" i="6"/>
  <c r="F5233" i="6"/>
  <c r="F5234" i="6"/>
  <c r="F5235" i="6"/>
  <c r="F5236" i="6"/>
  <c r="F5237" i="6"/>
  <c r="F5238" i="6"/>
  <c r="F5239" i="6"/>
  <c r="F5240" i="6"/>
  <c r="F5241" i="6"/>
  <c r="F5242" i="6"/>
  <c r="F5243" i="6"/>
  <c r="F5244" i="6"/>
  <c r="F5245" i="6"/>
  <c r="F5246" i="6"/>
  <c r="F5247" i="6"/>
  <c r="F5248" i="6"/>
  <c r="F5249" i="6"/>
  <c r="F5250" i="6"/>
  <c r="F5251" i="6"/>
  <c r="F5252" i="6"/>
  <c r="F5253" i="6"/>
  <c r="F5254" i="6"/>
  <c r="F5255" i="6"/>
  <c r="F5256" i="6"/>
  <c r="F5257" i="6"/>
  <c r="F5258" i="6"/>
  <c r="F5259" i="6"/>
  <c r="F5260" i="6"/>
  <c r="F5261" i="6"/>
  <c r="F5262" i="6"/>
  <c r="F5263" i="6"/>
  <c r="F5264" i="6"/>
  <c r="F5265" i="6"/>
  <c r="F5266" i="6"/>
  <c r="F5267" i="6"/>
  <c r="F5268" i="6"/>
  <c r="F5269" i="6"/>
  <c r="F5270" i="6"/>
  <c r="F5271" i="6"/>
  <c r="F5272" i="6"/>
  <c r="F5273" i="6"/>
  <c r="F5274" i="6"/>
  <c r="F5275" i="6"/>
  <c r="F5276" i="6"/>
  <c r="F5277" i="6"/>
  <c r="F5278" i="6"/>
  <c r="F5279" i="6"/>
  <c r="F5280" i="6"/>
  <c r="F5281" i="6"/>
  <c r="F5282" i="6"/>
  <c r="F5283" i="6"/>
  <c r="F5284" i="6"/>
  <c r="F5285" i="6"/>
  <c r="F5286" i="6"/>
  <c r="F5287" i="6"/>
  <c r="F5288" i="6"/>
  <c r="F5289" i="6"/>
  <c r="F5290" i="6"/>
  <c r="F5291" i="6"/>
  <c r="F5292" i="6"/>
  <c r="F5293" i="6"/>
  <c r="F5294" i="6"/>
  <c r="F5295" i="6"/>
  <c r="F5296" i="6"/>
  <c r="F5297" i="6"/>
  <c r="F5298" i="6"/>
  <c r="F5299" i="6"/>
  <c r="F5300" i="6"/>
  <c r="F5301" i="6"/>
  <c r="F5302" i="6"/>
  <c r="F5303" i="6"/>
  <c r="F5304" i="6"/>
  <c r="F5305" i="6"/>
  <c r="F5306" i="6"/>
  <c r="F5307" i="6"/>
  <c r="F5308" i="6"/>
  <c r="F5309" i="6"/>
  <c r="F5310" i="6"/>
  <c r="F5311" i="6"/>
  <c r="F5312" i="6"/>
  <c r="F5313" i="6"/>
  <c r="F5314" i="6"/>
  <c r="F5315" i="6"/>
  <c r="F5316" i="6"/>
  <c r="F5317" i="6"/>
  <c r="F5318" i="6"/>
  <c r="F5319" i="6"/>
  <c r="F5320" i="6"/>
  <c r="F5321" i="6"/>
  <c r="F5322" i="6"/>
  <c r="F5323" i="6"/>
  <c r="F5324" i="6"/>
  <c r="F5325" i="6"/>
  <c r="F5326" i="6"/>
  <c r="F5327" i="6"/>
  <c r="F5328" i="6"/>
  <c r="F5329" i="6"/>
  <c r="F5330" i="6"/>
  <c r="F5331" i="6"/>
  <c r="F5332" i="6"/>
  <c r="F5333" i="6"/>
  <c r="F5334" i="6"/>
  <c r="F5335" i="6"/>
  <c r="F5336" i="6"/>
  <c r="F5337" i="6"/>
  <c r="F5338" i="6"/>
  <c r="F5339" i="6"/>
  <c r="F5340" i="6"/>
  <c r="F5341" i="6"/>
  <c r="F5342" i="6"/>
  <c r="F5343" i="6"/>
  <c r="F5344" i="6"/>
  <c r="F5345" i="6"/>
  <c r="F5346" i="6"/>
  <c r="F5347" i="6"/>
  <c r="F5348" i="6"/>
  <c r="F5349" i="6"/>
  <c r="F5350" i="6"/>
  <c r="F5351" i="6"/>
  <c r="F5352" i="6"/>
  <c r="F5353" i="6"/>
  <c r="F5354" i="6"/>
  <c r="F5355" i="6"/>
  <c r="F5356" i="6"/>
  <c r="F5357" i="6"/>
  <c r="F5358" i="6"/>
  <c r="F5359" i="6"/>
  <c r="F5360" i="6"/>
  <c r="F5361" i="6"/>
  <c r="F5362" i="6"/>
  <c r="F5363" i="6"/>
  <c r="F5364" i="6"/>
  <c r="F5365" i="6"/>
  <c r="F5366" i="6"/>
  <c r="F5367" i="6"/>
  <c r="F5368" i="6"/>
  <c r="F5369" i="6"/>
  <c r="F5370" i="6"/>
  <c r="F5371" i="6"/>
  <c r="F5372" i="6"/>
  <c r="F5373" i="6"/>
  <c r="F5374" i="6"/>
  <c r="F5375" i="6"/>
  <c r="F5376" i="6"/>
  <c r="F5377" i="6"/>
  <c r="F5378" i="6"/>
  <c r="F5379" i="6"/>
  <c r="F5380" i="6"/>
  <c r="F5381" i="6"/>
  <c r="F5382" i="6"/>
  <c r="F5383" i="6"/>
  <c r="F5384" i="6"/>
  <c r="F5385" i="6"/>
  <c r="F5386" i="6"/>
  <c r="F5387" i="6"/>
  <c r="F5388" i="6"/>
  <c r="F5389" i="6"/>
  <c r="F5390" i="6"/>
  <c r="F5391" i="6"/>
  <c r="F5392" i="6"/>
  <c r="F5393" i="6"/>
  <c r="F5394" i="6"/>
  <c r="F5395" i="6"/>
  <c r="F5396" i="6"/>
  <c r="F5397" i="6"/>
  <c r="F5398" i="6"/>
  <c r="F5399" i="6"/>
  <c r="F5400" i="6"/>
  <c r="F5401" i="6"/>
  <c r="F5402" i="6"/>
  <c r="F5403" i="6"/>
  <c r="F5404" i="6"/>
  <c r="F5405" i="6"/>
  <c r="F5406" i="6"/>
  <c r="F5407" i="6"/>
  <c r="F5408" i="6"/>
  <c r="F5409" i="6"/>
  <c r="F5410" i="6"/>
  <c r="F5411" i="6"/>
  <c r="F5412" i="6"/>
  <c r="F5413" i="6"/>
  <c r="F5414" i="6"/>
  <c r="F5415" i="6"/>
  <c r="F5416" i="6"/>
  <c r="F5417" i="6"/>
  <c r="F5418" i="6"/>
  <c r="F5419" i="6"/>
  <c r="F5420" i="6"/>
  <c r="F5421" i="6"/>
  <c r="F5422" i="6"/>
  <c r="F5423" i="6"/>
  <c r="F5424" i="6"/>
  <c r="F5425" i="6"/>
  <c r="F5426" i="6"/>
  <c r="F5427" i="6"/>
  <c r="F5428" i="6"/>
  <c r="F5429" i="6"/>
  <c r="F5430" i="6"/>
  <c r="F5431" i="6"/>
  <c r="F5432" i="6"/>
  <c r="F5433" i="6"/>
  <c r="F5434" i="6"/>
  <c r="F5435" i="6"/>
  <c r="F5436" i="6"/>
  <c r="F5437" i="6"/>
  <c r="F5438" i="6"/>
  <c r="F5439" i="6"/>
  <c r="F5440" i="6"/>
  <c r="F5441" i="6"/>
  <c r="F5442" i="6"/>
  <c r="F5443" i="6"/>
  <c r="F5444" i="6"/>
  <c r="F5445" i="6"/>
  <c r="F5446" i="6"/>
  <c r="F5447" i="6"/>
  <c r="F5448" i="6"/>
  <c r="F5449" i="6"/>
  <c r="F5450" i="6"/>
  <c r="F5451" i="6"/>
  <c r="F5452" i="6"/>
  <c r="F5453" i="6"/>
  <c r="F5454" i="6"/>
  <c r="F5455" i="6"/>
  <c r="F5456" i="6"/>
  <c r="F5457" i="6"/>
  <c r="F5458" i="6"/>
  <c r="F5459" i="6"/>
  <c r="F5460" i="6"/>
  <c r="F5461" i="6"/>
  <c r="F5462" i="6"/>
  <c r="F5463" i="6"/>
  <c r="F5464" i="6"/>
  <c r="F5465" i="6"/>
  <c r="F5466" i="6"/>
  <c r="F5467" i="6"/>
  <c r="F5468" i="6"/>
  <c r="F5469" i="6"/>
  <c r="F5470" i="6"/>
  <c r="F5471" i="6"/>
  <c r="F5472" i="6"/>
  <c r="F5473" i="6"/>
  <c r="F5474" i="6"/>
  <c r="F5475" i="6"/>
  <c r="F5476" i="6"/>
  <c r="F5477" i="6"/>
  <c r="F5478" i="6"/>
  <c r="F5479" i="6"/>
  <c r="F5480" i="6"/>
  <c r="F5481" i="6"/>
  <c r="F5482" i="6"/>
  <c r="F5483" i="6"/>
  <c r="F5484" i="6"/>
  <c r="F5485" i="6"/>
  <c r="F5486" i="6"/>
  <c r="F5487" i="6"/>
  <c r="F5488" i="6"/>
  <c r="F5489" i="6"/>
  <c r="F5490" i="6"/>
  <c r="F5491" i="6"/>
  <c r="F5492" i="6"/>
  <c r="F5493" i="6"/>
  <c r="F5494" i="6"/>
  <c r="F5495" i="6"/>
  <c r="F5496" i="6"/>
  <c r="F5497" i="6"/>
  <c r="F5498" i="6"/>
  <c r="F5499" i="6"/>
  <c r="F5500" i="6"/>
  <c r="F5501" i="6"/>
  <c r="F5502" i="6"/>
  <c r="F5503" i="6"/>
  <c r="F5504" i="6"/>
  <c r="F5505" i="6"/>
  <c r="F5506" i="6"/>
  <c r="F5507" i="6"/>
  <c r="F5508" i="6"/>
  <c r="F5509" i="6"/>
  <c r="F5510" i="6"/>
  <c r="F5511" i="6"/>
  <c r="F5512" i="6"/>
  <c r="F5513" i="6"/>
  <c r="F5514" i="6"/>
  <c r="F5515" i="6"/>
  <c r="F5516" i="6"/>
  <c r="F5517" i="6"/>
  <c r="F5518" i="6"/>
  <c r="F5519" i="6"/>
  <c r="F5520" i="6"/>
  <c r="F5521" i="6"/>
  <c r="F5522" i="6"/>
  <c r="F5523" i="6"/>
  <c r="F5524" i="6"/>
  <c r="F5525" i="6"/>
  <c r="F5526" i="6"/>
  <c r="F5527" i="6"/>
  <c r="F5528" i="6"/>
  <c r="F5529" i="6"/>
  <c r="F5530" i="6"/>
  <c r="F5531" i="6"/>
  <c r="F5532" i="6"/>
  <c r="F5533" i="6"/>
  <c r="F5534" i="6"/>
  <c r="F5535" i="6"/>
  <c r="F5536" i="6"/>
  <c r="F5537" i="6"/>
  <c r="F5538" i="6"/>
  <c r="F5539" i="6"/>
  <c r="F5540" i="6"/>
  <c r="F5541" i="6"/>
  <c r="F5542" i="6"/>
  <c r="F5543" i="6"/>
  <c r="F5544" i="6"/>
  <c r="F5545" i="6"/>
  <c r="F5546" i="6"/>
  <c r="F5547" i="6"/>
  <c r="F5548" i="6"/>
  <c r="F5549" i="6"/>
  <c r="F5550" i="6"/>
  <c r="F5551" i="6"/>
  <c r="F5552" i="6"/>
  <c r="F5553" i="6"/>
  <c r="F5554" i="6"/>
  <c r="F5555" i="6"/>
  <c r="F5556" i="6"/>
  <c r="F5557" i="6"/>
  <c r="F5558" i="6"/>
  <c r="F5559" i="6"/>
  <c r="F5560" i="6"/>
  <c r="F5561" i="6"/>
  <c r="F5562" i="6"/>
  <c r="F5563" i="6"/>
  <c r="F5564" i="6"/>
  <c r="F5565" i="6"/>
  <c r="F5566" i="6"/>
  <c r="F5567" i="6"/>
  <c r="F5568" i="6"/>
  <c r="F5569" i="6"/>
  <c r="F5570" i="6"/>
  <c r="F5571" i="6"/>
  <c r="F5572" i="6"/>
  <c r="F5573" i="6"/>
  <c r="F5574" i="6"/>
  <c r="F5575" i="6"/>
  <c r="F5576" i="6"/>
  <c r="F5577" i="6"/>
  <c r="F5578" i="6"/>
  <c r="F5579" i="6"/>
  <c r="F5580" i="6"/>
  <c r="F5581" i="6"/>
  <c r="F5582" i="6"/>
  <c r="F5583" i="6"/>
  <c r="F5584" i="6"/>
  <c r="F5585" i="6"/>
  <c r="F5586" i="6"/>
  <c r="F5587" i="6"/>
  <c r="F5588" i="6"/>
  <c r="F5589" i="6"/>
  <c r="F5590" i="6"/>
  <c r="F5591" i="6"/>
  <c r="F5592" i="6"/>
  <c r="F5593" i="6"/>
  <c r="F5594" i="6"/>
  <c r="F5595" i="6"/>
  <c r="F5596" i="6"/>
  <c r="F5597" i="6"/>
  <c r="F5598" i="6"/>
  <c r="F5599" i="6"/>
  <c r="F5600" i="6"/>
  <c r="F5601" i="6"/>
  <c r="F5602" i="6"/>
  <c r="F5603" i="6"/>
  <c r="F5604" i="6"/>
  <c r="F5605" i="6"/>
  <c r="F5606" i="6"/>
  <c r="F5607" i="6"/>
  <c r="F5608" i="6"/>
  <c r="F5609" i="6"/>
  <c r="F5610" i="6"/>
  <c r="F5611" i="6"/>
  <c r="F5612" i="6"/>
  <c r="F5613" i="6"/>
  <c r="F5614" i="6"/>
  <c r="F5615" i="6"/>
  <c r="F5616" i="6"/>
  <c r="F5617" i="6"/>
  <c r="F5618" i="6"/>
  <c r="F5619" i="6"/>
  <c r="F5620" i="6"/>
  <c r="F5621" i="6"/>
  <c r="F5622" i="6"/>
  <c r="F5623" i="6"/>
  <c r="F5624" i="6"/>
  <c r="F5625" i="6"/>
  <c r="F5626" i="6"/>
  <c r="F5627" i="6"/>
  <c r="F5628" i="6"/>
  <c r="F5629" i="6"/>
  <c r="F5630" i="6"/>
  <c r="F5631" i="6"/>
  <c r="F5632" i="6"/>
  <c r="F5633" i="6"/>
  <c r="F5634" i="6"/>
  <c r="F5635" i="6"/>
  <c r="F5636" i="6"/>
  <c r="F5637" i="6"/>
  <c r="F5638" i="6"/>
  <c r="F5639" i="6"/>
  <c r="F5640" i="6"/>
  <c r="F5641" i="6"/>
  <c r="F5642" i="6"/>
  <c r="F5643" i="6"/>
  <c r="F5644" i="6"/>
  <c r="F5645" i="6"/>
  <c r="F5646" i="6"/>
  <c r="F5647" i="6"/>
  <c r="F5648" i="6"/>
  <c r="F5649" i="6"/>
  <c r="F5650" i="6"/>
  <c r="F5651" i="6"/>
  <c r="F5652" i="6"/>
  <c r="F5653" i="6"/>
  <c r="F5654" i="6"/>
  <c r="F5655" i="6"/>
  <c r="F5656" i="6"/>
  <c r="F5657" i="6"/>
  <c r="F5658" i="6"/>
  <c r="F5659" i="6"/>
  <c r="F5660" i="6"/>
  <c r="F5661" i="6"/>
  <c r="F5662" i="6"/>
  <c r="F5663" i="6"/>
  <c r="F5664" i="6"/>
  <c r="F5665" i="6"/>
  <c r="F5666" i="6"/>
  <c r="F5667" i="6"/>
  <c r="F5668" i="6"/>
  <c r="F5669" i="6"/>
  <c r="F5670" i="6"/>
  <c r="F5671" i="6"/>
  <c r="F5672" i="6"/>
  <c r="F5673" i="6"/>
  <c r="F5674" i="6"/>
  <c r="F5675" i="6"/>
  <c r="F5676" i="6"/>
  <c r="F5677" i="6"/>
  <c r="F5678" i="6"/>
  <c r="F5679" i="6"/>
  <c r="F5680" i="6"/>
  <c r="F5681" i="6"/>
  <c r="F5682" i="6"/>
  <c r="F5683" i="6"/>
  <c r="F5684" i="6"/>
  <c r="F5685" i="6"/>
  <c r="F5686" i="6"/>
  <c r="F5687" i="6"/>
  <c r="F5688" i="6"/>
  <c r="F5689" i="6"/>
  <c r="F5690" i="6"/>
  <c r="F5691" i="6"/>
  <c r="F5692" i="6"/>
  <c r="F5693" i="6"/>
  <c r="F5694" i="6"/>
  <c r="F5695" i="6"/>
  <c r="F5696" i="6"/>
  <c r="F5697" i="6"/>
  <c r="F5698" i="6"/>
  <c r="F5699" i="6"/>
  <c r="F5700" i="6"/>
  <c r="F5701" i="6"/>
  <c r="F5702" i="6"/>
  <c r="F5703" i="6"/>
  <c r="F5704" i="6"/>
  <c r="F5705" i="6"/>
  <c r="F5706" i="6"/>
  <c r="F5707" i="6"/>
  <c r="F5708" i="6"/>
  <c r="F5709" i="6"/>
  <c r="F5710" i="6"/>
  <c r="F5711" i="6"/>
  <c r="F5712" i="6"/>
  <c r="F5713" i="6"/>
  <c r="F5714" i="6"/>
  <c r="F5715" i="6"/>
  <c r="F5716" i="6"/>
  <c r="F5717" i="6"/>
  <c r="F5718" i="6"/>
  <c r="F5719" i="6"/>
  <c r="F5720" i="6"/>
  <c r="F5721" i="6"/>
  <c r="F5722" i="6"/>
  <c r="F5723" i="6"/>
  <c r="F5724" i="6"/>
  <c r="F5725" i="6"/>
  <c r="F5726" i="6"/>
  <c r="F5727" i="6"/>
  <c r="F5728" i="6"/>
  <c r="F5729" i="6"/>
  <c r="F5730" i="6"/>
  <c r="F5731" i="6"/>
  <c r="F5732" i="6"/>
  <c r="F5733" i="6"/>
  <c r="F5734" i="6"/>
  <c r="F5735" i="6"/>
  <c r="F5736" i="6"/>
  <c r="F5737" i="6"/>
  <c r="F5738" i="6"/>
  <c r="F5739" i="6"/>
  <c r="F5740" i="6"/>
  <c r="F5741" i="6"/>
  <c r="F5742" i="6"/>
  <c r="F5743" i="6"/>
  <c r="F5744" i="6"/>
  <c r="F5745" i="6"/>
  <c r="F5746" i="6"/>
  <c r="F5747" i="6"/>
  <c r="F5748" i="6"/>
  <c r="F5749" i="6"/>
  <c r="F5750" i="6"/>
  <c r="F5751" i="6"/>
  <c r="F5752" i="6"/>
  <c r="F5753" i="6"/>
  <c r="F5754" i="6"/>
  <c r="F5755" i="6"/>
  <c r="F5756" i="6"/>
  <c r="F5757" i="6"/>
  <c r="F5758" i="6"/>
  <c r="F5759" i="6"/>
  <c r="F5760" i="6"/>
  <c r="F5761" i="6"/>
  <c r="F5762" i="6"/>
  <c r="F5763" i="6"/>
  <c r="F5764" i="6"/>
  <c r="F5765" i="6"/>
  <c r="F5766" i="6"/>
  <c r="F5767" i="6"/>
  <c r="F5768" i="6"/>
  <c r="F5769" i="6"/>
  <c r="F5770" i="6"/>
  <c r="F5771" i="6"/>
  <c r="F5772" i="6"/>
  <c r="F5773" i="6"/>
  <c r="F5774" i="6"/>
  <c r="F5775" i="6"/>
  <c r="F5776" i="6"/>
  <c r="F5777" i="6"/>
  <c r="F5778" i="6"/>
  <c r="F5779" i="6"/>
  <c r="F5780" i="6"/>
  <c r="F5781" i="6"/>
  <c r="F5782" i="6"/>
  <c r="F5783" i="6"/>
  <c r="F5784" i="6"/>
  <c r="F5785" i="6"/>
  <c r="F5786" i="6"/>
  <c r="F5787" i="6"/>
  <c r="F5788" i="6"/>
  <c r="F5789" i="6"/>
  <c r="F5790" i="6"/>
  <c r="F5791" i="6"/>
  <c r="F5792" i="6"/>
  <c r="F5793" i="6"/>
  <c r="F5794" i="6"/>
  <c r="F5795" i="6"/>
  <c r="F5796" i="6"/>
  <c r="F5797" i="6"/>
  <c r="F5798" i="6"/>
  <c r="F5799" i="6"/>
  <c r="F5800" i="6"/>
  <c r="F5801" i="6"/>
  <c r="F5802" i="6"/>
  <c r="F5803" i="6"/>
  <c r="F5804" i="6"/>
  <c r="F5805" i="6"/>
  <c r="F5806" i="6"/>
  <c r="F5807" i="6"/>
  <c r="F5808" i="6"/>
  <c r="F5809" i="6"/>
  <c r="F5810" i="6"/>
  <c r="F5811" i="6"/>
  <c r="F5812" i="6"/>
  <c r="F5813" i="6"/>
  <c r="F5814" i="6"/>
  <c r="F5815" i="6"/>
  <c r="F5816" i="6"/>
  <c r="F5817" i="6"/>
  <c r="F5818" i="6"/>
  <c r="F5819" i="6"/>
  <c r="F5820" i="6"/>
  <c r="F5821" i="6"/>
  <c r="F5822" i="6"/>
  <c r="F5823" i="6"/>
  <c r="F5824" i="6"/>
  <c r="F5825" i="6"/>
  <c r="F5826" i="6"/>
  <c r="F5827" i="6"/>
  <c r="F5828" i="6"/>
  <c r="F5829" i="6"/>
  <c r="F5830" i="6"/>
  <c r="F5831" i="6"/>
  <c r="F5832" i="6"/>
  <c r="F5833" i="6"/>
  <c r="F5834" i="6"/>
  <c r="F5835" i="6"/>
  <c r="F5836" i="6"/>
  <c r="F5837" i="6"/>
  <c r="F5838" i="6"/>
  <c r="F5839" i="6"/>
  <c r="F5840" i="6"/>
  <c r="F5841" i="6"/>
  <c r="F5842" i="6"/>
  <c r="F5843" i="6"/>
  <c r="F5844" i="6"/>
  <c r="F5845" i="6"/>
  <c r="F5846" i="6"/>
  <c r="F5847" i="6"/>
  <c r="F5848" i="6"/>
  <c r="F5849" i="6"/>
  <c r="F5850" i="6"/>
  <c r="F5851" i="6"/>
  <c r="F5852" i="6"/>
  <c r="F5853" i="6"/>
  <c r="F5854" i="6"/>
  <c r="F5855" i="6"/>
  <c r="F5856" i="6"/>
  <c r="F5857" i="6"/>
  <c r="F5858" i="6"/>
  <c r="F5859" i="6"/>
  <c r="F5860" i="6"/>
  <c r="F5861" i="6"/>
  <c r="F5862" i="6"/>
  <c r="F5863" i="6"/>
  <c r="F5864" i="6"/>
  <c r="F5865" i="6"/>
  <c r="F5866" i="6"/>
  <c r="F5867" i="6"/>
  <c r="F5868" i="6"/>
  <c r="F5869" i="6"/>
  <c r="F5870" i="6"/>
  <c r="F5871" i="6"/>
  <c r="F5872" i="6"/>
  <c r="F5873" i="6"/>
  <c r="F5874" i="6"/>
  <c r="F5875" i="6"/>
  <c r="F5876" i="6"/>
  <c r="F5877" i="6"/>
  <c r="F5878" i="6"/>
  <c r="F5879" i="6"/>
  <c r="F5880" i="6"/>
  <c r="F5881" i="6"/>
  <c r="F5882" i="6"/>
  <c r="F5883" i="6"/>
  <c r="F5884" i="6"/>
  <c r="F5885" i="6"/>
  <c r="F5886" i="6"/>
  <c r="F5887" i="6"/>
  <c r="F5888" i="6"/>
  <c r="F5889" i="6"/>
  <c r="F5890" i="6"/>
  <c r="F5891" i="6"/>
  <c r="F5892" i="6"/>
  <c r="F5893" i="6"/>
  <c r="F5894" i="6"/>
  <c r="F5895" i="6"/>
  <c r="F5896" i="6"/>
  <c r="F5897" i="6"/>
  <c r="F5898" i="6"/>
  <c r="F5899" i="6"/>
  <c r="F5900" i="6"/>
  <c r="F5901" i="6"/>
  <c r="F5902" i="6"/>
  <c r="F5903" i="6"/>
  <c r="F5904" i="6"/>
  <c r="F5905" i="6"/>
  <c r="F5906" i="6"/>
  <c r="F5907" i="6"/>
  <c r="F5908" i="6"/>
  <c r="F5909" i="6"/>
  <c r="F5910" i="6"/>
  <c r="F5911" i="6"/>
  <c r="F5912" i="6"/>
  <c r="F5913" i="6"/>
  <c r="F5914" i="6"/>
  <c r="F5915" i="6"/>
  <c r="F5916" i="6"/>
  <c r="F5917" i="6"/>
  <c r="F5918" i="6"/>
  <c r="F5919" i="6"/>
  <c r="F5920" i="6"/>
  <c r="F5921" i="6"/>
  <c r="F5922" i="6"/>
  <c r="F5923" i="6"/>
  <c r="F5924" i="6"/>
  <c r="F5925" i="6"/>
  <c r="F5926" i="6"/>
  <c r="F5927" i="6"/>
  <c r="F5928" i="6"/>
  <c r="F5929" i="6"/>
  <c r="F5930" i="6"/>
  <c r="F5931" i="6"/>
  <c r="F5932" i="6"/>
  <c r="F5933" i="6"/>
  <c r="F5934" i="6"/>
  <c r="F5935" i="6"/>
  <c r="F5936" i="6"/>
  <c r="F5937" i="6"/>
  <c r="F5938" i="6"/>
  <c r="F5939" i="6"/>
  <c r="F5940" i="6"/>
  <c r="F5941" i="6"/>
  <c r="F5942" i="6"/>
  <c r="F5943" i="6"/>
  <c r="F5944" i="6"/>
  <c r="F5945" i="6"/>
  <c r="F5946" i="6"/>
  <c r="F5947" i="6"/>
  <c r="F5948" i="6"/>
  <c r="F5949" i="6"/>
  <c r="F5950" i="6"/>
  <c r="F5951" i="6"/>
  <c r="F5952" i="6"/>
  <c r="F5953" i="6"/>
  <c r="F5954" i="6"/>
  <c r="F5955" i="6"/>
  <c r="F5956" i="6"/>
  <c r="F5957" i="6"/>
  <c r="F5958" i="6"/>
  <c r="F5959" i="6"/>
  <c r="F5960" i="6"/>
  <c r="F5961" i="6"/>
  <c r="F5962" i="6"/>
  <c r="F5963" i="6"/>
  <c r="F5964" i="6"/>
  <c r="F5965" i="6"/>
  <c r="F5966" i="6"/>
  <c r="F5967" i="6"/>
  <c r="F5968" i="6"/>
  <c r="F5969" i="6"/>
  <c r="F5970" i="6"/>
  <c r="F5971" i="6"/>
  <c r="F5972" i="6"/>
  <c r="F5973" i="6"/>
  <c r="F5974" i="6"/>
  <c r="F5975" i="6"/>
  <c r="F5976" i="6"/>
  <c r="F5977" i="6"/>
  <c r="F5978" i="6"/>
  <c r="F5979" i="6"/>
  <c r="F5980" i="6"/>
  <c r="F5981" i="6"/>
  <c r="F5982" i="6"/>
  <c r="F5983" i="6"/>
  <c r="F5984" i="6"/>
  <c r="F5985" i="6"/>
  <c r="F5986" i="6"/>
  <c r="F5987" i="6"/>
  <c r="F5988" i="6"/>
  <c r="F5989" i="6"/>
  <c r="F5990" i="6"/>
  <c r="F5991" i="6"/>
  <c r="F5992" i="6"/>
  <c r="F5993" i="6"/>
  <c r="F5994" i="6"/>
  <c r="F5995" i="6"/>
  <c r="F5996" i="6"/>
  <c r="F5997" i="6"/>
  <c r="F5998" i="6"/>
  <c r="F5999" i="6"/>
  <c r="F6000" i="6"/>
  <c r="F6001" i="6"/>
  <c r="F6002" i="6"/>
  <c r="F6003" i="6"/>
  <c r="F6004" i="6"/>
  <c r="F6005" i="6"/>
  <c r="F6006" i="6"/>
  <c r="F6007" i="6"/>
  <c r="F6008" i="6"/>
  <c r="F6009" i="6"/>
  <c r="F6010" i="6"/>
  <c r="F6011" i="6"/>
  <c r="F6012" i="6"/>
  <c r="F6013" i="6"/>
  <c r="F6014" i="6"/>
  <c r="F6015" i="6"/>
  <c r="F6016" i="6"/>
  <c r="F6017" i="6"/>
  <c r="F6018" i="6"/>
  <c r="F6019" i="6"/>
  <c r="F6020" i="6"/>
  <c r="F6021" i="6"/>
  <c r="F6022" i="6"/>
  <c r="F6023" i="6"/>
  <c r="F6024" i="6"/>
  <c r="F6025" i="6"/>
  <c r="F6026" i="6"/>
  <c r="F6027" i="6"/>
  <c r="F6028" i="6"/>
  <c r="F6029" i="6"/>
  <c r="F6030" i="6"/>
  <c r="F6031" i="6"/>
  <c r="F6032" i="6"/>
  <c r="F6033" i="6"/>
  <c r="F6034" i="6"/>
  <c r="F6035" i="6"/>
  <c r="F6036" i="6"/>
  <c r="F6037" i="6"/>
  <c r="F6038" i="6"/>
  <c r="F6039" i="6"/>
  <c r="F6040" i="6"/>
  <c r="F6041" i="6"/>
  <c r="F6042" i="6"/>
  <c r="F6043" i="6"/>
  <c r="F6044" i="6"/>
  <c r="F6045" i="6"/>
  <c r="F6046" i="6"/>
  <c r="F6047" i="6"/>
  <c r="F6048" i="6"/>
  <c r="F6049" i="6"/>
  <c r="F6050" i="6"/>
  <c r="F6051" i="6"/>
  <c r="F6052" i="6"/>
  <c r="F6053" i="6"/>
  <c r="F6054" i="6"/>
  <c r="F6055" i="6"/>
  <c r="F6056" i="6"/>
  <c r="F6057" i="6"/>
  <c r="F6058" i="6"/>
  <c r="F6059" i="6"/>
  <c r="F6060" i="6"/>
  <c r="F6061" i="6"/>
  <c r="F6062" i="6"/>
  <c r="F6063" i="6"/>
  <c r="F6064" i="6"/>
  <c r="F6065" i="6"/>
  <c r="F6066" i="6"/>
  <c r="F6067" i="6"/>
  <c r="F6068" i="6"/>
  <c r="F6069" i="6"/>
  <c r="F6070" i="6"/>
  <c r="F6071" i="6"/>
  <c r="F6072" i="6"/>
  <c r="F6073" i="6"/>
  <c r="F6074" i="6"/>
  <c r="F6075" i="6"/>
  <c r="F6076" i="6"/>
  <c r="F6077" i="6"/>
  <c r="F6078" i="6"/>
  <c r="F6079" i="6"/>
  <c r="F6080" i="6"/>
  <c r="F6081" i="6"/>
  <c r="F6082" i="6"/>
  <c r="F6083" i="6"/>
  <c r="F6084" i="6"/>
  <c r="F6085" i="6"/>
  <c r="F6086" i="6"/>
  <c r="F6087" i="6"/>
  <c r="F6088" i="6"/>
  <c r="F6089" i="6"/>
  <c r="F6090" i="6"/>
  <c r="F6091" i="6"/>
  <c r="F6092" i="6"/>
  <c r="F6093" i="6"/>
  <c r="F6094" i="6"/>
  <c r="F6095" i="6"/>
  <c r="F6096" i="6"/>
  <c r="F6097" i="6"/>
  <c r="F6098" i="6"/>
  <c r="F6099" i="6"/>
  <c r="F6100" i="6"/>
  <c r="F6101" i="6"/>
  <c r="F6102" i="6"/>
  <c r="F6103" i="6"/>
  <c r="F6104" i="6"/>
  <c r="F6105" i="6"/>
  <c r="F6106" i="6"/>
  <c r="F6107" i="6"/>
  <c r="F6108" i="6"/>
  <c r="F6109" i="6"/>
  <c r="F6110" i="6"/>
  <c r="F6111" i="6"/>
  <c r="F6112" i="6"/>
  <c r="F6113" i="6"/>
  <c r="F6114" i="6"/>
  <c r="F6115" i="6"/>
  <c r="F6116" i="6"/>
  <c r="F6117" i="6"/>
  <c r="F6118" i="6"/>
  <c r="F6119" i="6"/>
  <c r="F6120" i="6"/>
  <c r="F6121" i="6"/>
  <c r="F6122" i="6"/>
  <c r="F6123" i="6"/>
  <c r="F6124" i="6"/>
  <c r="F6125" i="6"/>
  <c r="F6126" i="6"/>
  <c r="F6127" i="6"/>
  <c r="F6128" i="6"/>
  <c r="F6129" i="6"/>
  <c r="F6130" i="6"/>
  <c r="F6131" i="6"/>
  <c r="F6132" i="6"/>
  <c r="F6133" i="6"/>
  <c r="F6134" i="6"/>
  <c r="F6135" i="6"/>
  <c r="F6136" i="6"/>
  <c r="F6137" i="6"/>
  <c r="F6138" i="6"/>
  <c r="F6139" i="6"/>
  <c r="F6140" i="6"/>
  <c r="F6141" i="6"/>
  <c r="F6142" i="6"/>
  <c r="F6143" i="6"/>
  <c r="F6144" i="6"/>
  <c r="F6145" i="6"/>
  <c r="F6146" i="6"/>
  <c r="F6147" i="6"/>
  <c r="F6148" i="6"/>
  <c r="F6149" i="6"/>
  <c r="F6150" i="6"/>
  <c r="F6151" i="6"/>
  <c r="F6152" i="6"/>
  <c r="F6153" i="6"/>
  <c r="F6154" i="6"/>
  <c r="F6155" i="6"/>
  <c r="F6156" i="6"/>
  <c r="F6157" i="6"/>
  <c r="F6158" i="6"/>
  <c r="F6159" i="6"/>
  <c r="F6160" i="6"/>
  <c r="F6161" i="6"/>
  <c r="F6162" i="6"/>
  <c r="F6163" i="6"/>
  <c r="F6164" i="6"/>
  <c r="F6165" i="6"/>
  <c r="F6166" i="6"/>
  <c r="F6167" i="6"/>
  <c r="F6168" i="6"/>
  <c r="F6169" i="6"/>
  <c r="F6170" i="6"/>
  <c r="F6171" i="6"/>
  <c r="F6172" i="6"/>
  <c r="F6173" i="6"/>
  <c r="F6174" i="6"/>
  <c r="F6175" i="6"/>
  <c r="F6176" i="6"/>
  <c r="F6177" i="6"/>
  <c r="F6178" i="6"/>
  <c r="F6179" i="6"/>
  <c r="F6180" i="6"/>
  <c r="F6181" i="6"/>
  <c r="F6182" i="6"/>
  <c r="F6183" i="6"/>
  <c r="F6184" i="6"/>
  <c r="F6185" i="6"/>
  <c r="F6186" i="6"/>
  <c r="F6187" i="6"/>
  <c r="F6188" i="6"/>
  <c r="F6189" i="6"/>
  <c r="F6190" i="6"/>
  <c r="F6191" i="6"/>
  <c r="F6192" i="6"/>
  <c r="F6193" i="6"/>
  <c r="F6194" i="6"/>
  <c r="F6195" i="6"/>
  <c r="F6196" i="6"/>
  <c r="F6197" i="6"/>
  <c r="F6198" i="6"/>
  <c r="F6199" i="6"/>
  <c r="F6200" i="6"/>
  <c r="F6201" i="6"/>
  <c r="F6202" i="6"/>
  <c r="F6203" i="6"/>
  <c r="F6204" i="6"/>
  <c r="F6205" i="6"/>
  <c r="F6206" i="6"/>
  <c r="F6207" i="6"/>
  <c r="F6208" i="6"/>
  <c r="F6209" i="6"/>
  <c r="F6210" i="6"/>
  <c r="F6211" i="6"/>
  <c r="F6212" i="6"/>
  <c r="F6213" i="6"/>
  <c r="F6214" i="6"/>
  <c r="F6215" i="6"/>
  <c r="F6216" i="6"/>
  <c r="F6217" i="6"/>
  <c r="F6218" i="6"/>
  <c r="F6219" i="6"/>
  <c r="F6220" i="6"/>
  <c r="F6221" i="6"/>
  <c r="F6222" i="6"/>
  <c r="F6223" i="6"/>
  <c r="F6224" i="6"/>
  <c r="F6225" i="6"/>
  <c r="F6226" i="6"/>
  <c r="F6227" i="6"/>
  <c r="F6228" i="6"/>
  <c r="F6229" i="6"/>
  <c r="F6230" i="6"/>
  <c r="F6231" i="6"/>
  <c r="F6232" i="6"/>
  <c r="F6233" i="6"/>
  <c r="F6234" i="6"/>
  <c r="F6235" i="6"/>
  <c r="F6236" i="6"/>
  <c r="F6237" i="6"/>
  <c r="F6238" i="6"/>
  <c r="F6239" i="6"/>
  <c r="F6240" i="6"/>
  <c r="F6241" i="6"/>
  <c r="F6242" i="6"/>
  <c r="F6243" i="6"/>
  <c r="F6244" i="6"/>
  <c r="F6245" i="6"/>
  <c r="F6246" i="6"/>
  <c r="F6247" i="6"/>
  <c r="F6248" i="6"/>
  <c r="F6249" i="6"/>
  <c r="F6250" i="6"/>
  <c r="F6251" i="6"/>
  <c r="F6252" i="6"/>
  <c r="F6253" i="6"/>
  <c r="F6254" i="6"/>
  <c r="F6255" i="6"/>
  <c r="F6256" i="6"/>
  <c r="F6257" i="6"/>
  <c r="F6258" i="6"/>
  <c r="F6259" i="6"/>
  <c r="F6260" i="6"/>
  <c r="F6261" i="6"/>
  <c r="F6262" i="6"/>
  <c r="F6263" i="6"/>
  <c r="F6264" i="6"/>
  <c r="F6265" i="6"/>
  <c r="F6266" i="6"/>
  <c r="F6267" i="6"/>
  <c r="F6268" i="6"/>
  <c r="F6269" i="6"/>
  <c r="F6270" i="6"/>
  <c r="F6271" i="6"/>
  <c r="F6272" i="6"/>
  <c r="F6273" i="6"/>
  <c r="F6274" i="6"/>
  <c r="F6275" i="6"/>
  <c r="F6276" i="6"/>
  <c r="F6277" i="6"/>
  <c r="F6278" i="6"/>
  <c r="F6279" i="6"/>
  <c r="F6280" i="6"/>
  <c r="F6281" i="6"/>
  <c r="F6282" i="6"/>
  <c r="F6283" i="6"/>
  <c r="F6284" i="6"/>
  <c r="F6285" i="6"/>
  <c r="F6286" i="6"/>
  <c r="F6287" i="6"/>
  <c r="F6288" i="6"/>
  <c r="F6289" i="6"/>
  <c r="F6290" i="6"/>
  <c r="F6291" i="6"/>
  <c r="F6292" i="6"/>
  <c r="F6293" i="6"/>
  <c r="F6294" i="6"/>
  <c r="F6295" i="6"/>
  <c r="F6296" i="6"/>
  <c r="F6297" i="6"/>
  <c r="F6298" i="6"/>
  <c r="F6299" i="6"/>
  <c r="F6300" i="6"/>
  <c r="F6301" i="6"/>
  <c r="F6302" i="6"/>
  <c r="F6303" i="6"/>
  <c r="F6304" i="6"/>
  <c r="F6305" i="6"/>
  <c r="F6306" i="6"/>
  <c r="F6307" i="6"/>
  <c r="F6308" i="6"/>
  <c r="F6309" i="6"/>
  <c r="F6310" i="6"/>
  <c r="F6311" i="6"/>
  <c r="F6312" i="6"/>
  <c r="F6313" i="6"/>
  <c r="F6314" i="6"/>
  <c r="F6315" i="6"/>
  <c r="F6316" i="6"/>
  <c r="F6317" i="6"/>
  <c r="F6318" i="6"/>
  <c r="F6319" i="6"/>
  <c r="F6320" i="6"/>
  <c r="F6321" i="6"/>
  <c r="F6322" i="6"/>
  <c r="F6323" i="6"/>
  <c r="F6324" i="6"/>
  <c r="F6325" i="6"/>
  <c r="F6326" i="6"/>
  <c r="F6327" i="6"/>
  <c r="F6328" i="6"/>
  <c r="F6329" i="6"/>
  <c r="F6330" i="6"/>
  <c r="F6331" i="6"/>
  <c r="F6332" i="6"/>
  <c r="F6333" i="6"/>
  <c r="F6334" i="6"/>
  <c r="F6335" i="6"/>
  <c r="F6336" i="6"/>
  <c r="F6337" i="6"/>
  <c r="F6338" i="6"/>
  <c r="F6339" i="6"/>
  <c r="F6340" i="6"/>
  <c r="F6341" i="6"/>
  <c r="F6342" i="6"/>
  <c r="F6343" i="6"/>
  <c r="F6344" i="6"/>
  <c r="F6345" i="6"/>
  <c r="F6346" i="6"/>
  <c r="F6347" i="6"/>
  <c r="F6348" i="6"/>
  <c r="F6349" i="6"/>
  <c r="F6350" i="6"/>
  <c r="F6351" i="6"/>
  <c r="F6352" i="6"/>
  <c r="F6353" i="6"/>
  <c r="F6354" i="6"/>
  <c r="F6355" i="6"/>
  <c r="F6356" i="6"/>
  <c r="F6357" i="6"/>
  <c r="F6358" i="6"/>
  <c r="F6359" i="6"/>
  <c r="F6360" i="6"/>
  <c r="F6361" i="6"/>
  <c r="F6362" i="6"/>
  <c r="F6363" i="6"/>
  <c r="F6364" i="6"/>
  <c r="F6365" i="6"/>
  <c r="F6366" i="6"/>
  <c r="F6367" i="6"/>
  <c r="F6368" i="6"/>
  <c r="F6369" i="6"/>
  <c r="F6370" i="6"/>
  <c r="F6371" i="6"/>
  <c r="F6372" i="6"/>
  <c r="F6373" i="6"/>
  <c r="F6374" i="6"/>
  <c r="F6375" i="6"/>
  <c r="F6376" i="6"/>
  <c r="F6377" i="6"/>
  <c r="F6378" i="6"/>
  <c r="F6379" i="6"/>
  <c r="F6380" i="6"/>
  <c r="F6381" i="6"/>
  <c r="F6382" i="6"/>
  <c r="F6383" i="6"/>
  <c r="F6384" i="6"/>
  <c r="F6385" i="6"/>
  <c r="F6386" i="6"/>
  <c r="F6387" i="6"/>
  <c r="F6388" i="6"/>
  <c r="F6389" i="6"/>
  <c r="F6390" i="6"/>
  <c r="F6391" i="6"/>
  <c r="F6392" i="6"/>
  <c r="F6393" i="6"/>
  <c r="F6394" i="6"/>
  <c r="F6395" i="6"/>
  <c r="F6396" i="6"/>
  <c r="F6397" i="6"/>
  <c r="F6398" i="6"/>
  <c r="F6399" i="6"/>
  <c r="F6400" i="6"/>
  <c r="F6401" i="6"/>
  <c r="F6402" i="6"/>
  <c r="F6403" i="6"/>
  <c r="F6404" i="6"/>
  <c r="F6405" i="6"/>
  <c r="F6406" i="6"/>
  <c r="F6407" i="6"/>
  <c r="F6408" i="6"/>
  <c r="F6409" i="6"/>
  <c r="F6410" i="6"/>
  <c r="F6411" i="6"/>
  <c r="F6412" i="6"/>
  <c r="F6413" i="6"/>
  <c r="F6414" i="6"/>
  <c r="F6415" i="6"/>
  <c r="F6416" i="6"/>
  <c r="F6417" i="6"/>
  <c r="F6418" i="6"/>
  <c r="F6419" i="6"/>
  <c r="F6420" i="6"/>
  <c r="F6421" i="6"/>
  <c r="F6422" i="6"/>
  <c r="F6423" i="6"/>
  <c r="F6424" i="6"/>
  <c r="F6425" i="6"/>
  <c r="F6426" i="6"/>
  <c r="F6427" i="6"/>
  <c r="F6428" i="6"/>
  <c r="F6429" i="6"/>
  <c r="F6430" i="6"/>
  <c r="F6431" i="6"/>
  <c r="F6432" i="6"/>
  <c r="F6433" i="6"/>
  <c r="F6434" i="6"/>
  <c r="F6435" i="6"/>
  <c r="F6436" i="6"/>
  <c r="F6437" i="6"/>
  <c r="F6438" i="6"/>
  <c r="F6439" i="6"/>
  <c r="F6440" i="6"/>
  <c r="F6441" i="6"/>
  <c r="F6442" i="6"/>
  <c r="F6443" i="6"/>
  <c r="F6444" i="6"/>
  <c r="F6445" i="6"/>
  <c r="F6446" i="6"/>
  <c r="F6447" i="6"/>
  <c r="F6448" i="6"/>
  <c r="F6449" i="6"/>
  <c r="F6450" i="6"/>
  <c r="F6451" i="6"/>
  <c r="F6452" i="6"/>
  <c r="F6453" i="6"/>
  <c r="F6454" i="6"/>
  <c r="F6455" i="6"/>
  <c r="F6456" i="6"/>
  <c r="F6457" i="6"/>
  <c r="F6458" i="6"/>
  <c r="F6459" i="6"/>
  <c r="F6460" i="6"/>
  <c r="F6461" i="6"/>
  <c r="F6462" i="6"/>
  <c r="F6463" i="6"/>
  <c r="F6464" i="6"/>
  <c r="F6465" i="6"/>
  <c r="F6466" i="6"/>
  <c r="F6467" i="6"/>
  <c r="F6468" i="6"/>
  <c r="F6469" i="6"/>
  <c r="F6470" i="6"/>
  <c r="F6471" i="6"/>
  <c r="F6472" i="6"/>
  <c r="F6473" i="6"/>
  <c r="F6474" i="6"/>
  <c r="F6475" i="6"/>
  <c r="F6476" i="6"/>
  <c r="F6477" i="6"/>
  <c r="F6478" i="6"/>
  <c r="F6479" i="6"/>
  <c r="F6480" i="6"/>
  <c r="F6481" i="6"/>
  <c r="F6482" i="6"/>
  <c r="F6483" i="6"/>
  <c r="F6484" i="6"/>
  <c r="F6485" i="6"/>
  <c r="F6486" i="6"/>
  <c r="F6487" i="6"/>
  <c r="F6488" i="6"/>
  <c r="F6489" i="6"/>
  <c r="F6490" i="6"/>
  <c r="F6491" i="6"/>
  <c r="F6492" i="6"/>
  <c r="F6493" i="6"/>
  <c r="F6494" i="6"/>
  <c r="F6495" i="6"/>
  <c r="F6496" i="6"/>
  <c r="F6497" i="6"/>
  <c r="F6498" i="6"/>
  <c r="F6499" i="6"/>
  <c r="F6500" i="6"/>
  <c r="F6501" i="6"/>
  <c r="F6502" i="6"/>
  <c r="F6503" i="6"/>
  <c r="F6504" i="6"/>
  <c r="F6505" i="6"/>
  <c r="F6506" i="6"/>
  <c r="F6507" i="6"/>
  <c r="F6508" i="6"/>
  <c r="F6509" i="6"/>
  <c r="F6510" i="6"/>
  <c r="F6511" i="6"/>
  <c r="F6512" i="6"/>
  <c r="F6513" i="6"/>
  <c r="F6514" i="6"/>
  <c r="F6515" i="6"/>
  <c r="F6516" i="6"/>
  <c r="F6517" i="6"/>
  <c r="F6518" i="6"/>
  <c r="F6519" i="6"/>
  <c r="F6520" i="6"/>
  <c r="F6521" i="6"/>
  <c r="F6522" i="6"/>
  <c r="F6523" i="6"/>
  <c r="F6524" i="6"/>
  <c r="F6525" i="6"/>
  <c r="F6526" i="6"/>
  <c r="F6527" i="6"/>
  <c r="F6528" i="6"/>
  <c r="F6529" i="6"/>
  <c r="F6530" i="6"/>
  <c r="F6531" i="6"/>
  <c r="F6532" i="6"/>
  <c r="F6533" i="6"/>
  <c r="F6534" i="6"/>
  <c r="F6535" i="6"/>
  <c r="F6536" i="6"/>
  <c r="F6537" i="6"/>
  <c r="F6538" i="6"/>
  <c r="F6539" i="6"/>
  <c r="F6540" i="6"/>
  <c r="F6541" i="6"/>
  <c r="F6542" i="6"/>
  <c r="F6543" i="6"/>
  <c r="F6544" i="6"/>
  <c r="F6545" i="6"/>
  <c r="F6546" i="6"/>
  <c r="F6547" i="6"/>
  <c r="F6548" i="6"/>
  <c r="F6549" i="6"/>
  <c r="F6550" i="6"/>
  <c r="F6551" i="6"/>
  <c r="F6552" i="6"/>
  <c r="F6553" i="6"/>
  <c r="F6554" i="6"/>
  <c r="F6555" i="6"/>
  <c r="F6556" i="6"/>
  <c r="F6557" i="6"/>
  <c r="F6558" i="6"/>
  <c r="F6559" i="6"/>
  <c r="F6560" i="6"/>
  <c r="F6561" i="6"/>
  <c r="F6562" i="6"/>
  <c r="F6563" i="6"/>
  <c r="F6564" i="6"/>
  <c r="F6565" i="6"/>
  <c r="F6566" i="6"/>
  <c r="F6567" i="6"/>
  <c r="F6568" i="6"/>
  <c r="F6569" i="6"/>
  <c r="F6570" i="6"/>
  <c r="F6571" i="6"/>
  <c r="F6572" i="6"/>
  <c r="F6573" i="6"/>
  <c r="F6574" i="6"/>
  <c r="F6575" i="6"/>
  <c r="F6576" i="6"/>
  <c r="F6577" i="6"/>
  <c r="F6578" i="6"/>
  <c r="F6579" i="6"/>
  <c r="F6580" i="6"/>
  <c r="F6581" i="6"/>
  <c r="F6582" i="6"/>
  <c r="F6583" i="6"/>
  <c r="F6584" i="6"/>
  <c r="F6585" i="6"/>
  <c r="F6586" i="6"/>
  <c r="F6587" i="6"/>
  <c r="F6588" i="6"/>
  <c r="F6589" i="6"/>
  <c r="F6590" i="6"/>
  <c r="F6591" i="6"/>
  <c r="F6592" i="6"/>
  <c r="F6593" i="6"/>
  <c r="F6594" i="6"/>
  <c r="F6595" i="6"/>
  <c r="F6596" i="6"/>
  <c r="F6597" i="6"/>
  <c r="F6598" i="6"/>
  <c r="F6599" i="6"/>
  <c r="F6600" i="6"/>
  <c r="F6601" i="6"/>
  <c r="F6602" i="6"/>
  <c r="F6603" i="6"/>
  <c r="F6604" i="6"/>
  <c r="F6605" i="6"/>
  <c r="F6606" i="6"/>
  <c r="F6607" i="6"/>
  <c r="F6608" i="6"/>
  <c r="F6609" i="6"/>
  <c r="F6610" i="6"/>
  <c r="F6611" i="6"/>
  <c r="F6612" i="6"/>
  <c r="F6613" i="6"/>
  <c r="F6614" i="6"/>
  <c r="F6615" i="6"/>
  <c r="F6616" i="6"/>
  <c r="F6617" i="6"/>
  <c r="F6618" i="6"/>
  <c r="F6619" i="6"/>
  <c r="F6620" i="6"/>
  <c r="F6621" i="6"/>
  <c r="F6622" i="6"/>
  <c r="F6623" i="6"/>
  <c r="F6624" i="6"/>
  <c r="F6625" i="6"/>
  <c r="F6626" i="6"/>
  <c r="F6627" i="6"/>
  <c r="F6628" i="6"/>
  <c r="F6629" i="6"/>
  <c r="F6630" i="6"/>
  <c r="F6631" i="6"/>
  <c r="F6632" i="6"/>
  <c r="F6633" i="6"/>
  <c r="F6634" i="6"/>
  <c r="F6635" i="6"/>
  <c r="F6636" i="6"/>
  <c r="F6637" i="6"/>
  <c r="F6638" i="6"/>
  <c r="F6639" i="6"/>
  <c r="F6640" i="6"/>
  <c r="F6641" i="6"/>
  <c r="F6642" i="6"/>
  <c r="F6643" i="6"/>
  <c r="F6644" i="6"/>
  <c r="F6645" i="6"/>
  <c r="F6646" i="6"/>
  <c r="F6647" i="6"/>
  <c r="F6648" i="6"/>
  <c r="F6649" i="6"/>
  <c r="F6650" i="6"/>
  <c r="F6651" i="6"/>
  <c r="F6652" i="6"/>
  <c r="F6653" i="6"/>
  <c r="F6654" i="6"/>
  <c r="F6655" i="6"/>
  <c r="F6656" i="6"/>
  <c r="F6657" i="6"/>
  <c r="F6658" i="6"/>
  <c r="F6659" i="6"/>
  <c r="F6660" i="6"/>
  <c r="F6661" i="6"/>
  <c r="F6662" i="6"/>
  <c r="F6663" i="6"/>
  <c r="F6664" i="6"/>
  <c r="F6665" i="6"/>
  <c r="F6666" i="6"/>
  <c r="F6667" i="6"/>
  <c r="F6668" i="6"/>
  <c r="F6669" i="6"/>
  <c r="F6670" i="6"/>
  <c r="F6671" i="6"/>
  <c r="F6672" i="6"/>
  <c r="F6673" i="6"/>
  <c r="F6674" i="6"/>
  <c r="F6675" i="6"/>
  <c r="F6676" i="6"/>
  <c r="F6677" i="6"/>
  <c r="F6678" i="6"/>
  <c r="F6679" i="6"/>
  <c r="F6680" i="6"/>
  <c r="F6681" i="6"/>
  <c r="F6682" i="6"/>
  <c r="F6683" i="6"/>
  <c r="F6684" i="6"/>
  <c r="F6685" i="6"/>
  <c r="F6686" i="6"/>
  <c r="F6687" i="6"/>
  <c r="F6688" i="6"/>
  <c r="F6689" i="6"/>
  <c r="F6690" i="6"/>
  <c r="F6691" i="6"/>
  <c r="F6692" i="6"/>
  <c r="F6693" i="6"/>
  <c r="F6694" i="6"/>
  <c r="F6695" i="6"/>
  <c r="F6696" i="6"/>
  <c r="F6697" i="6"/>
  <c r="F6698" i="6"/>
  <c r="F6699" i="6"/>
  <c r="F6700" i="6"/>
  <c r="F6701" i="6"/>
  <c r="F6702" i="6"/>
  <c r="F6703" i="6"/>
  <c r="F6704" i="6"/>
  <c r="F6705" i="6"/>
  <c r="F6706" i="6"/>
  <c r="F6707" i="6"/>
  <c r="F6708" i="6"/>
  <c r="F6709" i="6"/>
  <c r="F6710" i="6"/>
  <c r="F6711" i="6"/>
  <c r="F6712" i="6"/>
  <c r="F6713" i="6"/>
  <c r="F6714" i="6"/>
  <c r="F6715" i="6"/>
  <c r="F6716" i="6"/>
  <c r="F6717" i="6"/>
  <c r="F6718" i="6"/>
  <c r="F6719" i="6"/>
  <c r="F6720" i="6"/>
  <c r="F6721" i="6"/>
  <c r="F6722" i="6"/>
  <c r="F6723" i="6"/>
  <c r="F6724" i="6"/>
  <c r="F6725" i="6"/>
  <c r="F6726" i="6"/>
  <c r="F6727" i="6"/>
  <c r="F6728" i="6"/>
  <c r="F6729" i="6"/>
  <c r="F6730" i="6"/>
  <c r="F6731" i="6"/>
  <c r="F6732" i="6"/>
  <c r="F6733" i="6"/>
  <c r="F6734" i="6"/>
  <c r="F6735" i="6"/>
  <c r="F6736" i="6"/>
  <c r="F6737" i="6"/>
  <c r="F6738" i="6"/>
  <c r="F6739" i="6"/>
  <c r="F6740" i="6"/>
  <c r="F6741" i="6"/>
  <c r="F6742" i="6"/>
  <c r="F6743" i="6"/>
  <c r="F6744" i="6"/>
  <c r="F6745" i="6"/>
  <c r="F6746" i="6"/>
  <c r="F6747" i="6"/>
  <c r="F6748" i="6"/>
  <c r="F6749" i="6"/>
  <c r="F6750" i="6"/>
  <c r="F6751" i="6"/>
  <c r="F6752" i="6"/>
  <c r="F6753" i="6"/>
  <c r="F6754" i="6"/>
  <c r="F6755" i="6"/>
  <c r="F6756" i="6"/>
  <c r="F6757" i="6"/>
  <c r="F6758" i="6"/>
  <c r="F6759" i="6"/>
  <c r="F6760" i="6"/>
  <c r="F6761" i="6"/>
  <c r="F6762" i="6"/>
  <c r="F6763" i="6"/>
  <c r="F6764" i="6"/>
  <c r="F6765" i="6"/>
  <c r="F6766" i="6"/>
  <c r="F6767" i="6"/>
  <c r="F6768" i="6"/>
  <c r="F6769" i="6"/>
  <c r="F6770" i="6"/>
  <c r="F6771" i="6"/>
  <c r="F6772" i="6"/>
  <c r="F6773" i="6"/>
  <c r="F6774" i="6"/>
  <c r="F6775" i="6"/>
  <c r="F6776" i="6"/>
  <c r="F6777" i="6"/>
  <c r="F6778" i="6"/>
  <c r="F6779" i="6"/>
  <c r="F6780" i="6"/>
  <c r="F6781" i="6"/>
  <c r="F6782" i="6"/>
  <c r="F6783" i="6"/>
  <c r="F6784" i="6"/>
  <c r="F6785" i="6"/>
  <c r="F6786" i="6"/>
  <c r="F6787" i="6"/>
  <c r="F6788" i="6"/>
  <c r="F6789" i="6"/>
  <c r="F6790" i="6"/>
  <c r="F6791" i="6"/>
  <c r="F6792" i="6"/>
  <c r="F6793" i="6"/>
  <c r="F6794" i="6"/>
  <c r="F6795" i="6"/>
  <c r="F6796" i="6"/>
  <c r="F6797" i="6"/>
  <c r="F6798" i="6"/>
  <c r="F6799" i="6"/>
  <c r="F6800" i="6"/>
  <c r="F6801" i="6"/>
  <c r="F6802" i="6"/>
  <c r="F6803" i="6"/>
  <c r="F6804" i="6"/>
  <c r="F6805" i="6"/>
  <c r="F6806" i="6"/>
  <c r="F6807" i="6"/>
  <c r="F6808" i="6"/>
  <c r="F6809" i="6"/>
  <c r="F6810" i="6"/>
  <c r="F6811" i="6"/>
  <c r="F6812" i="6"/>
  <c r="F6813" i="6"/>
  <c r="F6814" i="6"/>
  <c r="F6815" i="6"/>
  <c r="F6816" i="6"/>
  <c r="F6817" i="6"/>
  <c r="F6818" i="6"/>
  <c r="F6819" i="6"/>
  <c r="F6820" i="6"/>
  <c r="F6821" i="6"/>
  <c r="F6822" i="6"/>
  <c r="F6823" i="6"/>
  <c r="F6824" i="6"/>
  <c r="F6825" i="6"/>
  <c r="F6826" i="6"/>
  <c r="F6827" i="6"/>
  <c r="F6828" i="6"/>
  <c r="F6829" i="6"/>
  <c r="F6830" i="6"/>
  <c r="F6831" i="6"/>
  <c r="F6832" i="6"/>
  <c r="F6833" i="6"/>
  <c r="F6834" i="6"/>
  <c r="F6835" i="6"/>
  <c r="F6836" i="6"/>
  <c r="F6837" i="6"/>
  <c r="F6838" i="6"/>
  <c r="F6839" i="6"/>
  <c r="F6840" i="6"/>
  <c r="F6841" i="6"/>
  <c r="F6842" i="6"/>
  <c r="F6843" i="6"/>
  <c r="F6844" i="6"/>
  <c r="F6845" i="6"/>
  <c r="F6846" i="6"/>
  <c r="F6847" i="6"/>
  <c r="F6848" i="6"/>
  <c r="F6849" i="6"/>
  <c r="F6850" i="6"/>
  <c r="F6851" i="6"/>
  <c r="F6852" i="6"/>
  <c r="F6853" i="6"/>
  <c r="F6854" i="6"/>
  <c r="F6855" i="6"/>
  <c r="F6856" i="6"/>
  <c r="F6857" i="6"/>
  <c r="F6858" i="6"/>
  <c r="F6859" i="6"/>
  <c r="F6860" i="6"/>
  <c r="F6861" i="6"/>
  <c r="F6862" i="6"/>
  <c r="F6863" i="6"/>
  <c r="F6864" i="6"/>
  <c r="F6865" i="6"/>
  <c r="F6866" i="6"/>
  <c r="F6867" i="6"/>
  <c r="F6868" i="6"/>
  <c r="F6869" i="6"/>
  <c r="F6870" i="6"/>
  <c r="F6871" i="6"/>
  <c r="F6872" i="6"/>
  <c r="F6873" i="6"/>
  <c r="F6874" i="6"/>
  <c r="F6875" i="6"/>
  <c r="F6876" i="6"/>
  <c r="F6877" i="6"/>
  <c r="F6878" i="6"/>
  <c r="F6879" i="6"/>
  <c r="F6880" i="6"/>
  <c r="F6881" i="6"/>
  <c r="F6882" i="6"/>
  <c r="F6883" i="6"/>
  <c r="F6884" i="6"/>
  <c r="F6885" i="6"/>
  <c r="F6886" i="6"/>
  <c r="F6887" i="6"/>
  <c r="F6888" i="6"/>
  <c r="F6889" i="6"/>
  <c r="F6890" i="6"/>
  <c r="F6891" i="6"/>
  <c r="F6892" i="6"/>
  <c r="F6893" i="6"/>
  <c r="F6894" i="6"/>
  <c r="F6895" i="6"/>
  <c r="F6896" i="6"/>
  <c r="F6897" i="6"/>
  <c r="F6898" i="6"/>
  <c r="F6899" i="6"/>
  <c r="F6900" i="6"/>
  <c r="F6901" i="6"/>
  <c r="F6902" i="6"/>
  <c r="F6903" i="6"/>
  <c r="F6904" i="6"/>
  <c r="F6905" i="6"/>
  <c r="F6906" i="6"/>
  <c r="F6907" i="6"/>
  <c r="F6908" i="6"/>
  <c r="F6909" i="6"/>
  <c r="F6910" i="6"/>
  <c r="F6911" i="6"/>
  <c r="F6912" i="6"/>
  <c r="F6913" i="6"/>
  <c r="F6914" i="6"/>
  <c r="F6915" i="6"/>
  <c r="F6916" i="6"/>
  <c r="F6917" i="6"/>
  <c r="F6918" i="6"/>
  <c r="F6919" i="6"/>
  <c r="F6920" i="6"/>
  <c r="F6921" i="6"/>
  <c r="F6922" i="6"/>
  <c r="F6923" i="6"/>
  <c r="F6924" i="6"/>
  <c r="F6925" i="6"/>
  <c r="F6926" i="6"/>
  <c r="F6927" i="6"/>
  <c r="F6928" i="6"/>
  <c r="F6929" i="6"/>
  <c r="F6930" i="6"/>
  <c r="F6931" i="6"/>
  <c r="F6932" i="6"/>
  <c r="F6933" i="6"/>
  <c r="F6934" i="6"/>
  <c r="F6935" i="6"/>
  <c r="F6936" i="6"/>
  <c r="F6937" i="6"/>
  <c r="F6938" i="6"/>
  <c r="F6939" i="6"/>
  <c r="F6940" i="6"/>
  <c r="F6941" i="6"/>
  <c r="F6942" i="6"/>
  <c r="F6943" i="6"/>
  <c r="F6944" i="6"/>
  <c r="F6945" i="6"/>
  <c r="F6946" i="6"/>
  <c r="F6947" i="6"/>
  <c r="F6948" i="6"/>
  <c r="F6949" i="6"/>
  <c r="F6950" i="6"/>
  <c r="F6951" i="6"/>
  <c r="F6952" i="6"/>
  <c r="F6953" i="6"/>
  <c r="F6954" i="6"/>
  <c r="F6955" i="6"/>
  <c r="F6956" i="6"/>
  <c r="F6957" i="6"/>
  <c r="F6958" i="6"/>
  <c r="F6959" i="6"/>
  <c r="F6960" i="6"/>
  <c r="F6961" i="6"/>
  <c r="F6962" i="6"/>
  <c r="F6963" i="6"/>
  <c r="F6964" i="6"/>
  <c r="F6965" i="6"/>
  <c r="F6966" i="6"/>
  <c r="F6967" i="6"/>
  <c r="F6968" i="6"/>
  <c r="F6969" i="6"/>
  <c r="F6970" i="6"/>
  <c r="F6971" i="6"/>
  <c r="F6972" i="6"/>
  <c r="F6973" i="6"/>
  <c r="F6974" i="6"/>
  <c r="F6975" i="6"/>
  <c r="F6976" i="6"/>
  <c r="F6977" i="6"/>
  <c r="F6978" i="6"/>
  <c r="F6979" i="6"/>
  <c r="F6980" i="6"/>
  <c r="F6981" i="6"/>
  <c r="F6982" i="6"/>
  <c r="F6983" i="6"/>
  <c r="F6984" i="6"/>
  <c r="F6985" i="6"/>
  <c r="F6986" i="6"/>
  <c r="F6987" i="6"/>
  <c r="F6988" i="6"/>
  <c r="F6989" i="6"/>
  <c r="F6990" i="6"/>
  <c r="F6991" i="6"/>
  <c r="F6992" i="6"/>
  <c r="F6993" i="6"/>
  <c r="F6994" i="6"/>
  <c r="F6995" i="6"/>
  <c r="F6996" i="6"/>
  <c r="F6997" i="6"/>
  <c r="F6998" i="6"/>
  <c r="F6999" i="6"/>
  <c r="F7000" i="6"/>
  <c r="F7001" i="6"/>
  <c r="F7002" i="6"/>
  <c r="F7003" i="6"/>
  <c r="F7004" i="6"/>
  <c r="F7005" i="6"/>
  <c r="F7006" i="6"/>
  <c r="F7007" i="6"/>
  <c r="F7008" i="6"/>
  <c r="F7009" i="6"/>
  <c r="F7010" i="6"/>
  <c r="F7011" i="6"/>
  <c r="F7012" i="6"/>
  <c r="F7013" i="6"/>
  <c r="F7014" i="6"/>
  <c r="F7015" i="6"/>
  <c r="F7016" i="6"/>
  <c r="F7017" i="6"/>
  <c r="F7018" i="6"/>
  <c r="F7019" i="6"/>
  <c r="F7020" i="6"/>
  <c r="F7021" i="6"/>
  <c r="F7022" i="6"/>
  <c r="F7023" i="6"/>
  <c r="F7024" i="6"/>
  <c r="F7025" i="6"/>
  <c r="F7026" i="6"/>
  <c r="F7027" i="6"/>
  <c r="F7028" i="6"/>
  <c r="F7029" i="6"/>
  <c r="F7030" i="6"/>
  <c r="F7031" i="6"/>
  <c r="F7032" i="6"/>
  <c r="F7033" i="6"/>
  <c r="F7034" i="6"/>
  <c r="F7035" i="6"/>
  <c r="F7036" i="6"/>
  <c r="F7037" i="6"/>
  <c r="F7038" i="6"/>
  <c r="F7039" i="6"/>
  <c r="F7040" i="6"/>
  <c r="F7041" i="6"/>
  <c r="F7042" i="6"/>
  <c r="F7043" i="6"/>
  <c r="F7044" i="6"/>
  <c r="F7045" i="6"/>
  <c r="F7046" i="6"/>
  <c r="F7047" i="6"/>
  <c r="F7048" i="6"/>
  <c r="F7049" i="6"/>
  <c r="F7050" i="6"/>
  <c r="F7051" i="6"/>
  <c r="F7052" i="6"/>
  <c r="F7053" i="6"/>
  <c r="F7054" i="6"/>
  <c r="F7055" i="6"/>
  <c r="F7056" i="6"/>
  <c r="F7057" i="6"/>
  <c r="F7058" i="6"/>
  <c r="F7059" i="6"/>
  <c r="F7060" i="6"/>
  <c r="F7061" i="6"/>
  <c r="F7062" i="6"/>
  <c r="F7063" i="6"/>
  <c r="F7064" i="6"/>
  <c r="F7065" i="6"/>
  <c r="F7066" i="6"/>
  <c r="F7067" i="6"/>
  <c r="F7068" i="6"/>
  <c r="F7069" i="6"/>
  <c r="F7070" i="6"/>
  <c r="F7071" i="6"/>
  <c r="F7072" i="6"/>
  <c r="F7073" i="6"/>
  <c r="F7074" i="6"/>
  <c r="F7075" i="6"/>
  <c r="F7076" i="6"/>
  <c r="F7077" i="6"/>
  <c r="F7078" i="6"/>
  <c r="F7079" i="6"/>
  <c r="F7080" i="6"/>
  <c r="F7081" i="6"/>
  <c r="F7082" i="6"/>
  <c r="F7083" i="6"/>
  <c r="F7084" i="6"/>
  <c r="F7085" i="6"/>
  <c r="F7086" i="6"/>
  <c r="F7087" i="6"/>
  <c r="F7088" i="6"/>
  <c r="F7089" i="6"/>
  <c r="F7090" i="6"/>
  <c r="F7091" i="6"/>
  <c r="F7092" i="6"/>
  <c r="F7093" i="6"/>
  <c r="F7094" i="6"/>
  <c r="F7095" i="6"/>
  <c r="F7096" i="6"/>
  <c r="F7097" i="6"/>
  <c r="F7098" i="6"/>
  <c r="F7099" i="6"/>
  <c r="F7100" i="6"/>
  <c r="F7101" i="6"/>
  <c r="F7102" i="6"/>
  <c r="F7103" i="6"/>
  <c r="F7104" i="6"/>
  <c r="F7105" i="6"/>
  <c r="F7106" i="6"/>
  <c r="F7107" i="6"/>
  <c r="F7108" i="6"/>
  <c r="F7109" i="6"/>
  <c r="F7110" i="6"/>
  <c r="F7111" i="6"/>
  <c r="F7112" i="6"/>
  <c r="F7113" i="6"/>
  <c r="F7114" i="6"/>
  <c r="F7115" i="6"/>
  <c r="F7116" i="6"/>
  <c r="F7117" i="6"/>
  <c r="F7118" i="6"/>
  <c r="F7119" i="6"/>
  <c r="F7120" i="6"/>
  <c r="F7121" i="6"/>
  <c r="F7122" i="6"/>
  <c r="F7123" i="6"/>
  <c r="F7124" i="6"/>
  <c r="F7125" i="6"/>
  <c r="F7126" i="6"/>
  <c r="F7127" i="6"/>
  <c r="F7128" i="6"/>
  <c r="F7129" i="6"/>
  <c r="F7130" i="6"/>
  <c r="F7131" i="6"/>
  <c r="F7132" i="6"/>
  <c r="F7133" i="6"/>
  <c r="F7134" i="6"/>
  <c r="F7135" i="6"/>
  <c r="F7136" i="6"/>
  <c r="F7137" i="6"/>
  <c r="F7138" i="6"/>
  <c r="F7139" i="6"/>
  <c r="F7140" i="6"/>
  <c r="F7141" i="6"/>
  <c r="F7142" i="6"/>
  <c r="F7143" i="6"/>
  <c r="F7144" i="6"/>
  <c r="F7145" i="6"/>
  <c r="F7146" i="6"/>
  <c r="F7147" i="6"/>
  <c r="F7148" i="6"/>
  <c r="F7149" i="6"/>
  <c r="F7150" i="6"/>
  <c r="F7151" i="6"/>
  <c r="F7152" i="6"/>
  <c r="F7153" i="6"/>
  <c r="F7154" i="6"/>
  <c r="F7155" i="6"/>
  <c r="F7156" i="6"/>
  <c r="F7157" i="6"/>
  <c r="F7158" i="6"/>
  <c r="F7159" i="6"/>
  <c r="F7160" i="6"/>
  <c r="F7161" i="6"/>
  <c r="F7162" i="6"/>
  <c r="F7163" i="6"/>
  <c r="F7164" i="6"/>
  <c r="F7165" i="6"/>
  <c r="F7166" i="6"/>
  <c r="F7167" i="6"/>
  <c r="F7168" i="6"/>
  <c r="F7169" i="6"/>
  <c r="F7170" i="6"/>
  <c r="F7171" i="6"/>
  <c r="F7172" i="6"/>
  <c r="F7173" i="6"/>
  <c r="F7174" i="6"/>
  <c r="F7175" i="6"/>
  <c r="F7176" i="6"/>
  <c r="F7177" i="6"/>
  <c r="F7178" i="6"/>
  <c r="F7179" i="6"/>
  <c r="F7180" i="6"/>
  <c r="F7181" i="6"/>
  <c r="F7182" i="6"/>
  <c r="F7183" i="6"/>
  <c r="F7184" i="6"/>
  <c r="F7185" i="6"/>
  <c r="F7186" i="6"/>
  <c r="F7187" i="6"/>
  <c r="F7188" i="6"/>
  <c r="F7189" i="6"/>
  <c r="F7190" i="6"/>
  <c r="F7191" i="6"/>
  <c r="F7192" i="6"/>
  <c r="F7193" i="6"/>
  <c r="F7194" i="6"/>
  <c r="F7195" i="6"/>
  <c r="F7196" i="6"/>
  <c r="F7197" i="6"/>
  <c r="F7198" i="6"/>
  <c r="F7199" i="6"/>
  <c r="F7200" i="6"/>
  <c r="F7201" i="6"/>
  <c r="F7202" i="6"/>
  <c r="F7203" i="6"/>
  <c r="F7204" i="6"/>
  <c r="F7205" i="6"/>
  <c r="F7206" i="6"/>
  <c r="F7207" i="6"/>
  <c r="F7208" i="6"/>
  <c r="F7209" i="6"/>
  <c r="F7210" i="6"/>
  <c r="F7211" i="6"/>
  <c r="F7212" i="6"/>
  <c r="F7213" i="6"/>
  <c r="F7214" i="6"/>
  <c r="F7215" i="6"/>
  <c r="F7216" i="6"/>
  <c r="F7217" i="6"/>
  <c r="F7218" i="6"/>
  <c r="F7219" i="6"/>
  <c r="F7220" i="6"/>
  <c r="F7221" i="6"/>
  <c r="F7222" i="6"/>
  <c r="F7223" i="6"/>
  <c r="F7224" i="6"/>
  <c r="F7225" i="6"/>
  <c r="F7226" i="6"/>
  <c r="F7227" i="6"/>
  <c r="F7228" i="6"/>
  <c r="F7229" i="6"/>
  <c r="F7230" i="6"/>
  <c r="F7231" i="6"/>
  <c r="F7232" i="6"/>
  <c r="F7233" i="6"/>
  <c r="F7234" i="6"/>
  <c r="F7235" i="6"/>
  <c r="F7236" i="6"/>
  <c r="F7237" i="6"/>
  <c r="F7238" i="6"/>
  <c r="F7239" i="6"/>
  <c r="F7240" i="6"/>
  <c r="F7241" i="6"/>
  <c r="F7242" i="6"/>
  <c r="F7243" i="6"/>
  <c r="F7244" i="6"/>
  <c r="F7245" i="6"/>
  <c r="F7246" i="6"/>
  <c r="F7247" i="6"/>
  <c r="F7248" i="6"/>
  <c r="F7249" i="6"/>
  <c r="F7250" i="6"/>
  <c r="F7251" i="6"/>
  <c r="F7252" i="6"/>
  <c r="F7253" i="6"/>
  <c r="F7254" i="6"/>
  <c r="F7255" i="6"/>
  <c r="F7256" i="6"/>
  <c r="F7257" i="6"/>
  <c r="F7258" i="6"/>
  <c r="F7259" i="6"/>
  <c r="F7260" i="6"/>
  <c r="F7261" i="6"/>
  <c r="F7262" i="6"/>
  <c r="F7263" i="6"/>
  <c r="F7264" i="6"/>
  <c r="F7265" i="6"/>
  <c r="F7266" i="6"/>
  <c r="F7267" i="6"/>
  <c r="F7268" i="6"/>
  <c r="F7269" i="6"/>
  <c r="F7270" i="6"/>
  <c r="F7271" i="6"/>
  <c r="F7272" i="6"/>
  <c r="F7273" i="6"/>
  <c r="F7274" i="6"/>
  <c r="F7275" i="6"/>
  <c r="F7276" i="6"/>
  <c r="F7277" i="6"/>
  <c r="F7278" i="6"/>
  <c r="F7279" i="6"/>
  <c r="F7280" i="6"/>
  <c r="F7281" i="6"/>
  <c r="F7282" i="6"/>
  <c r="F7283" i="6"/>
  <c r="F7284" i="6"/>
  <c r="F7285" i="6"/>
  <c r="F7286" i="6"/>
  <c r="F7287" i="6"/>
  <c r="F7288" i="6"/>
  <c r="F7289" i="6"/>
  <c r="F7290" i="6"/>
  <c r="F7291" i="6"/>
  <c r="F7292" i="6"/>
  <c r="F7293" i="6"/>
  <c r="F7294" i="6"/>
  <c r="F7295" i="6"/>
  <c r="F7296" i="6"/>
  <c r="F7297" i="6"/>
  <c r="F7298" i="6"/>
  <c r="F7299" i="6"/>
  <c r="F7300" i="6"/>
  <c r="F7301" i="6"/>
  <c r="F7302" i="6"/>
  <c r="F7303" i="6"/>
  <c r="F7304" i="6"/>
  <c r="F7305" i="6"/>
  <c r="F7306" i="6"/>
  <c r="F7307" i="6"/>
  <c r="F7308" i="6"/>
  <c r="F7309" i="6"/>
  <c r="F7310" i="6"/>
  <c r="F7311" i="6"/>
  <c r="F7312" i="6"/>
  <c r="F7313" i="6"/>
  <c r="F7314" i="6"/>
  <c r="F7315" i="6"/>
  <c r="F7316" i="6"/>
  <c r="F7317" i="6"/>
  <c r="F7318" i="6"/>
  <c r="F7319" i="6"/>
  <c r="F7320" i="6"/>
  <c r="F7321" i="6"/>
  <c r="F7322" i="6"/>
  <c r="F7323" i="6"/>
  <c r="F7324" i="6"/>
  <c r="F7325" i="6"/>
  <c r="F7326" i="6"/>
  <c r="F7327" i="6"/>
  <c r="F7328" i="6"/>
  <c r="F7329" i="6"/>
  <c r="F7330" i="6"/>
  <c r="F7331" i="6"/>
  <c r="F7332" i="6"/>
  <c r="F7333" i="6"/>
  <c r="F7334" i="6"/>
  <c r="F7335" i="6"/>
  <c r="F7336" i="6"/>
  <c r="F7337" i="6"/>
  <c r="F7338" i="6"/>
  <c r="F7339" i="6"/>
  <c r="F7340" i="6"/>
  <c r="F7341" i="6"/>
  <c r="F7342" i="6"/>
  <c r="F7343" i="6"/>
  <c r="F7344" i="6"/>
  <c r="F7345" i="6"/>
  <c r="F7346" i="6"/>
  <c r="F7347" i="6"/>
  <c r="F7348" i="6"/>
  <c r="F7349" i="6"/>
  <c r="F7350" i="6"/>
  <c r="F7351" i="6"/>
  <c r="F7352" i="6"/>
  <c r="F7353" i="6"/>
  <c r="F7354" i="6"/>
  <c r="F7355" i="6"/>
  <c r="F7356" i="6"/>
  <c r="F7357" i="6"/>
  <c r="F7358" i="6"/>
  <c r="F7359" i="6"/>
  <c r="F7360" i="6"/>
  <c r="F7361" i="6"/>
  <c r="F7362" i="6"/>
  <c r="F7363" i="6"/>
  <c r="F7364" i="6"/>
  <c r="F7365" i="6"/>
  <c r="F7366" i="6"/>
  <c r="F7367" i="6"/>
  <c r="F7368" i="6"/>
  <c r="F7369" i="6"/>
  <c r="F7370" i="6"/>
  <c r="F7371" i="6"/>
  <c r="F7372" i="6"/>
  <c r="F7373" i="6"/>
  <c r="F7374" i="6"/>
  <c r="F7375" i="6"/>
  <c r="F7376" i="6"/>
  <c r="F7377" i="6"/>
  <c r="F7378" i="6"/>
  <c r="F7379" i="6"/>
  <c r="F7380" i="6"/>
  <c r="F7381" i="6"/>
  <c r="F7382" i="6"/>
  <c r="F7383" i="6"/>
  <c r="F7384" i="6"/>
  <c r="F7385" i="6"/>
  <c r="F7386" i="6"/>
  <c r="F7387" i="6"/>
  <c r="F7388" i="6"/>
  <c r="F7389" i="6"/>
  <c r="F7390" i="6"/>
  <c r="F7391" i="6"/>
  <c r="F7392" i="6"/>
  <c r="F7393" i="6"/>
  <c r="F7394" i="6"/>
  <c r="F7395" i="6"/>
  <c r="F7396" i="6"/>
  <c r="F7397" i="6"/>
  <c r="F7398" i="6"/>
  <c r="F7399" i="6"/>
  <c r="F7400" i="6"/>
  <c r="F7401" i="6"/>
  <c r="F7402" i="6"/>
  <c r="F7403" i="6"/>
  <c r="F7404" i="6"/>
  <c r="F7405" i="6"/>
  <c r="F7406" i="6"/>
  <c r="F7407" i="6"/>
  <c r="F7408" i="6"/>
  <c r="F7409" i="6"/>
  <c r="F7410" i="6"/>
  <c r="F7411" i="6"/>
  <c r="F7412" i="6"/>
  <c r="F7413" i="6"/>
  <c r="F7414" i="6"/>
  <c r="F7415" i="6"/>
  <c r="F7416" i="6"/>
  <c r="F7417" i="6"/>
  <c r="F7418" i="6"/>
  <c r="F7419" i="6"/>
  <c r="F7420" i="6"/>
  <c r="F7421" i="6"/>
  <c r="F7422" i="6"/>
  <c r="F7423" i="6"/>
  <c r="F7424" i="6"/>
  <c r="F7425" i="6"/>
  <c r="F7426" i="6"/>
  <c r="F7427" i="6"/>
  <c r="F7428" i="6"/>
  <c r="F7429" i="6"/>
  <c r="F7430" i="6"/>
  <c r="F7431" i="6"/>
  <c r="F7432" i="6"/>
  <c r="F7433" i="6"/>
  <c r="F7434" i="6"/>
  <c r="F7435" i="6"/>
  <c r="F7436" i="6"/>
  <c r="F7437" i="6"/>
  <c r="F7438" i="6"/>
  <c r="F7439" i="6"/>
  <c r="F7440" i="6"/>
  <c r="F7441" i="6"/>
  <c r="F7442" i="6"/>
  <c r="F7443" i="6"/>
  <c r="F7444" i="6"/>
  <c r="F7445" i="6"/>
  <c r="F7446" i="6"/>
  <c r="F7447" i="6"/>
  <c r="F7448" i="6"/>
  <c r="F7449" i="6"/>
  <c r="F7450" i="6"/>
  <c r="F7451" i="6"/>
  <c r="F7452" i="6"/>
  <c r="F7453" i="6"/>
  <c r="F7454" i="6"/>
  <c r="F7455" i="6"/>
  <c r="F7456" i="6"/>
  <c r="F7457" i="6"/>
  <c r="F7458" i="6"/>
  <c r="F7459" i="6"/>
  <c r="F7460" i="6"/>
  <c r="F7461" i="6"/>
  <c r="F7462" i="6"/>
  <c r="F7463" i="6"/>
  <c r="F7464" i="6"/>
  <c r="F7465" i="6"/>
  <c r="F7466" i="6"/>
  <c r="F7467" i="6"/>
  <c r="F7468" i="6"/>
  <c r="F7469" i="6"/>
  <c r="F7470" i="6"/>
  <c r="F7471" i="6"/>
  <c r="F7472" i="6"/>
  <c r="F7473" i="6"/>
  <c r="F7474" i="6"/>
  <c r="F7475" i="6"/>
  <c r="F7476" i="6"/>
  <c r="F7477" i="6"/>
  <c r="F7478" i="6"/>
  <c r="F7479" i="6"/>
  <c r="F7480" i="6"/>
  <c r="F7481" i="6"/>
  <c r="F7482" i="6"/>
  <c r="F7483" i="6"/>
  <c r="F7484" i="6"/>
  <c r="F7485" i="6"/>
  <c r="F7486" i="6"/>
  <c r="F7487" i="6"/>
  <c r="F7488" i="6"/>
  <c r="F7489" i="6"/>
  <c r="F7490" i="6"/>
  <c r="F7491" i="6"/>
  <c r="F7492" i="6"/>
  <c r="F7493" i="6"/>
  <c r="F7494" i="6"/>
  <c r="F7495" i="6"/>
  <c r="F7496" i="6"/>
  <c r="F7497" i="6"/>
  <c r="F7498" i="6"/>
  <c r="F7499" i="6"/>
  <c r="F7500" i="6"/>
  <c r="F7501" i="6"/>
  <c r="F7502" i="6"/>
  <c r="F7503" i="6"/>
  <c r="F7504" i="6"/>
  <c r="F7505" i="6"/>
  <c r="F7506" i="6"/>
  <c r="F7507" i="6"/>
  <c r="F7508" i="6"/>
  <c r="F7509" i="6"/>
  <c r="F7510" i="6"/>
  <c r="F7511" i="6"/>
  <c r="F7512" i="6"/>
  <c r="F7513" i="6"/>
  <c r="F7514" i="6"/>
  <c r="F7515" i="6"/>
  <c r="F7516" i="6"/>
  <c r="F7517" i="6"/>
  <c r="F7518" i="6"/>
  <c r="F7519" i="6"/>
  <c r="F7520" i="6"/>
  <c r="F7521" i="6"/>
  <c r="F7522" i="6"/>
  <c r="F7523" i="6"/>
  <c r="F7524" i="6"/>
  <c r="F7525" i="6"/>
  <c r="F7526" i="6"/>
  <c r="F7527" i="6"/>
  <c r="F7528" i="6"/>
  <c r="F7529" i="6"/>
  <c r="F7530" i="6"/>
  <c r="F7531" i="6"/>
  <c r="F7532" i="6"/>
  <c r="F7533" i="6"/>
  <c r="F7534" i="6"/>
  <c r="F7535" i="6"/>
  <c r="F7536" i="6"/>
  <c r="F7537" i="6"/>
  <c r="F7538" i="6"/>
  <c r="F7539" i="6"/>
  <c r="F7540" i="6"/>
  <c r="F7541" i="6"/>
  <c r="F7542" i="6"/>
  <c r="F7543" i="6"/>
  <c r="F7544" i="6"/>
  <c r="F7545" i="6"/>
  <c r="F7546" i="6"/>
  <c r="F7547" i="6"/>
  <c r="F7548" i="6"/>
  <c r="F7549" i="6"/>
  <c r="F7550" i="6"/>
  <c r="F7551" i="6"/>
  <c r="F7552" i="6"/>
  <c r="F7553" i="6"/>
  <c r="F7554" i="6"/>
  <c r="F7555" i="6"/>
  <c r="F7556" i="6"/>
  <c r="F7557" i="6"/>
  <c r="F7558" i="6"/>
  <c r="F7559" i="6"/>
  <c r="F7560" i="6"/>
  <c r="F7561" i="6"/>
  <c r="F7562" i="6"/>
  <c r="F7563" i="6"/>
  <c r="F7564" i="6"/>
  <c r="F7565" i="6"/>
  <c r="F7566" i="6"/>
  <c r="F7567" i="6"/>
  <c r="F7568" i="6"/>
  <c r="F7569" i="6"/>
  <c r="F7570" i="6"/>
  <c r="F7571" i="6"/>
  <c r="F7572" i="6"/>
  <c r="F7573" i="6"/>
  <c r="F7574" i="6"/>
  <c r="F7575" i="6"/>
  <c r="F7576" i="6"/>
  <c r="F7577" i="6"/>
  <c r="F7578" i="6"/>
  <c r="F7579" i="6"/>
  <c r="F7580" i="6"/>
  <c r="F7581" i="6"/>
  <c r="F7582" i="6"/>
  <c r="F7583" i="6"/>
  <c r="F7584" i="6"/>
  <c r="F7585" i="6"/>
  <c r="F7586" i="6"/>
  <c r="F7587" i="6"/>
  <c r="F7588" i="6"/>
  <c r="F7589" i="6"/>
  <c r="F7590" i="6"/>
  <c r="F7591" i="6"/>
  <c r="F7592" i="6"/>
  <c r="F7593" i="6"/>
  <c r="F7594" i="6"/>
  <c r="F7595" i="6"/>
  <c r="F7596" i="6"/>
  <c r="F7597" i="6"/>
  <c r="F7598" i="6"/>
  <c r="F7599" i="6"/>
  <c r="F7600" i="6"/>
  <c r="F7601" i="6"/>
  <c r="F7602" i="6"/>
  <c r="F7603" i="6"/>
  <c r="F7604" i="6"/>
  <c r="F7605" i="6"/>
  <c r="F7606" i="6"/>
  <c r="F7607" i="6"/>
  <c r="F7608" i="6"/>
  <c r="F7609" i="6"/>
  <c r="F7610" i="6"/>
  <c r="F7611" i="6"/>
  <c r="F7612" i="6"/>
  <c r="F7613" i="6"/>
  <c r="F7614" i="6"/>
  <c r="F7615" i="6"/>
  <c r="F7616" i="6"/>
  <c r="F7617" i="6"/>
  <c r="F7618" i="6"/>
  <c r="F7619" i="6"/>
  <c r="F7620" i="6"/>
  <c r="F7621" i="6"/>
  <c r="F7622" i="6"/>
  <c r="F7623" i="6"/>
  <c r="F7624" i="6"/>
  <c r="F7625" i="6"/>
  <c r="F7626" i="6"/>
  <c r="F7627" i="6"/>
  <c r="F7628" i="6"/>
  <c r="F7629" i="6"/>
  <c r="F7630" i="6"/>
  <c r="F7631" i="6"/>
  <c r="F7632" i="6"/>
  <c r="F7633" i="6"/>
  <c r="F7634" i="6"/>
  <c r="F7635" i="6"/>
  <c r="F7636" i="6"/>
  <c r="F7637" i="6"/>
  <c r="F7638" i="6"/>
  <c r="F7639" i="6"/>
  <c r="F7640" i="6"/>
  <c r="F7641" i="6"/>
  <c r="F7642" i="6"/>
  <c r="F7643" i="6"/>
  <c r="F7644" i="6"/>
  <c r="F7645" i="6"/>
  <c r="F7646" i="6"/>
  <c r="F7647" i="6"/>
  <c r="F7648" i="6"/>
  <c r="F7649" i="6"/>
  <c r="F7650" i="6"/>
  <c r="F7651" i="6"/>
  <c r="F7652" i="6"/>
  <c r="F7653" i="6"/>
  <c r="F7654" i="6"/>
  <c r="F7655" i="6"/>
  <c r="F7656" i="6"/>
  <c r="F7657" i="6"/>
  <c r="F7658" i="6"/>
  <c r="F7659" i="6"/>
  <c r="F7660" i="6"/>
  <c r="F7661" i="6"/>
  <c r="F7662" i="6"/>
  <c r="F7663" i="6"/>
  <c r="F7664" i="6"/>
  <c r="F7665" i="6"/>
  <c r="F7666" i="6"/>
  <c r="F7667" i="6"/>
  <c r="F7668" i="6"/>
  <c r="F7669" i="6"/>
  <c r="F7670" i="6"/>
  <c r="F7671" i="6"/>
  <c r="F7672" i="6"/>
  <c r="F7673" i="6"/>
  <c r="F7674" i="6"/>
  <c r="F7675" i="6"/>
  <c r="F7676" i="6"/>
  <c r="F7677" i="6"/>
  <c r="F7678" i="6"/>
  <c r="F7679" i="6"/>
  <c r="F7680" i="6"/>
  <c r="F7681" i="6"/>
  <c r="F7682" i="6"/>
  <c r="F7683" i="6"/>
  <c r="F7684" i="6"/>
  <c r="F7685" i="6"/>
  <c r="F7686" i="6"/>
  <c r="F7687" i="6"/>
  <c r="F7688" i="6"/>
  <c r="F7689" i="6"/>
  <c r="F7690" i="6"/>
  <c r="F7691" i="6"/>
  <c r="F7692" i="6"/>
  <c r="F7693" i="6"/>
  <c r="F7694" i="6"/>
  <c r="F7695" i="6"/>
  <c r="F7696" i="6"/>
  <c r="F7697" i="6"/>
  <c r="F7698" i="6"/>
  <c r="F7699" i="6"/>
  <c r="F7700" i="6"/>
  <c r="F7701" i="6"/>
  <c r="F7702" i="6"/>
  <c r="F7703" i="6"/>
  <c r="F7704" i="6"/>
  <c r="F7705" i="6"/>
  <c r="F7706" i="6"/>
  <c r="F7707" i="6"/>
  <c r="F7708" i="6"/>
  <c r="F7709" i="6"/>
  <c r="F7710" i="6"/>
  <c r="F7711" i="6"/>
  <c r="F7712" i="6"/>
  <c r="F7713" i="6"/>
  <c r="F7714" i="6"/>
  <c r="F7715" i="6"/>
  <c r="F7716" i="6"/>
  <c r="F7717" i="6"/>
  <c r="F7718" i="6"/>
  <c r="F7719" i="6"/>
  <c r="F7720" i="6"/>
  <c r="F7721" i="6"/>
  <c r="F7722" i="6"/>
  <c r="F7723" i="6"/>
  <c r="F7724" i="6"/>
  <c r="F7725" i="6"/>
  <c r="F7726" i="6"/>
  <c r="F7727" i="6"/>
  <c r="F7728" i="6"/>
  <c r="F7729" i="6"/>
  <c r="F7730" i="6"/>
  <c r="F7731" i="6"/>
  <c r="F7732" i="6"/>
  <c r="F7733" i="6"/>
  <c r="F7734" i="6"/>
  <c r="F7735" i="6"/>
  <c r="F7736" i="6"/>
  <c r="F7737" i="6"/>
  <c r="F7738" i="6"/>
  <c r="F7739" i="6"/>
  <c r="F7740" i="6"/>
  <c r="F7741" i="6"/>
  <c r="F7742" i="6"/>
  <c r="F7743" i="6"/>
  <c r="F7744" i="6"/>
  <c r="F7745" i="6"/>
  <c r="F7746" i="6"/>
  <c r="F7747" i="6"/>
  <c r="F7748" i="6"/>
  <c r="F7749" i="6"/>
  <c r="F7750" i="6"/>
  <c r="F7751" i="6"/>
  <c r="F7752" i="6"/>
  <c r="F7753" i="6"/>
  <c r="F7754" i="6"/>
  <c r="F7755" i="6"/>
  <c r="F7756" i="6"/>
  <c r="F7757" i="6"/>
  <c r="F7758" i="6"/>
  <c r="F7759" i="6"/>
  <c r="F7760" i="6"/>
  <c r="F7761" i="6"/>
  <c r="F7762" i="6"/>
  <c r="F7763" i="6"/>
  <c r="F7764" i="6"/>
  <c r="F7765" i="6"/>
  <c r="F7766" i="6"/>
  <c r="F7767" i="6"/>
  <c r="F7768" i="6"/>
  <c r="F7769" i="6"/>
  <c r="F7770" i="6"/>
  <c r="F7771" i="6"/>
  <c r="F7772" i="6"/>
  <c r="F7773" i="6"/>
  <c r="F7774" i="6"/>
  <c r="F7775" i="6"/>
  <c r="F7776" i="6"/>
  <c r="F7777" i="6"/>
  <c r="F7778" i="6"/>
  <c r="F7779" i="6"/>
  <c r="F7780" i="6"/>
  <c r="F7781" i="6"/>
  <c r="F7782" i="6"/>
  <c r="F7783" i="6"/>
  <c r="F7784" i="6"/>
  <c r="F7785" i="6"/>
  <c r="F7786" i="6"/>
  <c r="F7787" i="6"/>
  <c r="F7788" i="6"/>
  <c r="F7789" i="6"/>
  <c r="F7790" i="6"/>
  <c r="F7791" i="6"/>
  <c r="F7792" i="6"/>
  <c r="F7793" i="6"/>
  <c r="F7794" i="6"/>
  <c r="F7795" i="6"/>
  <c r="F7796" i="6"/>
  <c r="F7797" i="6"/>
  <c r="F7798" i="6"/>
  <c r="F7799" i="6"/>
  <c r="F7800" i="6"/>
  <c r="F7801" i="6"/>
  <c r="F7802" i="6"/>
  <c r="F7803" i="6"/>
  <c r="F7804" i="6"/>
  <c r="F7805" i="6"/>
  <c r="F7806" i="6"/>
  <c r="F7807" i="6"/>
  <c r="F7808" i="6"/>
  <c r="F7809" i="6"/>
  <c r="F7810" i="6"/>
  <c r="F7811" i="6"/>
  <c r="F7812" i="6"/>
  <c r="F7813" i="6"/>
  <c r="F7814" i="6"/>
  <c r="F7815" i="6"/>
  <c r="F7816" i="6"/>
  <c r="F7817" i="6"/>
  <c r="F7818" i="6"/>
  <c r="F7819" i="6"/>
  <c r="F7820" i="6"/>
  <c r="F7821" i="6"/>
  <c r="F7822" i="6"/>
  <c r="F7823" i="6"/>
  <c r="F7824" i="6"/>
  <c r="F7825" i="6"/>
  <c r="F7826" i="6"/>
  <c r="F7827" i="6"/>
  <c r="F7828" i="6"/>
  <c r="F7829" i="6"/>
  <c r="F7830" i="6"/>
  <c r="F7831" i="6"/>
  <c r="F7832" i="6"/>
  <c r="F7833" i="6"/>
  <c r="F7834" i="6"/>
  <c r="F7835" i="6"/>
  <c r="F7836" i="6"/>
  <c r="F7837" i="6"/>
  <c r="F7838" i="6"/>
  <c r="F7839" i="6"/>
  <c r="F7840" i="6"/>
  <c r="F7841" i="6"/>
  <c r="F7842" i="6"/>
  <c r="F7843" i="6"/>
  <c r="F7844" i="6"/>
  <c r="F7845" i="6"/>
  <c r="F7846" i="6"/>
  <c r="F7847" i="6"/>
  <c r="F7848" i="6"/>
  <c r="F7849" i="6"/>
  <c r="F7850" i="6"/>
  <c r="F7851" i="6"/>
  <c r="F7852" i="6"/>
  <c r="F7853" i="6"/>
  <c r="F7854" i="6"/>
  <c r="F7855" i="6"/>
  <c r="F7856" i="6"/>
  <c r="F7857" i="6"/>
  <c r="F7858" i="6"/>
  <c r="F7859" i="6"/>
  <c r="F7860" i="6"/>
  <c r="F7861" i="6"/>
  <c r="F7862" i="6"/>
  <c r="F7863" i="6"/>
  <c r="F7864" i="6"/>
  <c r="F7865" i="6"/>
  <c r="F7866" i="6"/>
  <c r="F7867" i="6"/>
  <c r="F7868" i="6"/>
  <c r="F7869" i="6"/>
  <c r="F7870" i="6"/>
  <c r="F7871" i="6"/>
  <c r="F7872" i="6"/>
  <c r="F7873" i="6"/>
  <c r="F7874" i="6"/>
  <c r="F7875" i="6"/>
  <c r="F7876" i="6"/>
  <c r="F7877" i="6"/>
  <c r="F7878" i="6"/>
  <c r="F7879" i="6"/>
  <c r="F7880" i="6"/>
  <c r="F7881" i="6"/>
  <c r="F7882" i="6"/>
  <c r="F7883" i="6"/>
  <c r="F7884" i="6"/>
  <c r="F7885" i="6"/>
  <c r="F7886" i="6"/>
  <c r="F7887" i="6"/>
  <c r="F7888" i="6"/>
  <c r="F7889" i="6"/>
  <c r="F7890" i="6"/>
  <c r="F7891" i="6"/>
  <c r="F7892" i="6"/>
  <c r="F7893" i="6"/>
  <c r="F7894" i="6"/>
  <c r="F7895" i="6"/>
  <c r="F7896" i="6"/>
  <c r="F7897" i="6"/>
  <c r="F7898" i="6"/>
  <c r="F7899" i="6"/>
  <c r="F7900" i="6"/>
  <c r="F7901" i="6"/>
  <c r="F7902" i="6"/>
  <c r="F7903" i="6"/>
  <c r="F7904" i="6"/>
  <c r="F7905" i="6"/>
  <c r="F7906" i="6"/>
  <c r="F7907" i="6"/>
  <c r="F7908" i="6"/>
  <c r="F7909" i="6"/>
  <c r="F7910" i="6"/>
  <c r="F7911" i="6"/>
  <c r="F7912" i="6"/>
  <c r="F7913" i="6"/>
  <c r="F7914" i="6"/>
  <c r="F7915" i="6"/>
  <c r="F7916" i="6"/>
  <c r="F7917" i="6"/>
  <c r="F7918" i="6"/>
  <c r="F7919" i="6"/>
  <c r="F7920" i="6"/>
  <c r="F7921" i="6"/>
  <c r="F7922" i="6"/>
  <c r="F7923" i="6"/>
  <c r="F7924" i="6"/>
  <c r="F7925" i="6"/>
  <c r="F7926" i="6"/>
  <c r="F7927" i="6"/>
  <c r="F7928" i="6"/>
  <c r="F7929" i="6"/>
  <c r="F7930" i="6"/>
  <c r="F7931" i="6"/>
  <c r="F7932" i="6"/>
  <c r="F7933" i="6"/>
  <c r="F7934" i="6"/>
  <c r="F7935" i="6"/>
  <c r="F7936" i="6"/>
  <c r="F7937" i="6"/>
  <c r="F7938" i="6"/>
  <c r="F7939" i="6"/>
  <c r="F7940" i="6"/>
  <c r="F7941" i="6"/>
  <c r="F7942" i="6"/>
  <c r="F7943" i="6"/>
  <c r="F7944" i="6"/>
  <c r="F7945" i="6"/>
  <c r="F7946" i="6"/>
  <c r="F7947" i="6"/>
  <c r="F7948" i="6"/>
  <c r="F7949" i="6"/>
  <c r="F7950" i="6"/>
  <c r="F7951" i="6"/>
  <c r="F7952" i="6"/>
  <c r="F7953" i="6"/>
  <c r="F7954" i="6"/>
  <c r="F7955" i="6"/>
  <c r="F7956" i="6"/>
  <c r="F7957" i="6"/>
  <c r="F7958" i="6"/>
  <c r="F7959" i="6"/>
  <c r="F7960" i="6"/>
  <c r="F7961" i="6"/>
  <c r="F7962" i="6"/>
  <c r="F7963" i="6"/>
  <c r="F7964" i="6"/>
  <c r="F7965" i="6"/>
  <c r="F7966" i="6"/>
  <c r="F7967" i="6"/>
  <c r="F7968" i="6"/>
  <c r="F7969" i="6"/>
  <c r="F7970" i="6"/>
  <c r="F7971" i="6"/>
  <c r="F7972" i="6"/>
  <c r="F7973" i="6"/>
  <c r="F7974" i="6"/>
  <c r="F7975" i="6"/>
  <c r="F7976" i="6"/>
  <c r="F7977" i="6"/>
  <c r="F7978" i="6"/>
  <c r="F7979" i="6"/>
  <c r="F7980" i="6"/>
  <c r="F7981" i="6"/>
  <c r="F7982" i="6"/>
  <c r="F7983" i="6"/>
  <c r="F7984" i="6"/>
  <c r="F7985" i="6"/>
  <c r="F7986" i="6"/>
  <c r="F7987" i="6"/>
  <c r="F7988" i="6"/>
  <c r="F7989" i="6"/>
  <c r="F7990" i="6"/>
  <c r="F7991" i="6"/>
  <c r="F7992" i="6"/>
  <c r="F7993" i="6"/>
  <c r="F7994" i="6"/>
  <c r="F7995" i="6"/>
  <c r="F7996" i="6"/>
  <c r="F7997" i="6"/>
  <c r="F7998" i="6"/>
  <c r="F7999" i="6"/>
  <c r="F8000" i="6"/>
  <c r="F8001" i="6"/>
  <c r="F8002" i="6"/>
  <c r="F8003" i="6"/>
  <c r="F8004" i="6"/>
  <c r="F8005" i="6"/>
  <c r="F8006" i="6"/>
  <c r="F8007" i="6"/>
  <c r="F8008" i="6"/>
  <c r="F8009" i="6"/>
  <c r="F8010" i="6"/>
  <c r="F8011" i="6"/>
  <c r="F8012" i="6"/>
  <c r="F8013" i="6"/>
  <c r="F8014" i="6"/>
  <c r="F8015" i="6"/>
  <c r="F8016" i="6"/>
  <c r="F8017" i="6"/>
  <c r="F8018" i="6"/>
  <c r="F8019" i="6"/>
  <c r="F8020" i="6"/>
  <c r="F8021" i="6"/>
  <c r="F8022" i="6"/>
  <c r="F8023" i="6"/>
  <c r="F8024" i="6"/>
  <c r="F8025" i="6"/>
  <c r="F8026" i="6"/>
  <c r="F8027" i="6"/>
  <c r="F8028" i="6"/>
  <c r="F8029" i="6"/>
  <c r="F8030" i="6"/>
  <c r="F8031" i="6"/>
  <c r="F8032" i="6"/>
  <c r="F8033" i="6"/>
  <c r="F8034" i="6"/>
  <c r="F8035" i="6"/>
  <c r="F8036" i="6"/>
  <c r="F8037" i="6"/>
  <c r="F8038" i="6"/>
  <c r="F8039" i="6"/>
  <c r="F8040" i="6"/>
  <c r="F8041" i="6"/>
  <c r="F8042" i="6"/>
  <c r="F8043" i="6"/>
  <c r="F8044" i="6"/>
  <c r="F8045" i="6"/>
  <c r="F8046" i="6"/>
  <c r="F8047" i="6"/>
  <c r="F8048" i="6"/>
  <c r="F8049" i="6"/>
  <c r="F8050" i="6"/>
  <c r="F8051" i="6"/>
  <c r="F8052" i="6"/>
  <c r="F8053" i="6"/>
  <c r="F8054" i="6"/>
  <c r="F8055" i="6"/>
  <c r="F8056" i="6"/>
  <c r="F8057" i="6"/>
  <c r="F8058" i="6"/>
  <c r="F8059" i="6"/>
  <c r="F8060" i="6"/>
  <c r="F8061" i="6"/>
  <c r="F8062" i="6"/>
  <c r="F8063" i="6"/>
  <c r="F8064" i="6"/>
  <c r="F8065" i="6"/>
  <c r="F8066" i="6"/>
  <c r="F8067" i="6"/>
  <c r="F8068" i="6"/>
  <c r="F8069" i="6"/>
  <c r="F8070" i="6"/>
  <c r="F8071" i="6"/>
  <c r="F8072" i="6"/>
  <c r="F8073" i="6"/>
  <c r="F8074" i="6"/>
  <c r="F8075" i="6"/>
  <c r="F8076" i="6"/>
  <c r="F8077" i="6"/>
  <c r="F8078" i="6"/>
  <c r="F8079" i="6"/>
  <c r="F8080" i="6"/>
  <c r="F8081" i="6"/>
  <c r="F8082" i="6"/>
  <c r="F8083" i="6"/>
  <c r="F8084" i="6"/>
  <c r="F8085" i="6"/>
  <c r="F8086" i="6"/>
  <c r="F8087" i="6"/>
  <c r="F8088" i="6"/>
  <c r="F8089" i="6"/>
  <c r="F8090" i="6"/>
  <c r="F8091" i="6"/>
  <c r="F8092" i="6"/>
  <c r="F8093" i="6"/>
  <c r="F8094" i="6"/>
  <c r="F8095" i="6"/>
  <c r="F8096" i="6"/>
  <c r="F8097" i="6"/>
  <c r="F8098" i="6"/>
  <c r="F8099" i="6"/>
  <c r="F8100" i="6"/>
  <c r="F8101" i="6"/>
  <c r="F8102" i="6"/>
  <c r="F8103" i="6"/>
  <c r="F8104" i="6"/>
  <c r="F8105" i="6"/>
  <c r="F8106" i="6"/>
  <c r="F8107" i="6"/>
  <c r="F8108" i="6"/>
  <c r="F8109" i="6"/>
  <c r="F8110" i="6"/>
  <c r="F8111" i="6"/>
  <c r="F8112" i="6"/>
  <c r="F8113" i="6"/>
  <c r="F8114" i="6"/>
  <c r="F8115" i="6"/>
  <c r="F8116" i="6"/>
  <c r="F8117" i="6"/>
  <c r="F8118" i="6"/>
  <c r="F8119" i="6"/>
  <c r="F8120" i="6"/>
  <c r="F8121" i="6"/>
  <c r="F8122" i="6"/>
  <c r="F8123" i="6"/>
  <c r="F8124" i="6"/>
  <c r="F8125" i="6"/>
  <c r="F8126" i="6"/>
  <c r="F8127" i="6"/>
  <c r="F8128" i="6"/>
  <c r="F8129" i="6"/>
  <c r="F8130" i="6"/>
  <c r="F8131" i="6"/>
  <c r="F8132" i="6"/>
  <c r="F8133" i="6"/>
  <c r="F8134" i="6"/>
  <c r="F8135" i="6"/>
  <c r="F8136" i="6"/>
  <c r="F8137" i="6"/>
  <c r="F8138" i="6"/>
  <c r="F8139" i="6"/>
  <c r="F8140" i="6"/>
  <c r="F8141" i="6"/>
  <c r="F8142" i="6"/>
  <c r="F8143" i="6"/>
  <c r="F8144" i="6"/>
  <c r="F8145" i="6"/>
  <c r="F8146" i="6"/>
  <c r="F8147" i="6"/>
  <c r="F8148" i="6"/>
  <c r="F8149" i="6"/>
  <c r="F8150" i="6"/>
  <c r="F8151" i="6"/>
  <c r="F8152" i="6"/>
  <c r="F8153" i="6"/>
  <c r="F8154" i="6"/>
  <c r="F8155" i="6"/>
  <c r="F8156" i="6"/>
  <c r="F8157" i="6"/>
  <c r="F8158" i="6"/>
  <c r="F8159" i="6"/>
  <c r="F8160" i="6"/>
  <c r="F8161" i="6"/>
  <c r="F8162" i="6"/>
  <c r="F8163" i="6"/>
  <c r="F8164" i="6"/>
  <c r="F8165" i="6"/>
  <c r="F8166" i="6"/>
  <c r="F8167" i="6"/>
  <c r="F8168" i="6"/>
  <c r="F8169" i="6"/>
  <c r="F8170" i="6"/>
  <c r="F8171" i="6"/>
  <c r="F8172" i="6"/>
  <c r="F8173" i="6"/>
  <c r="F8174" i="6"/>
  <c r="F8175" i="6"/>
  <c r="F8176" i="6"/>
  <c r="F8177" i="6"/>
  <c r="F8178" i="6"/>
  <c r="F8179" i="6"/>
  <c r="F8180" i="6"/>
  <c r="F8181" i="6"/>
  <c r="F8182" i="6"/>
  <c r="F8183" i="6"/>
  <c r="F8184" i="6"/>
  <c r="F8185" i="6"/>
  <c r="F8186" i="6"/>
  <c r="F8187" i="6"/>
  <c r="F8188" i="6"/>
  <c r="F8189" i="6"/>
  <c r="F8190" i="6"/>
  <c r="F8191" i="6"/>
  <c r="F8192" i="6"/>
  <c r="F8193" i="6"/>
  <c r="F8194" i="6"/>
  <c r="F8195" i="6"/>
  <c r="F8196" i="6"/>
  <c r="F8197" i="6"/>
  <c r="F8198" i="6"/>
  <c r="F8199" i="6"/>
  <c r="F8200" i="6"/>
  <c r="F8201" i="6"/>
  <c r="F8202" i="6"/>
  <c r="F8203" i="6"/>
  <c r="F8204" i="6"/>
  <c r="F8205" i="6"/>
  <c r="F8206" i="6"/>
  <c r="F8207" i="6"/>
  <c r="F8208" i="6"/>
  <c r="F8209" i="6"/>
  <c r="F8210" i="6"/>
  <c r="F8211" i="6"/>
  <c r="F8212" i="6"/>
  <c r="F8213" i="6"/>
  <c r="F8214" i="6"/>
  <c r="F8215" i="6"/>
  <c r="F8216" i="6"/>
  <c r="F8217" i="6"/>
  <c r="F8218" i="6"/>
  <c r="F8219" i="6"/>
  <c r="F8220" i="6"/>
  <c r="F8221" i="6"/>
  <c r="F8222" i="6"/>
  <c r="F8223" i="6"/>
  <c r="F8224" i="6"/>
  <c r="F8225" i="6"/>
  <c r="F8226" i="6"/>
  <c r="F8227" i="6"/>
  <c r="F8228" i="6"/>
  <c r="F8229" i="6"/>
  <c r="F8230" i="6"/>
  <c r="F8231" i="6"/>
  <c r="F8232" i="6"/>
  <c r="F8233" i="6"/>
  <c r="F8234" i="6"/>
  <c r="F8235" i="6"/>
  <c r="F8236" i="6"/>
  <c r="F8237" i="6"/>
  <c r="F8238" i="6"/>
  <c r="F8239" i="6"/>
  <c r="F8240" i="6"/>
  <c r="F8241" i="6"/>
  <c r="F8242" i="6"/>
  <c r="F8243" i="6"/>
  <c r="F8244" i="6"/>
  <c r="F8245" i="6"/>
  <c r="F8246" i="6"/>
  <c r="F8247" i="6"/>
  <c r="F8248" i="6"/>
  <c r="F8249" i="6"/>
  <c r="F8250" i="6"/>
  <c r="F8251" i="6"/>
  <c r="F8252" i="6"/>
  <c r="F8253" i="6"/>
  <c r="F8254" i="6"/>
  <c r="F8255" i="6"/>
  <c r="F8256" i="6"/>
  <c r="F8257" i="6"/>
  <c r="F8258" i="6"/>
  <c r="F8259" i="6"/>
  <c r="F8260" i="6"/>
  <c r="F8261" i="6"/>
  <c r="F8262" i="6"/>
  <c r="F8263" i="6"/>
  <c r="F8264" i="6"/>
  <c r="F8265" i="6"/>
  <c r="F8266" i="6"/>
  <c r="F8267" i="6"/>
  <c r="F8268" i="6"/>
  <c r="F8269" i="6"/>
  <c r="F8270" i="6"/>
  <c r="F8271" i="6"/>
  <c r="F8272" i="6"/>
  <c r="F8273" i="6"/>
  <c r="F8274" i="6"/>
  <c r="F8275" i="6"/>
  <c r="F8276" i="6"/>
  <c r="F8277" i="6"/>
  <c r="F8278" i="6"/>
  <c r="F8279" i="6"/>
  <c r="F8280" i="6"/>
  <c r="F8281" i="6"/>
  <c r="F8282" i="6"/>
  <c r="F8283" i="6"/>
  <c r="F8284" i="6"/>
  <c r="F8285" i="6"/>
  <c r="F8286" i="6"/>
  <c r="F8287" i="6"/>
  <c r="F8288" i="6"/>
  <c r="F8289" i="6"/>
  <c r="F8290" i="6"/>
  <c r="F8291" i="6"/>
  <c r="F8292" i="6"/>
  <c r="F8293" i="6"/>
  <c r="F8294" i="6"/>
  <c r="F8295" i="6"/>
  <c r="F8296" i="6"/>
  <c r="F8297" i="6"/>
  <c r="F8298" i="6"/>
  <c r="F8299" i="6"/>
  <c r="F8300" i="6"/>
  <c r="F8301" i="6"/>
  <c r="F8302" i="6"/>
  <c r="F8303" i="6"/>
  <c r="F8304" i="6"/>
  <c r="F8305" i="6"/>
  <c r="F8306" i="6"/>
  <c r="F8307" i="6"/>
  <c r="F8308" i="6"/>
  <c r="F8309" i="6"/>
  <c r="F8310" i="6"/>
  <c r="F8311" i="6"/>
  <c r="F8312" i="6"/>
  <c r="F8313" i="6"/>
  <c r="F8314" i="6"/>
  <c r="F8315" i="6"/>
  <c r="F8316" i="6"/>
  <c r="F8317" i="6"/>
  <c r="F8318" i="6"/>
  <c r="F8319" i="6"/>
  <c r="F8320" i="6"/>
  <c r="F8321" i="6"/>
  <c r="F8322" i="6"/>
  <c r="F8323" i="6"/>
  <c r="F8324" i="6"/>
  <c r="F8325" i="6"/>
  <c r="F8326" i="6"/>
  <c r="F8327" i="6"/>
  <c r="F8328" i="6"/>
  <c r="F8329" i="6"/>
  <c r="F8330" i="6"/>
  <c r="F8331" i="6"/>
  <c r="F8332" i="6"/>
  <c r="F8333" i="6"/>
  <c r="F8334" i="6"/>
  <c r="F8335" i="6"/>
  <c r="F8336" i="6"/>
  <c r="F8337" i="6"/>
  <c r="F8338" i="6"/>
  <c r="F8339" i="6"/>
  <c r="F8340" i="6"/>
  <c r="F8341" i="6"/>
  <c r="F8342" i="6"/>
  <c r="F8343" i="6"/>
  <c r="F8344" i="6"/>
  <c r="F8345" i="6"/>
  <c r="F8346" i="6"/>
  <c r="F8347" i="6"/>
  <c r="F8348" i="6"/>
  <c r="F8349" i="6"/>
  <c r="F8350" i="6"/>
  <c r="F8351" i="6"/>
  <c r="F8352" i="6"/>
  <c r="F8353" i="6"/>
  <c r="F8354" i="6"/>
  <c r="F8355" i="6"/>
  <c r="F8356" i="6"/>
  <c r="F8357" i="6"/>
  <c r="F8358" i="6"/>
  <c r="F8359" i="6"/>
  <c r="F8360" i="6"/>
  <c r="F8361" i="6"/>
  <c r="F8362" i="6"/>
  <c r="F8363" i="6"/>
  <c r="F8364" i="6"/>
  <c r="F8365" i="6"/>
  <c r="F8366" i="6"/>
  <c r="F8367" i="6"/>
  <c r="F8368" i="6"/>
  <c r="F8369" i="6"/>
  <c r="F8370" i="6"/>
  <c r="F8371" i="6"/>
  <c r="F8372" i="6"/>
  <c r="F8373" i="6"/>
  <c r="F8374" i="6"/>
  <c r="F8375" i="6"/>
  <c r="F8376" i="6"/>
  <c r="F8377" i="6"/>
  <c r="F8378" i="6"/>
  <c r="F8379" i="6"/>
  <c r="F8380" i="6"/>
  <c r="F8381" i="6"/>
  <c r="F8382" i="6"/>
  <c r="F8383" i="6"/>
  <c r="F8384" i="6"/>
  <c r="F8385" i="6"/>
  <c r="F8386" i="6"/>
  <c r="F8387" i="6"/>
  <c r="F8388" i="6"/>
  <c r="F8389" i="6"/>
  <c r="F8390" i="6"/>
  <c r="F8391" i="6"/>
  <c r="F8392" i="6"/>
  <c r="F8393" i="6"/>
  <c r="F8394" i="6"/>
  <c r="F8395" i="6"/>
  <c r="F8396" i="6"/>
  <c r="F8397" i="6"/>
  <c r="F8398" i="6"/>
  <c r="F8399" i="6"/>
  <c r="F8400" i="6"/>
  <c r="F8401" i="6"/>
  <c r="F8402" i="6"/>
  <c r="F8403" i="6"/>
  <c r="F8404" i="6"/>
  <c r="F8405" i="6"/>
  <c r="F8406" i="6"/>
  <c r="F8407" i="6"/>
  <c r="F8408" i="6"/>
  <c r="F8409" i="6"/>
  <c r="F8410" i="6"/>
  <c r="F8411" i="6"/>
  <c r="F8412" i="6"/>
  <c r="F8413" i="6"/>
  <c r="F8414" i="6"/>
  <c r="F8415" i="6"/>
  <c r="F8416" i="6"/>
  <c r="F8417" i="6"/>
  <c r="F8418" i="6"/>
  <c r="F8419" i="6"/>
  <c r="F8420" i="6"/>
  <c r="F8421" i="6"/>
  <c r="F8422" i="6"/>
  <c r="F8423" i="6"/>
  <c r="F8424" i="6"/>
  <c r="F8425" i="6"/>
  <c r="F8426" i="6"/>
  <c r="F8427" i="6"/>
  <c r="F8428" i="6"/>
  <c r="F8429" i="6"/>
  <c r="F8430" i="6"/>
  <c r="F8431" i="6"/>
  <c r="F8432" i="6"/>
  <c r="F8433" i="6"/>
  <c r="F8434" i="6"/>
  <c r="F8435" i="6"/>
  <c r="F8436" i="6"/>
  <c r="F8437" i="6"/>
  <c r="F8438" i="6"/>
  <c r="F8439" i="6"/>
  <c r="F8440" i="6"/>
  <c r="F8441" i="6"/>
  <c r="F8442" i="6"/>
  <c r="F8443" i="6"/>
  <c r="F8444" i="6"/>
  <c r="F8445" i="6"/>
  <c r="F8446" i="6"/>
  <c r="F8447" i="6"/>
  <c r="F8448" i="6"/>
  <c r="F8449" i="6"/>
  <c r="F8450" i="6"/>
  <c r="F8451" i="6"/>
  <c r="F8452" i="6"/>
  <c r="F8453" i="6"/>
  <c r="F8454" i="6"/>
  <c r="F8455" i="6"/>
  <c r="F8456" i="6"/>
  <c r="F8457" i="6"/>
  <c r="F8458" i="6"/>
  <c r="F8459" i="6"/>
  <c r="F8460" i="6"/>
  <c r="F8461" i="6"/>
  <c r="F8462" i="6"/>
  <c r="F8463" i="6"/>
  <c r="F8464" i="6"/>
  <c r="F8465" i="6"/>
  <c r="F8466" i="6"/>
  <c r="F8467" i="6"/>
  <c r="F8468" i="6"/>
  <c r="F8469" i="6"/>
  <c r="F8470" i="6"/>
  <c r="F8471" i="6"/>
  <c r="F8472" i="6"/>
  <c r="F8473" i="6"/>
  <c r="F8474" i="6"/>
  <c r="F8475" i="6"/>
  <c r="F8476" i="6"/>
  <c r="F8477" i="6"/>
  <c r="F8478" i="6"/>
  <c r="F8479" i="6"/>
  <c r="F8480" i="6"/>
  <c r="F8481" i="6"/>
  <c r="F8482" i="6"/>
  <c r="F8483" i="6"/>
  <c r="F8484" i="6"/>
  <c r="F8485" i="6"/>
  <c r="F8486" i="6"/>
  <c r="F8487" i="6"/>
  <c r="F8488" i="6"/>
  <c r="F8489" i="6"/>
  <c r="F8490" i="6"/>
  <c r="F8491" i="6"/>
  <c r="F8492" i="6"/>
  <c r="F8493" i="6"/>
  <c r="F8494" i="6"/>
  <c r="F8495" i="6"/>
  <c r="F8496" i="6"/>
  <c r="F8497" i="6"/>
  <c r="F8498" i="6"/>
  <c r="F8499" i="6"/>
  <c r="F8500" i="6"/>
  <c r="F8501" i="6"/>
  <c r="F8502" i="6"/>
  <c r="F8503" i="6"/>
  <c r="F8504" i="6"/>
  <c r="F8505" i="6"/>
  <c r="F8506" i="6"/>
  <c r="F8507" i="6"/>
  <c r="F8508" i="6"/>
  <c r="F8509" i="6"/>
  <c r="F8510" i="6"/>
  <c r="F8511" i="6"/>
  <c r="F8512" i="6"/>
  <c r="F8513" i="6"/>
  <c r="F8514" i="6"/>
  <c r="F8515" i="6"/>
  <c r="F8516" i="6"/>
  <c r="F8517" i="6"/>
  <c r="F8518" i="6"/>
  <c r="F8519" i="6"/>
  <c r="F8520" i="6"/>
  <c r="F8521" i="6"/>
  <c r="F8522" i="6"/>
  <c r="F8523" i="6"/>
  <c r="F8524" i="6"/>
  <c r="F8525" i="6"/>
  <c r="F8526" i="6"/>
  <c r="F8527" i="6"/>
  <c r="F8528" i="6"/>
  <c r="F8529" i="6"/>
  <c r="F8530" i="6"/>
  <c r="F8531" i="6"/>
  <c r="F8532" i="6"/>
  <c r="F8533" i="6"/>
  <c r="F8534" i="6"/>
  <c r="F8535" i="6"/>
  <c r="F8536" i="6"/>
  <c r="F8537" i="6"/>
  <c r="F8538" i="6"/>
  <c r="F8539" i="6"/>
  <c r="F8540" i="6"/>
  <c r="F8541" i="6"/>
  <c r="F8542" i="6"/>
  <c r="F8543" i="6"/>
  <c r="F8544" i="6"/>
  <c r="F8545" i="6"/>
  <c r="F8546" i="6"/>
  <c r="F8547" i="6"/>
  <c r="F8548" i="6"/>
  <c r="F8549" i="6"/>
  <c r="F8550" i="6"/>
  <c r="F8551" i="6"/>
  <c r="F8552" i="6"/>
  <c r="F8553" i="6"/>
  <c r="F8554" i="6"/>
  <c r="F8555" i="6"/>
  <c r="F8556" i="6"/>
  <c r="F8557" i="6"/>
  <c r="F8558" i="6"/>
  <c r="F8559" i="6"/>
  <c r="F8560" i="6"/>
  <c r="F8561" i="6"/>
  <c r="F8562" i="6"/>
  <c r="F8563" i="6"/>
  <c r="F8564" i="6"/>
  <c r="F8565" i="6"/>
  <c r="F8566" i="6"/>
  <c r="F8567" i="6"/>
  <c r="F8568" i="6"/>
  <c r="F8569" i="6"/>
  <c r="F8570" i="6"/>
  <c r="F8571" i="6"/>
  <c r="F8572" i="6"/>
  <c r="F8573" i="6"/>
  <c r="F8574" i="6"/>
  <c r="F8575" i="6"/>
  <c r="F8576" i="6"/>
  <c r="F8577" i="6"/>
  <c r="F8578" i="6"/>
  <c r="F8579" i="6"/>
  <c r="F8580" i="6"/>
  <c r="F8581" i="6"/>
  <c r="F8582" i="6"/>
  <c r="F8583" i="6"/>
  <c r="F8584" i="6"/>
  <c r="F8585" i="6"/>
  <c r="F8586" i="6"/>
  <c r="F8587" i="6"/>
  <c r="F8588" i="6"/>
  <c r="F8589" i="6"/>
  <c r="F8590" i="6"/>
  <c r="F8591" i="6"/>
  <c r="F8592" i="6"/>
  <c r="F8593" i="6"/>
  <c r="F8594" i="6"/>
  <c r="F8595" i="6"/>
  <c r="F8596" i="6"/>
  <c r="F8597" i="6"/>
  <c r="F8598" i="6"/>
  <c r="F8599" i="6"/>
  <c r="F8600" i="6"/>
  <c r="F8601" i="6"/>
  <c r="F8602" i="6"/>
  <c r="F8603" i="6"/>
  <c r="F8604" i="6"/>
  <c r="F8605" i="6"/>
  <c r="F8606" i="6"/>
  <c r="F8607" i="6"/>
  <c r="F8608" i="6"/>
  <c r="F8609" i="6"/>
  <c r="F8610" i="6"/>
  <c r="F8611" i="6"/>
  <c r="F8612" i="6"/>
  <c r="F8613" i="6"/>
  <c r="F8614" i="6"/>
  <c r="F8615" i="6"/>
  <c r="F8616" i="6"/>
  <c r="F8617" i="6"/>
  <c r="F8618" i="6"/>
  <c r="F8619" i="6"/>
  <c r="F8620" i="6"/>
  <c r="F8621" i="6"/>
  <c r="F8622" i="6"/>
  <c r="F8623" i="6"/>
  <c r="F8624" i="6"/>
  <c r="F8625" i="6"/>
  <c r="F8626" i="6"/>
  <c r="F8627" i="6"/>
  <c r="F8628" i="6"/>
  <c r="F8629" i="6"/>
  <c r="F8630" i="6"/>
  <c r="F8631" i="6"/>
  <c r="F8632" i="6"/>
  <c r="F8633" i="6"/>
  <c r="F8634" i="6"/>
  <c r="F8635" i="6"/>
  <c r="F8636" i="6"/>
  <c r="F8637" i="6"/>
  <c r="F8638" i="6"/>
  <c r="F8639" i="6"/>
  <c r="F8640" i="6"/>
  <c r="F8641" i="6"/>
  <c r="F8642" i="6"/>
  <c r="F8643" i="6"/>
  <c r="F8644" i="6"/>
  <c r="F8645" i="6"/>
  <c r="F8646" i="6"/>
  <c r="F8647" i="6"/>
  <c r="F8648" i="6"/>
  <c r="F8649" i="6"/>
  <c r="F8650" i="6"/>
  <c r="F8651" i="6"/>
  <c r="F8652" i="6"/>
  <c r="F8653" i="6"/>
  <c r="F8654" i="6"/>
  <c r="F8655" i="6"/>
  <c r="F8656" i="6"/>
  <c r="F8657" i="6"/>
  <c r="F8658" i="6"/>
  <c r="F8659" i="6"/>
  <c r="F8660" i="6"/>
  <c r="F8661" i="6"/>
  <c r="F8662" i="6"/>
  <c r="F8663" i="6"/>
  <c r="F8664" i="6"/>
  <c r="F8665" i="6"/>
  <c r="F8666" i="6"/>
  <c r="F8667" i="6"/>
  <c r="F8668" i="6"/>
  <c r="F8669" i="6"/>
  <c r="F8670" i="6"/>
  <c r="F8671" i="6"/>
  <c r="F8672" i="6"/>
  <c r="F8673" i="6"/>
  <c r="F8674" i="6"/>
  <c r="F8675" i="6"/>
  <c r="F8676" i="6"/>
  <c r="F8677" i="6"/>
  <c r="F8678" i="6"/>
  <c r="F8679" i="6"/>
  <c r="F8680" i="6"/>
  <c r="F8681" i="6"/>
  <c r="F8682" i="6"/>
  <c r="F8683" i="6"/>
  <c r="F8684" i="6"/>
  <c r="F8685" i="6"/>
  <c r="F8686" i="6"/>
  <c r="F8687" i="6"/>
  <c r="F8688" i="6"/>
  <c r="F8689" i="6"/>
  <c r="F8690" i="6"/>
  <c r="F8691" i="6"/>
  <c r="F8692" i="6"/>
  <c r="F8693" i="6"/>
  <c r="F8694" i="6"/>
  <c r="F8695" i="6"/>
  <c r="F8696" i="6"/>
  <c r="F8697" i="6"/>
  <c r="F8698" i="6"/>
  <c r="F8699" i="6"/>
  <c r="F8700" i="6"/>
  <c r="F8701" i="6"/>
  <c r="F8702" i="6"/>
  <c r="F8703" i="6"/>
  <c r="F8704" i="6"/>
  <c r="F8705" i="6"/>
  <c r="F8706" i="6"/>
  <c r="F8707" i="6"/>
  <c r="F8708" i="6"/>
  <c r="F8709" i="6"/>
  <c r="F8710" i="6"/>
  <c r="F8711" i="6"/>
  <c r="F8712" i="6"/>
  <c r="F8713" i="6"/>
  <c r="F8714" i="6"/>
  <c r="F8715" i="6"/>
  <c r="F8716" i="6"/>
  <c r="F8717" i="6"/>
  <c r="F8718" i="6"/>
  <c r="F8719" i="6"/>
  <c r="F8720" i="6"/>
  <c r="F8721" i="6"/>
  <c r="F8722" i="6"/>
  <c r="F8723" i="6"/>
  <c r="F8724" i="6"/>
  <c r="F8725" i="6"/>
  <c r="F8726" i="6"/>
  <c r="F8727" i="6"/>
  <c r="F8728" i="6"/>
  <c r="F8729" i="6"/>
  <c r="F8730" i="6"/>
  <c r="F8731" i="6"/>
  <c r="F8732" i="6"/>
  <c r="F8733" i="6"/>
  <c r="F8734" i="6"/>
  <c r="F8735" i="6"/>
  <c r="F8736" i="6"/>
  <c r="F8737" i="6"/>
  <c r="F8738" i="6"/>
  <c r="F8739" i="6"/>
  <c r="F8740" i="6"/>
  <c r="F8741" i="6"/>
  <c r="F8742" i="6"/>
  <c r="F8743" i="6"/>
  <c r="F8744" i="6"/>
  <c r="F8745" i="6"/>
  <c r="F8746" i="6"/>
  <c r="F8747" i="6"/>
  <c r="F8748" i="6"/>
  <c r="F8749" i="6"/>
  <c r="F8750" i="6"/>
  <c r="F8751" i="6"/>
  <c r="F8752" i="6"/>
  <c r="F8753" i="6"/>
  <c r="F8754" i="6"/>
  <c r="F8755" i="6"/>
  <c r="F8756" i="6"/>
  <c r="F8757" i="6"/>
  <c r="F8758" i="6"/>
  <c r="F8759" i="6"/>
  <c r="F8760" i="6"/>
  <c r="F8761" i="6"/>
  <c r="F8762" i="6"/>
  <c r="F8763" i="6"/>
  <c r="F8764" i="6"/>
  <c r="F8765" i="6"/>
  <c r="F8766" i="6"/>
  <c r="F8767" i="6"/>
  <c r="F8768" i="6"/>
  <c r="F8769" i="6"/>
  <c r="F8770" i="6"/>
  <c r="F8771" i="6"/>
  <c r="F8772" i="6"/>
  <c r="F8773" i="6"/>
  <c r="F8774" i="6"/>
  <c r="F8775" i="6"/>
  <c r="F8776" i="6"/>
  <c r="F8777" i="6"/>
  <c r="F8778" i="6"/>
  <c r="F8779" i="6"/>
  <c r="F8780" i="6"/>
  <c r="F8781" i="6"/>
  <c r="F8782" i="6"/>
  <c r="F8783" i="6"/>
  <c r="F8784" i="6"/>
  <c r="F8785" i="6"/>
  <c r="F8786" i="6"/>
  <c r="F8787" i="6"/>
  <c r="F8788" i="6"/>
  <c r="F8789" i="6"/>
  <c r="F8790" i="6"/>
  <c r="F8791" i="6"/>
  <c r="F8792" i="6"/>
  <c r="F8793" i="6"/>
  <c r="F8794" i="6"/>
  <c r="F8795" i="6"/>
  <c r="F8796" i="6"/>
  <c r="F8797" i="6"/>
  <c r="F8798" i="6"/>
  <c r="F8799" i="6"/>
  <c r="F8800" i="6"/>
  <c r="F8801" i="6"/>
  <c r="F8802" i="6"/>
  <c r="F8803" i="6"/>
  <c r="F8804" i="6"/>
  <c r="F8805" i="6"/>
  <c r="F8806" i="6"/>
  <c r="F8807" i="6"/>
  <c r="F8808" i="6"/>
  <c r="F8809" i="6"/>
  <c r="F8810" i="6"/>
  <c r="F8811" i="6"/>
  <c r="F8812" i="6"/>
  <c r="F8813" i="6"/>
  <c r="F8814" i="6"/>
  <c r="F8815" i="6"/>
  <c r="F8816" i="6"/>
  <c r="F8817" i="6"/>
  <c r="F8818" i="6"/>
  <c r="F8819" i="6"/>
  <c r="F8820" i="6"/>
  <c r="F8821" i="6"/>
  <c r="F8822" i="6"/>
  <c r="F8823" i="6"/>
  <c r="F8824" i="6"/>
  <c r="F8825" i="6"/>
  <c r="F8826" i="6"/>
  <c r="F8827" i="6"/>
  <c r="F8828" i="6"/>
  <c r="F8829" i="6"/>
  <c r="F8830" i="6"/>
  <c r="F8831" i="6"/>
  <c r="F8832" i="6"/>
  <c r="F8833" i="6"/>
  <c r="F8834" i="6"/>
  <c r="F8835" i="6"/>
  <c r="F8836" i="6"/>
  <c r="F8837" i="6"/>
  <c r="F8838" i="6"/>
  <c r="F8839" i="6"/>
  <c r="F8840" i="6"/>
  <c r="F8841" i="6"/>
  <c r="F8842" i="6"/>
  <c r="F8843" i="6"/>
  <c r="F8844" i="6"/>
  <c r="F8845" i="6"/>
  <c r="F8846" i="6"/>
  <c r="F8847" i="6"/>
  <c r="F8848" i="6"/>
  <c r="F8849" i="6"/>
  <c r="F8850" i="6"/>
  <c r="F8851" i="6"/>
  <c r="F8852" i="6"/>
  <c r="F8853" i="6"/>
  <c r="F8854" i="6"/>
  <c r="F8855" i="6"/>
  <c r="F8856" i="6"/>
  <c r="F8857" i="6"/>
  <c r="F8858" i="6"/>
  <c r="F8859" i="6"/>
  <c r="F8860" i="6"/>
  <c r="F8861" i="6"/>
  <c r="F8862" i="6"/>
  <c r="F8863" i="6"/>
  <c r="F8864" i="6"/>
  <c r="F8865" i="6"/>
  <c r="F8866" i="6"/>
  <c r="F8867" i="6"/>
  <c r="F8868" i="6"/>
  <c r="F8869" i="6"/>
  <c r="F8870" i="6"/>
  <c r="F8871" i="6"/>
  <c r="F8872" i="6"/>
  <c r="F8873" i="6"/>
  <c r="F8874" i="6"/>
  <c r="F8875" i="6"/>
  <c r="F8876" i="6"/>
  <c r="F8877" i="6"/>
  <c r="F8878" i="6"/>
  <c r="F8879" i="6"/>
  <c r="F8880" i="6"/>
  <c r="F8881" i="6"/>
  <c r="F8882" i="6"/>
  <c r="F8883" i="6"/>
  <c r="F8884" i="6"/>
  <c r="F8885" i="6"/>
  <c r="F8886" i="6"/>
  <c r="F8887" i="6"/>
  <c r="F8888" i="6"/>
  <c r="F8889" i="6"/>
  <c r="F8890" i="6"/>
  <c r="F8891" i="6"/>
  <c r="F8892" i="6"/>
  <c r="F8893" i="6"/>
  <c r="F8894" i="6"/>
  <c r="F8895" i="6"/>
  <c r="F8896" i="6"/>
  <c r="F8897" i="6"/>
  <c r="F8898" i="6"/>
  <c r="F8899" i="6"/>
  <c r="F8900" i="6"/>
  <c r="F8901" i="6"/>
  <c r="F8902" i="6"/>
  <c r="F8903" i="6"/>
  <c r="F8904" i="6"/>
  <c r="F8905" i="6"/>
  <c r="F8906" i="6"/>
  <c r="F8907" i="6"/>
  <c r="F8908" i="6"/>
  <c r="F8909" i="6"/>
  <c r="F8910" i="6"/>
  <c r="F8911" i="6"/>
  <c r="F8912" i="6"/>
  <c r="F8913" i="6"/>
  <c r="F8914" i="6"/>
  <c r="F8915" i="6"/>
  <c r="F8916" i="6"/>
  <c r="F8917" i="6"/>
  <c r="F8918" i="6"/>
  <c r="F8919" i="6"/>
  <c r="F8920" i="6"/>
  <c r="F8921" i="6"/>
  <c r="F8922" i="6"/>
  <c r="F8923" i="6"/>
  <c r="F8924" i="6"/>
  <c r="F8925" i="6"/>
  <c r="F8926" i="6"/>
  <c r="F8927" i="6"/>
  <c r="F8928" i="6"/>
  <c r="F8929" i="6"/>
  <c r="F8930" i="6"/>
  <c r="F8931" i="6"/>
  <c r="F8932" i="6"/>
  <c r="F8933" i="6"/>
  <c r="F8934" i="6"/>
  <c r="F8935" i="6"/>
  <c r="F8936" i="6"/>
  <c r="F8937" i="6"/>
  <c r="F8938" i="6"/>
  <c r="F8939" i="6"/>
  <c r="F8940" i="6"/>
  <c r="F8941" i="6"/>
  <c r="F8942" i="6"/>
  <c r="F8943" i="6"/>
  <c r="F8944" i="6"/>
  <c r="F8945" i="6"/>
  <c r="F8946" i="6"/>
  <c r="F8947" i="6"/>
  <c r="F8948" i="6"/>
  <c r="F8949" i="6"/>
  <c r="F8950" i="6"/>
  <c r="F8951" i="6"/>
  <c r="F8952" i="6"/>
  <c r="F8953" i="6"/>
  <c r="F8954" i="6"/>
  <c r="F8955" i="6"/>
  <c r="F8956" i="6"/>
  <c r="F8957" i="6"/>
  <c r="F8958" i="6"/>
  <c r="F8959" i="6"/>
  <c r="F8960" i="6"/>
  <c r="F8961" i="6"/>
  <c r="F8962" i="6"/>
  <c r="F8963" i="6"/>
  <c r="F8964" i="6"/>
  <c r="F8965" i="6"/>
  <c r="F8966" i="6"/>
  <c r="F8967" i="6"/>
  <c r="F8968" i="6"/>
  <c r="F8969" i="6"/>
  <c r="F8970" i="6"/>
  <c r="F8971" i="6"/>
  <c r="F8972" i="6"/>
  <c r="F8973" i="6"/>
  <c r="F8974" i="6"/>
  <c r="F8975" i="6"/>
  <c r="F8976" i="6"/>
  <c r="F8977" i="6"/>
  <c r="F8978" i="6"/>
  <c r="F8979" i="6"/>
  <c r="F8980" i="6"/>
  <c r="F8981" i="6"/>
  <c r="F8982" i="6"/>
  <c r="F8983" i="6"/>
  <c r="F8984" i="6"/>
  <c r="F8985" i="6"/>
  <c r="F8986" i="6"/>
  <c r="F8987" i="6"/>
  <c r="F8988" i="6"/>
  <c r="F8989" i="6"/>
  <c r="F8990" i="6"/>
  <c r="F8991" i="6"/>
  <c r="F8992" i="6"/>
  <c r="F8993" i="6"/>
  <c r="F8994" i="6"/>
  <c r="F8995" i="6"/>
  <c r="F8996" i="6"/>
  <c r="F8997" i="6"/>
  <c r="F8998" i="6"/>
  <c r="F8999" i="6"/>
  <c r="F9000" i="6"/>
  <c r="F9001" i="6"/>
  <c r="F9002" i="6"/>
  <c r="F9003" i="6"/>
  <c r="F9004" i="6"/>
  <c r="F9005" i="6"/>
  <c r="F9006" i="6"/>
  <c r="F9007" i="6"/>
  <c r="F9008" i="6"/>
  <c r="F9009" i="6"/>
  <c r="F9010" i="6"/>
  <c r="F9011" i="6"/>
  <c r="F9012" i="6"/>
  <c r="F9013" i="6"/>
  <c r="F9014" i="6"/>
  <c r="F9015" i="6"/>
  <c r="F9016" i="6"/>
  <c r="F9017" i="6"/>
  <c r="F9018" i="6"/>
  <c r="F9019" i="6"/>
  <c r="F9020" i="6"/>
  <c r="F9021" i="6"/>
  <c r="F9022" i="6"/>
  <c r="F9023" i="6"/>
  <c r="F9024" i="6"/>
  <c r="F9025" i="6"/>
  <c r="F9026" i="6"/>
  <c r="F9027" i="6"/>
  <c r="F9028" i="6"/>
  <c r="F9029" i="6"/>
  <c r="F9030" i="6"/>
  <c r="F9031" i="6"/>
  <c r="F9032" i="6"/>
  <c r="F9033" i="6"/>
  <c r="F9034" i="6"/>
  <c r="F9035" i="6"/>
  <c r="F9036" i="6"/>
  <c r="F9037" i="6"/>
  <c r="F9038" i="6"/>
  <c r="F9039" i="6"/>
  <c r="F9040" i="6"/>
  <c r="F9041" i="6"/>
  <c r="F9042" i="6"/>
  <c r="F9043" i="6"/>
  <c r="F9044" i="6"/>
  <c r="F9045" i="6"/>
  <c r="F9046" i="6"/>
  <c r="F9047" i="6"/>
  <c r="F9048" i="6"/>
  <c r="F9049" i="6"/>
  <c r="F9050" i="6"/>
  <c r="F9051" i="6"/>
  <c r="F9052" i="6"/>
  <c r="F9053" i="6"/>
  <c r="F9054" i="6"/>
  <c r="F9055" i="6"/>
  <c r="F9056" i="6"/>
  <c r="F9057" i="6"/>
  <c r="F9058" i="6"/>
  <c r="F9059" i="6"/>
  <c r="F9060" i="6"/>
  <c r="F9061" i="6"/>
  <c r="F9062" i="6"/>
  <c r="F9063" i="6"/>
  <c r="F9064" i="6"/>
  <c r="F9065" i="6"/>
  <c r="F9066" i="6"/>
  <c r="F9067" i="6"/>
  <c r="F9068" i="6"/>
  <c r="F9069" i="6"/>
  <c r="F9070" i="6"/>
  <c r="F9071" i="6"/>
  <c r="F9072" i="6"/>
  <c r="F9073" i="6"/>
  <c r="F9074" i="6"/>
  <c r="F9075" i="6"/>
  <c r="F9076" i="6"/>
  <c r="F9077" i="6"/>
  <c r="F9078" i="6"/>
  <c r="F9079" i="6"/>
  <c r="F9080" i="6"/>
  <c r="F9081" i="6"/>
  <c r="F9082" i="6"/>
  <c r="F9083" i="6"/>
  <c r="F9084" i="6"/>
  <c r="F9085" i="6"/>
  <c r="F9086" i="6"/>
  <c r="F9087" i="6"/>
  <c r="F9088" i="6"/>
  <c r="F9089" i="6"/>
  <c r="F9090" i="6"/>
  <c r="F9091" i="6"/>
  <c r="F9092" i="6"/>
  <c r="F9093" i="6"/>
  <c r="F9094" i="6"/>
  <c r="F9095" i="6"/>
  <c r="F9096" i="6"/>
  <c r="F9097" i="6"/>
  <c r="F9098" i="6"/>
  <c r="F9099" i="6"/>
  <c r="F9100" i="6"/>
  <c r="F9101" i="6"/>
  <c r="F9102" i="6"/>
  <c r="F9103" i="6"/>
  <c r="F9104" i="6"/>
  <c r="F9105" i="6"/>
  <c r="F9106" i="6"/>
  <c r="F9107" i="6"/>
  <c r="F9108" i="6"/>
  <c r="F9109" i="6"/>
  <c r="F9110" i="6"/>
  <c r="F9111" i="6"/>
  <c r="F9112" i="6"/>
  <c r="F9113" i="6"/>
  <c r="F9114" i="6"/>
  <c r="F9115" i="6"/>
  <c r="F9116" i="6"/>
  <c r="F9117" i="6"/>
  <c r="F9118" i="6"/>
  <c r="F9119" i="6"/>
  <c r="F9120" i="6"/>
  <c r="F9121" i="6"/>
  <c r="F9122" i="6"/>
  <c r="F9123" i="6"/>
  <c r="F9124" i="6"/>
  <c r="F9125" i="6"/>
  <c r="F9126" i="6"/>
  <c r="F9127" i="6"/>
  <c r="F9128" i="6"/>
  <c r="F9129" i="6"/>
  <c r="F9130" i="6"/>
  <c r="F9131" i="6"/>
  <c r="F9132" i="6"/>
  <c r="F9133" i="6"/>
  <c r="F9134" i="6"/>
  <c r="F9135" i="6"/>
  <c r="F9136" i="6"/>
  <c r="F9137" i="6"/>
  <c r="F9138" i="6"/>
  <c r="F9139" i="6"/>
  <c r="F9140" i="6"/>
  <c r="F9141" i="6"/>
  <c r="F9142" i="6"/>
  <c r="F9143" i="6"/>
  <c r="F9144" i="6"/>
  <c r="F9145" i="6"/>
  <c r="F9146" i="6"/>
  <c r="F9147" i="6"/>
  <c r="F9148" i="6"/>
  <c r="F9149" i="6"/>
  <c r="F9150" i="6"/>
  <c r="F9151" i="6"/>
  <c r="F9152" i="6"/>
  <c r="F9153" i="6"/>
  <c r="F9154" i="6"/>
  <c r="F9155" i="6"/>
  <c r="F9156" i="6"/>
  <c r="F9157" i="6"/>
  <c r="F9158" i="6"/>
  <c r="F9159" i="6"/>
  <c r="F9160" i="6"/>
  <c r="F9161" i="6"/>
  <c r="F9162" i="6"/>
  <c r="F9163" i="6"/>
  <c r="F9164" i="6"/>
  <c r="F9165" i="6"/>
  <c r="F9166" i="6"/>
  <c r="F9167" i="6"/>
  <c r="F9168" i="6"/>
  <c r="F9169" i="6"/>
  <c r="F9170" i="6"/>
  <c r="F9171" i="6"/>
  <c r="F9172" i="6"/>
  <c r="F9173" i="6"/>
  <c r="F9174" i="6"/>
  <c r="F9175" i="6"/>
  <c r="F9176" i="6"/>
  <c r="F9177" i="6"/>
  <c r="F9178" i="6"/>
  <c r="F9179" i="6"/>
  <c r="F9180" i="6"/>
  <c r="F9181" i="6"/>
  <c r="F9182" i="6"/>
  <c r="F9183" i="6"/>
  <c r="F9184" i="6"/>
  <c r="F9185" i="6"/>
  <c r="F9186" i="6"/>
  <c r="F9187" i="6"/>
  <c r="F9188" i="6"/>
  <c r="F9189" i="6"/>
  <c r="F9190" i="6"/>
  <c r="F9191" i="6"/>
  <c r="F9192" i="6"/>
  <c r="F9193" i="6"/>
  <c r="F9194" i="6"/>
  <c r="F9195" i="6"/>
  <c r="F9196" i="6"/>
  <c r="F9197" i="6"/>
  <c r="F9198" i="6"/>
  <c r="F9199" i="6"/>
  <c r="F9200" i="6"/>
  <c r="F9201" i="6"/>
  <c r="F9202" i="6"/>
  <c r="F9203" i="6"/>
  <c r="F9204" i="6"/>
  <c r="F9205" i="6"/>
  <c r="F9206" i="6"/>
  <c r="F9207" i="6"/>
  <c r="F9208" i="6"/>
  <c r="F9209" i="6"/>
  <c r="F9210" i="6"/>
  <c r="F9211" i="6"/>
  <c r="F9212" i="6"/>
  <c r="F9213" i="6"/>
  <c r="F9214" i="6"/>
  <c r="F9215" i="6"/>
  <c r="F9216" i="6"/>
  <c r="F9217" i="6"/>
  <c r="F9218" i="6"/>
  <c r="F9219" i="6"/>
  <c r="F9220" i="6"/>
  <c r="F9221" i="6"/>
  <c r="F9222" i="6"/>
  <c r="F9223" i="6"/>
  <c r="F9224" i="6"/>
  <c r="F9225" i="6"/>
  <c r="F9226" i="6"/>
  <c r="F9227" i="6"/>
  <c r="F9228" i="6"/>
  <c r="F9229" i="6"/>
  <c r="F9230" i="6"/>
  <c r="F9231" i="6"/>
  <c r="F9232" i="6"/>
  <c r="F9233" i="6"/>
  <c r="F9234" i="6"/>
  <c r="F9235" i="6"/>
  <c r="F9236" i="6"/>
  <c r="F9237" i="6"/>
  <c r="F9238" i="6"/>
  <c r="F9239" i="6"/>
  <c r="F9240" i="6"/>
  <c r="F9241" i="6"/>
  <c r="F9242" i="6"/>
  <c r="F9243" i="6"/>
  <c r="F9244" i="6"/>
  <c r="F9245" i="6"/>
  <c r="F9246" i="6"/>
  <c r="F9247" i="6"/>
  <c r="F9248" i="6"/>
  <c r="F9249" i="6"/>
  <c r="F9250" i="6"/>
  <c r="F9251" i="6"/>
  <c r="F9252" i="6"/>
  <c r="F9253" i="6"/>
  <c r="F9254" i="6"/>
  <c r="F9255" i="6"/>
  <c r="F9256" i="6"/>
  <c r="F9257" i="6"/>
  <c r="F9258" i="6"/>
  <c r="F9259" i="6"/>
  <c r="F9260" i="6"/>
  <c r="F9261" i="6"/>
  <c r="F9262" i="6"/>
  <c r="F9263" i="6"/>
  <c r="F9264" i="6"/>
  <c r="F9265" i="6"/>
  <c r="F9266" i="6"/>
  <c r="F9267" i="6"/>
  <c r="F9268" i="6"/>
  <c r="F9269" i="6"/>
  <c r="F9270" i="6"/>
  <c r="F9271" i="6"/>
  <c r="F9272" i="6"/>
  <c r="F9273" i="6"/>
  <c r="F9274" i="6"/>
  <c r="F9275" i="6"/>
  <c r="F9276" i="6"/>
  <c r="F9277" i="6"/>
  <c r="F9278" i="6"/>
  <c r="F9279" i="6"/>
  <c r="F9280" i="6"/>
  <c r="F9281" i="6"/>
  <c r="F9282" i="6"/>
  <c r="F9283" i="6"/>
  <c r="F9284" i="6"/>
  <c r="F9285" i="6"/>
  <c r="F9286" i="6"/>
  <c r="F9287" i="6"/>
  <c r="F9288" i="6"/>
  <c r="F9289" i="6"/>
  <c r="F9290" i="6"/>
  <c r="F9291" i="6"/>
  <c r="F9292" i="6"/>
  <c r="F9293" i="6"/>
  <c r="F9294" i="6"/>
  <c r="F9295" i="6"/>
  <c r="F9296" i="6"/>
  <c r="F9297" i="6"/>
  <c r="F9298" i="6"/>
  <c r="F9299" i="6"/>
  <c r="F9300" i="6"/>
  <c r="F9301" i="6"/>
  <c r="F9302" i="6"/>
  <c r="F9303" i="6"/>
  <c r="F9304" i="6"/>
  <c r="F9305" i="6"/>
  <c r="F9306" i="6"/>
  <c r="F9307" i="6"/>
  <c r="F9308" i="6"/>
  <c r="F9309" i="6"/>
  <c r="F9310" i="6"/>
  <c r="F9311" i="6"/>
  <c r="F9312" i="6"/>
  <c r="F9313" i="6"/>
  <c r="F9314" i="6"/>
  <c r="F9315" i="6"/>
  <c r="F9316" i="6"/>
  <c r="F9317" i="6"/>
  <c r="F9318" i="6"/>
  <c r="F9319" i="6"/>
  <c r="F9320" i="6"/>
  <c r="F9321" i="6"/>
  <c r="F9322" i="6"/>
  <c r="F9323" i="6"/>
  <c r="F9324" i="6"/>
  <c r="F9325" i="6"/>
  <c r="F9326" i="6"/>
  <c r="F9327" i="6"/>
  <c r="F9328" i="6"/>
  <c r="F9329" i="6"/>
  <c r="F9330" i="6"/>
  <c r="F9331" i="6"/>
  <c r="F9332" i="6"/>
  <c r="F9333" i="6"/>
  <c r="F9334" i="6"/>
  <c r="F9335" i="6"/>
  <c r="F9336" i="6"/>
  <c r="F9337" i="6"/>
  <c r="F9338" i="6"/>
  <c r="F9339" i="6"/>
  <c r="F9340" i="6"/>
  <c r="F9341" i="6"/>
  <c r="F9342" i="6"/>
  <c r="F9343" i="6"/>
  <c r="F9344" i="6"/>
  <c r="F9345" i="6"/>
  <c r="F9346" i="6"/>
  <c r="F9347" i="6"/>
  <c r="F9348" i="6"/>
  <c r="F9349" i="6"/>
  <c r="F9350" i="6"/>
  <c r="F9351" i="6"/>
  <c r="F9352" i="6"/>
  <c r="F9353" i="6"/>
  <c r="F9354" i="6"/>
  <c r="F9355" i="6"/>
  <c r="F9356" i="6"/>
  <c r="F9357" i="6"/>
  <c r="F9358" i="6"/>
  <c r="F9359" i="6"/>
  <c r="F9360" i="6"/>
  <c r="F9361" i="6"/>
  <c r="F9362" i="6"/>
  <c r="F9363" i="6"/>
  <c r="F9364" i="6"/>
  <c r="F9365" i="6"/>
  <c r="F9366" i="6"/>
  <c r="F9367" i="6"/>
  <c r="F9368" i="6"/>
  <c r="F9369" i="6"/>
  <c r="F9370" i="6"/>
  <c r="F9371" i="6"/>
  <c r="F9372" i="6"/>
  <c r="F9373" i="6"/>
  <c r="F9374" i="6"/>
  <c r="F9375" i="6"/>
  <c r="F9376" i="6"/>
  <c r="F9377" i="6"/>
  <c r="F9378" i="6"/>
  <c r="F9379" i="6"/>
  <c r="F9380" i="6"/>
  <c r="F9381" i="6"/>
  <c r="F9382" i="6"/>
  <c r="F9383" i="6"/>
  <c r="F9384" i="6"/>
  <c r="F9385" i="6"/>
  <c r="F9386" i="6"/>
  <c r="F9387" i="6"/>
  <c r="F9388" i="6"/>
  <c r="F9389" i="6"/>
  <c r="F9390" i="6"/>
  <c r="F9391" i="6"/>
  <c r="F9392" i="6"/>
  <c r="F9393" i="6"/>
  <c r="F9394" i="6"/>
  <c r="F9395" i="6"/>
  <c r="F9396" i="6"/>
  <c r="F9397" i="6"/>
  <c r="F9398" i="6"/>
  <c r="F9399" i="6"/>
  <c r="F9400" i="6"/>
  <c r="F9401" i="6"/>
  <c r="F9402" i="6"/>
  <c r="F9403" i="6"/>
  <c r="F9404" i="6"/>
  <c r="F9405" i="6"/>
  <c r="F9406" i="6"/>
  <c r="F9407" i="6"/>
  <c r="F9408" i="6"/>
  <c r="F9409" i="6"/>
  <c r="F9410" i="6"/>
  <c r="F9411" i="6"/>
  <c r="F9412" i="6"/>
  <c r="F9413" i="6"/>
  <c r="F9414" i="6"/>
  <c r="F9415" i="6"/>
  <c r="F9416" i="6"/>
  <c r="F9417" i="6"/>
  <c r="F9418" i="6"/>
  <c r="F9419" i="6"/>
  <c r="F9420" i="6"/>
  <c r="F9421" i="6"/>
  <c r="F9422" i="6"/>
  <c r="F9423" i="6"/>
  <c r="F9424" i="6"/>
  <c r="F9425" i="6"/>
  <c r="F9426" i="6"/>
  <c r="F9427" i="6"/>
  <c r="F9428" i="6"/>
  <c r="F9429" i="6"/>
  <c r="F9430" i="6"/>
  <c r="F9431" i="6"/>
  <c r="F9432" i="6"/>
  <c r="F9433" i="6"/>
  <c r="F9434" i="6"/>
  <c r="F9435" i="6"/>
  <c r="F9436" i="6"/>
  <c r="F9437" i="6"/>
  <c r="F9438" i="6"/>
  <c r="F9439" i="6"/>
  <c r="F9440" i="6"/>
  <c r="F9441" i="6"/>
  <c r="F9442" i="6"/>
  <c r="F9443" i="6"/>
  <c r="F9444" i="6"/>
  <c r="F9445" i="6"/>
  <c r="F9446" i="6"/>
  <c r="F9447" i="6"/>
  <c r="F9448" i="6"/>
  <c r="F9449" i="6"/>
  <c r="F9450" i="6"/>
  <c r="F9451" i="6"/>
  <c r="F9452" i="6"/>
  <c r="F9453" i="6"/>
  <c r="F9454" i="6"/>
  <c r="F9455" i="6"/>
  <c r="F9456" i="6"/>
  <c r="F9457" i="6"/>
  <c r="F9458" i="6"/>
  <c r="F9459" i="6"/>
  <c r="F9460" i="6"/>
  <c r="F9461" i="6"/>
  <c r="F9462" i="6"/>
  <c r="F9463" i="6"/>
  <c r="F9464" i="6"/>
  <c r="F9465" i="6"/>
  <c r="F9466" i="6"/>
  <c r="F9467" i="6"/>
  <c r="F9468" i="6"/>
  <c r="F9469" i="6"/>
  <c r="F9470" i="6"/>
  <c r="F9471" i="6"/>
  <c r="F9472" i="6"/>
  <c r="F9473" i="6"/>
  <c r="F9474" i="6"/>
  <c r="F9475" i="6"/>
  <c r="F9476" i="6"/>
  <c r="F9477" i="6"/>
  <c r="F9478" i="6"/>
  <c r="F9479" i="6"/>
  <c r="F9480" i="6"/>
  <c r="F9481" i="6"/>
  <c r="F9482" i="6"/>
  <c r="F9483" i="6"/>
  <c r="F9484" i="6"/>
  <c r="F9485" i="6"/>
  <c r="F9486" i="6"/>
  <c r="F9487" i="6"/>
  <c r="F9488" i="6"/>
  <c r="F9489" i="6"/>
  <c r="F9490" i="6"/>
  <c r="F9491" i="6"/>
  <c r="F9492" i="6"/>
  <c r="F9493" i="6"/>
  <c r="F9494" i="6"/>
  <c r="F9495" i="6"/>
  <c r="F9496" i="6"/>
  <c r="F9497" i="6"/>
  <c r="F9498" i="6"/>
  <c r="F9499" i="6"/>
  <c r="F9500" i="6"/>
  <c r="F9501" i="6"/>
  <c r="F9502" i="6"/>
  <c r="F9503" i="6"/>
  <c r="F9504" i="6"/>
  <c r="F9505" i="6"/>
  <c r="F9506" i="6"/>
  <c r="F9507" i="6"/>
  <c r="F9508" i="6"/>
  <c r="F9509" i="6"/>
  <c r="F9510" i="6"/>
  <c r="F9511" i="6"/>
  <c r="F9512" i="6"/>
  <c r="F9513" i="6"/>
  <c r="F9514" i="6"/>
  <c r="F9515" i="6"/>
  <c r="F9516" i="6"/>
  <c r="F9517" i="6"/>
  <c r="F9518" i="6"/>
  <c r="F9519" i="6"/>
  <c r="F9520" i="6"/>
  <c r="F9521" i="6"/>
  <c r="F9522" i="6"/>
  <c r="F9523" i="6"/>
  <c r="F9524" i="6"/>
  <c r="F9525" i="6"/>
  <c r="F9526" i="6"/>
  <c r="F9527" i="6"/>
  <c r="F9528" i="6"/>
  <c r="F9529" i="6"/>
  <c r="F9530" i="6"/>
  <c r="F9531" i="6"/>
  <c r="F9532" i="6"/>
  <c r="F9533" i="6"/>
  <c r="F9534" i="6"/>
  <c r="F9535" i="6"/>
  <c r="F9536" i="6"/>
  <c r="F9537" i="6"/>
  <c r="F9538" i="6"/>
  <c r="F9539" i="6"/>
  <c r="F9540" i="6"/>
  <c r="F9541" i="6"/>
  <c r="F9542" i="6"/>
  <c r="F9543" i="6"/>
  <c r="F9544" i="6"/>
  <c r="F9545" i="6"/>
  <c r="F9546" i="6"/>
  <c r="F9547" i="6"/>
  <c r="F9548" i="6"/>
  <c r="F9549" i="6"/>
  <c r="F9550" i="6"/>
  <c r="F9551" i="6"/>
  <c r="F9552" i="6"/>
  <c r="F9553" i="6"/>
  <c r="F9554" i="6"/>
  <c r="F9555" i="6"/>
  <c r="F9556" i="6"/>
  <c r="F9557" i="6"/>
  <c r="F9558" i="6"/>
  <c r="F9559" i="6"/>
  <c r="F9560" i="6"/>
  <c r="F9561" i="6"/>
  <c r="F9562" i="6"/>
  <c r="F9563" i="6"/>
  <c r="F9564" i="6"/>
  <c r="F9565" i="6"/>
  <c r="F9566" i="6"/>
  <c r="F9567" i="6"/>
  <c r="F9568" i="6"/>
  <c r="F9569" i="6"/>
  <c r="F9570" i="6"/>
  <c r="F9571" i="6"/>
  <c r="F9572" i="6"/>
  <c r="F9573" i="6"/>
  <c r="F9574" i="6"/>
  <c r="F9575" i="6"/>
  <c r="F9576" i="6"/>
  <c r="F9577" i="6"/>
  <c r="F9578" i="6"/>
  <c r="F9579" i="6"/>
  <c r="F9580" i="6"/>
  <c r="F9581" i="6"/>
  <c r="F9582" i="6"/>
  <c r="F9583" i="6"/>
  <c r="F9584" i="6"/>
  <c r="F9585" i="6"/>
  <c r="F9586" i="6"/>
  <c r="F9587" i="6"/>
  <c r="F9588" i="6"/>
  <c r="F9589" i="6"/>
  <c r="F9590" i="6"/>
  <c r="F9591" i="6"/>
  <c r="F9592" i="6"/>
  <c r="F9593" i="6"/>
  <c r="F9594" i="6"/>
  <c r="F9595" i="6"/>
  <c r="F9596" i="6"/>
  <c r="F9597" i="6"/>
  <c r="F9598" i="6"/>
  <c r="F9599" i="6"/>
  <c r="F9600" i="6"/>
  <c r="F9601" i="6"/>
  <c r="F9602" i="6"/>
  <c r="F9603" i="6"/>
  <c r="F9604" i="6"/>
  <c r="F9605" i="6"/>
  <c r="F9606" i="6"/>
  <c r="F9607" i="6"/>
  <c r="F9608" i="6"/>
  <c r="F9609" i="6"/>
  <c r="F9610" i="6"/>
  <c r="F9611" i="6"/>
  <c r="F9612" i="6"/>
  <c r="F9613" i="6"/>
  <c r="F9614" i="6"/>
  <c r="F9615" i="6"/>
  <c r="F9616" i="6"/>
  <c r="F9617" i="6"/>
  <c r="F9618" i="6"/>
  <c r="F9619" i="6"/>
  <c r="F9620" i="6"/>
  <c r="F9621" i="6"/>
  <c r="F9622" i="6"/>
  <c r="F9623" i="6"/>
  <c r="F9624" i="6"/>
  <c r="F9625" i="6"/>
  <c r="F9626" i="6"/>
  <c r="F9627" i="6"/>
  <c r="F9628" i="6"/>
  <c r="F9629" i="6"/>
  <c r="F9630" i="6"/>
  <c r="F9631" i="6"/>
  <c r="F9632" i="6"/>
  <c r="F9633" i="6"/>
  <c r="F9634" i="6"/>
  <c r="F9635" i="6"/>
  <c r="F9636" i="6"/>
  <c r="F9637" i="6"/>
  <c r="F9638" i="6"/>
  <c r="F9639" i="6"/>
  <c r="F9640" i="6"/>
  <c r="F9641" i="6"/>
  <c r="F9642" i="6"/>
  <c r="F9643" i="6"/>
  <c r="F9644" i="6"/>
  <c r="F9645" i="6"/>
  <c r="F9646" i="6"/>
  <c r="F9647" i="6"/>
  <c r="F9648" i="6"/>
  <c r="F9649" i="6"/>
  <c r="F9650" i="6"/>
  <c r="F9651" i="6"/>
  <c r="F9652" i="6"/>
  <c r="F9653" i="6"/>
  <c r="F9654" i="6"/>
  <c r="F9655" i="6"/>
  <c r="F9656" i="6"/>
  <c r="F9657" i="6"/>
  <c r="F9658" i="6"/>
  <c r="F9659" i="6"/>
  <c r="F9660" i="6"/>
  <c r="F9661" i="6"/>
  <c r="F9662" i="6"/>
  <c r="F9663" i="6"/>
  <c r="F9664" i="6"/>
  <c r="F9665" i="6"/>
  <c r="F9666" i="6"/>
  <c r="F9667" i="6"/>
  <c r="F9668" i="6"/>
  <c r="F9669" i="6"/>
  <c r="F9670" i="6"/>
  <c r="F9671" i="6"/>
  <c r="F9672" i="6"/>
  <c r="F9673" i="6"/>
  <c r="F9674" i="6"/>
  <c r="F9675" i="6"/>
  <c r="F9676" i="6"/>
  <c r="F9677" i="6"/>
  <c r="F9678" i="6"/>
  <c r="F9679" i="6"/>
  <c r="F9680" i="6"/>
  <c r="F9681" i="6"/>
  <c r="F9682" i="6"/>
  <c r="F9683" i="6"/>
  <c r="F9684" i="6"/>
  <c r="F9685" i="6"/>
  <c r="F9686" i="6"/>
  <c r="F9687" i="6"/>
  <c r="F9688" i="6"/>
  <c r="F9689" i="6"/>
  <c r="F9690" i="6"/>
  <c r="F9691" i="6"/>
  <c r="F9692" i="6"/>
  <c r="F9693" i="6"/>
  <c r="F9694" i="6"/>
  <c r="F9695" i="6"/>
  <c r="F9696" i="6"/>
  <c r="F9697" i="6"/>
  <c r="F9698" i="6"/>
  <c r="F9699" i="6"/>
  <c r="F9700" i="6"/>
  <c r="F9701" i="6"/>
  <c r="F9702" i="6"/>
  <c r="F9703" i="6"/>
  <c r="F9704" i="6"/>
  <c r="F9705" i="6"/>
  <c r="F9706" i="6"/>
  <c r="F9707" i="6"/>
  <c r="F9708" i="6"/>
  <c r="F9709" i="6"/>
  <c r="F9710" i="6"/>
  <c r="F9711" i="6"/>
  <c r="F9712" i="6"/>
  <c r="F9713" i="6"/>
  <c r="F9714" i="6"/>
  <c r="F9715" i="6"/>
  <c r="F9716" i="6"/>
  <c r="F9717" i="6"/>
  <c r="F9718" i="6"/>
  <c r="F9719" i="6"/>
  <c r="F9720" i="6"/>
  <c r="F9721" i="6"/>
  <c r="F9722" i="6"/>
  <c r="F9723" i="6"/>
  <c r="F9724" i="6"/>
  <c r="F9725" i="6"/>
  <c r="F9726" i="6"/>
  <c r="F9727" i="6"/>
  <c r="F9728" i="6"/>
  <c r="F9729" i="6"/>
  <c r="F9730" i="6"/>
  <c r="F9731" i="6"/>
  <c r="F9732" i="6"/>
  <c r="F9733" i="6"/>
  <c r="F9734" i="6"/>
  <c r="F9735" i="6"/>
  <c r="F9736" i="6"/>
  <c r="F9737" i="6"/>
  <c r="F9738" i="6"/>
  <c r="F9739" i="6"/>
  <c r="F9740" i="6"/>
  <c r="F9741" i="6"/>
  <c r="F9742" i="6"/>
  <c r="F9743" i="6"/>
  <c r="F9744" i="6"/>
  <c r="F9745" i="6"/>
  <c r="F9746" i="6"/>
  <c r="F9747" i="6"/>
  <c r="F9748" i="6"/>
  <c r="F9749" i="6"/>
  <c r="F9750" i="6"/>
  <c r="F9751" i="6"/>
  <c r="F9752" i="6"/>
  <c r="F9753" i="6"/>
  <c r="F9754" i="6"/>
  <c r="F9755" i="6"/>
  <c r="F9756" i="6"/>
  <c r="F9757" i="6"/>
  <c r="F9758" i="6"/>
  <c r="F9759" i="6"/>
  <c r="F9760" i="6"/>
  <c r="F9761" i="6"/>
  <c r="F9762" i="6"/>
  <c r="F9763" i="6"/>
  <c r="F9764" i="6"/>
  <c r="F9765" i="6"/>
  <c r="F9766" i="6"/>
  <c r="F9767" i="6"/>
  <c r="F9768" i="6"/>
  <c r="F9769" i="6"/>
  <c r="F9770" i="6"/>
  <c r="F9771" i="6"/>
  <c r="F9772" i="6"/>
  <c r="F9773" i="6"/>
  <c r="F9774" i="6"/>
  <c r="F9775" i="6"/>
  <c r="F9776" i="6"/>
  <c r="F9777" i="6"/>
  <c r="F9778" i="6"/>
  <c r="F9779" i="6"/>
  <c r="F9780" i="6"/>
  <c r="F9781" i="6"/>
  <c r="F9782" i="6"/>
  <c r="F9783" i="6"/>
  <c r="F9784" i="6"/>
  <c r="F9785" i="6"/>
  <c r="F9786" i="6"/>
  <c r="F9787" i="6"/>
  <c r="F9788" i="6"/>
  <c r="F9789" i="6"/>
  <c r="F9790" i="6"/>
  <c r="F9791" i="6"/>
  <c r="F9792" i="6"/>
  <c r="F9793" i="6"/>
  <c r="F9794" i="6"/>
  <c r="F9795" i="6"/>
  <c r="F9796" i="6"/>
  <c r="F9797" i="6"/>
  <c r="F9798" i="6"/>
  <c r="F9799" i="6"/>
  <c r="F9800" i="6"/>
  <c r="F9801" i="6"/>
  <c r="F9802" i="6"/>
  <c r="F9803" i="6"/>
  <c r="F9804" i="6"/>
  <c r="F9805" i="6"/>
  <c r="F9806" i="6"/>
  <c r="F9807" i="6"/>
  <c r="F9808" i="6"/>
  <c r="F9809" i="6"/>
  <c r="F9810" i="6"/>
  <c r="F9811" i="6"/>
  <c r="F9812" i="6"/>
  <c r="F9813" i="6"/>
  <c r="F9814" i="6"/>
  <c r="F9815" i="6"/>
  <c r="F9816" i="6"/>
  <c r="F9817" i="6"/>
  <c r="F9818" i="6"/>
  <c r="F9819" i="6"/>
  <c r="F9820" i="6"/>
  <c r="F9821" i="6"/>
  <c r="F9822" i="6"/>
  <c r="F9823" i="6"/>
  <c r="F9824" i="6"/>
  <c r="F9825" i="6"/>
  <c r="F9826" i="6"/>
  <c r="F9827" i="6"/>
  <c r="F9828" i="6"/>
  <c r="F9829" i="6"/>
  <c r="F9830" i="6"/>
  <c r="F9831" i="6"/>
  <c r="F9832" i="6"/>
  <c r="F9833" i="6"/>
  <c r="F9834" i="6"/>
  <c r="F9835" i="6"/>
  <c r="F9836" i="6"/>
  <c r="F9837" i="6"/>
  <c r="F9838" i="6"/>
  <c r="F9839" i="6"/>
  <c r="F9840" i="6"/>
  <c r="F9841" i="6"/>
  <c r="F9842" i="6"/>
  <c r="F9843" i="6"/>
  <c r="F9844" i="6"/>
  <c r="F9845" i="6"/>
  <c r="F9846" i="6"/>
  <c r="F9847" i="6"/>
  <c r="F9848" i="6"/>
  <c r="F9849" i="6"/>
  <c r="F9850" i="6"/>
  <c r="F9851" i="6"/>
  <c r="F9852" i="6"/>
  <c r="F9853" i="6"/>
  <c r="F9854" i="6"/>
  <c r="F9855" i="6"/>
  <c r="F9856" i="6"/>
  <c r="F9857" i="6"/>
  <c r="F9858" i="6"/>
  <c r="F9859" i="6"/>
  <c r="F9860" i="6"/>
  <c r="F9861" i="6"/>
  <c r="F9862" i="6"/>
  <c r="F9863" i="6"/>
  <c r="F9864" i="6"/>
  <c r="F9865" i="6"/>
  <c r="F9866" i="6"/>
  <c r="F9867" i="6"/>
  <c r="F9868" i="6"/>
  <c r="F9869" i="6"/>
  <c r="F9870" i="6"/>
  <c r="F9871" i="6"/>
  <c r="F9872" i="6"/>
  <c r="F9873" i="6"/>
  <c r="F9874" i="6"/>
  <c r="F9875" i="6"/>
  <c r="F9876" i="6"/>
  <c r="F9877" i="6"/>
  <c r="F9878" i="6"/>
  <c r="F9879" i="6"/>
  <c r="F9880" i="6"/>
  <c r="F9881" i="6"/>
  <c r="F9882" i="6"/>
  <c r="F9883" i="6"/>
  <c r="F9884" i="6"/>
  <c r="F9885" i="6"/>
  <c r="F9886" i="6"/>
  <c r="F9887" i="6"/>
  <c r="F9888" i="6"/>
  <c r="F9889" i="6"/>
  <c r="F9890" i="6"/>
  <c r="F9891" i="6"/>
  <c r="F9892" i="6"/>
  <c r="F9893" i="6"/>
  <c r="F9894" i="6"/>
  <c r="F9895" i="6"/>
  <c r="F9896" i="6"/>
  <c r="F9897" i="6"/>
  <c r="F9898" i="6"/>
  <c r="F9899" i="6"/>
  <c r="F9900" i="6"/>
  <c r="F9901" i="6"/>
  <c r="F9902" i="6"/>
  <c r="F9903" i="6"/>
  <c r="F9904" i="6"/>
  <c r="F9905" i="6"/>
  <c r="F9906" i="6"/>
  <c r="F9907" i="6"/>
  <c r="F9908" i="6"/>
  <c r="F9909" i="6"/>
  <c r="F9910" i="6"/>
  <c r="F9911" i="6"/>
  <c r="F9912" i="6"/>
  <c r="F9913" i="6"/>
  <c r="F9914" i="6"/>
  <c r="F9915" i="6"/>
  <c r="F9916" i="6"/>
  <c r="F9917" i="6"/>
  <c r="F9918" i="6"/>
  <c r="F9919" i="6"/>
  <c r="F9920" i="6"/>
  <c r="F9921" i="6"/>
  <c r="F9922" i="6"/>
  <c r="F9923" i="6"/>
  <c r="F9924" i="6"/>
  <c r="F9925" i="6"/>
  <c r="F9926" i="6"/>
  <c r="F9927" i="6"/>
  <c r="F9928" i="6"/>
  <c r="F9929" i="6"/>
  <c r="F9930" i="6"/>
  <c r="F9931" i="6"/>
  <c r="F9932" i="6"/>
  <c r="F9933" i="6"/>
  <c r="F9934" i="6"/>
  <c r="F9935" i="6"/>
  <c r="F9936" i="6"/>
  <c r="F9937" i="6"/>
  <c r="F9938" i="6"/>
  <c r="F9939" i="6"/>
  <c r="F9940" i="6"/>
  <c r="F9941" i="6"/>
  <c r="F9942" i="6"/>
  <c r="F9943" i="6"/>
  <c r="F9944" i="6"/>
  <c r="F9945" i="6"/>
  <c r="F9946" i="6"/>
  <c r="F9947" i="6"/>
  <c r="F9948" i="6"/>
  <c r="F9949" i="6"/>
  <c r="F9950" i="6"/>
  <c r="F9951" i="6"/>
  <c r="F9952" i="6"/>
  <c r="F9953" i="6"/>
  <c r="F9954" i="6"/>
  <c r="F9955" i="6"/>
  <c r="F9956" i="6"/>
  <c r="F9957" i="6"/>
  <c r="F9958" i="6"/>
  <c r="F9959" i="6"/>
  <c r="F9960" i="6"/>
  <c r="F9961" i="6"/>
  <c r="F9962" i="6"/>
  <c r="F9963" i="6"/>
  <c r="F9964" i="6"/>
  <c r="F9965" i="6"/>
  <c r="F9966" i="6"/>
  <c r="F9967" i="6"/>
  <c r="F9968" i="6"/>
  <c r="F9969" i="6"/>
  <c r="F9970" i="6"/>
  <c r="F9971" i="6"/>
  <c r="F9972" i="6"/>
  <c r="F9973" i="6"/>
  <c r="F9974" i="6"/>
  <c r="F9975" i="6"/>
  <c r="F9976" i="6"/>
  <c r="F9977" i="6"/>
  <c r="F9978" i="6"/>
  <c r="F9979" i="6"/>
  <c r="F9980" i="6"/>
  <c r="F9981" i="6"/>
  <c r="F9982" i="6"/>
  <c r="F9983" i="6"/>
  <c r="F9984" i="6"/>
  <c r="F9985" i="6"/>
  <c r="F9986" i="6"/>
  <c r="F9987" i="6"/>
  <c r="F9988" i="6"/>
  <c r="F9989" i="6"/>
  <c r="F9990" i="6"/>
  <c r="F9991" i="6"/>
  <c r="F9992" i="6"/>
  <c r="F9993" i="6"/>
  <c r="F9994" i="6"/>
  <c r="F9995" i="6"/>
  <c r="F9996" i="6"/>
  <c r="F9997" i="6"/>
  <c r="F9998" i="6"/>
  <c r="F9999" i="6"/>
  <c r="F10000" i="6"/>
  <c r="F10001" i="6"/>
  <c r="F10002" i="6"/>
  <c r="F10003" i="6"/>
  <c r="F10004" i="6"/>
  <c r="F10005" i="6"/>
  <c r="F10006" i="6"/>
  <c r="F10007" i="6"/>
  <c r="F10008" i="6"/>
  <c r="F10009" i="6"/>
  <c r="F10010" i="6"/>
  <c r="F10011" i="6"/>
  <c r="F10012" i="6"/>
  <c r="F10013" i="6"/>
  <c r="F10014" i="6"/>
  <c r="F10015" i="6"/>
  <c r="F10016" i="6"/>
  <c r="F10017" i="6"/>
  <c r="F10018" i="6"/>
  <c r="F10019" i="6"/>
  <c r="F10020" i="6"/>
  <c r="F10021" i="6"/>
  <c r="F10022" i="6"/>
  <c r="F10023" i="6"/>
  <c r="F10024" i="6"/>
  <c r="F10025" i="6"/>
  <c r="F10026" i="6"/>
  <c r="F10027" i="6"/>
  <c r="F10028" i="6"/>
  <c r="F10029" i="6"/>
  <c r="F10030" i="6"/>
  <c r="F10031" i="6"/>
  <c r="F10032" i="6"/>
  <c r="F10033" i="6"/>
  <c r="F10034" i="6"/>
  <c r="F10035" i="6"/>
  <c r="F10036" i="6"/>
  <c r="F10037" i="6"/>
  <c r="F10038" i="6"/>
  <c r="F10039" i="6"/>
  <c r="F10040" i="6"/>
  <c r="F10041" i="6"/>
  <c r="F10042" i="6"/>
  <c r="F10043" i="6"/>
  <c r="F10044" i="6"/>
  <c r="F10045" i="6"/>
  <c r="F10046" i="6"/>
  <c r="F10047" i="6"/>
  <c r="F10048" i="6"/>
  <c r="F10049" i="6"/>
  <c r="F10050" i="6"/>
  <c r="F10051" i="6"/>
  <c r="F10052" i="6"/>
  <c r="F10053" i="6"/>
  <c r="F10054" i="6"/>
  <c r="F10055" i="6"/>
  <c r="F10056" i="6"/>
  <c r="F10057" i="6"/>
  <c r="F10058" i="6"/>
  <c r="F10059" i="6"/>
  <c r="F10060" i="6"/>
  <c r="F10061" i="6"/>
  <c r="F10062" i="6"/>
  <c r="F10063" i="6"/>
  <c r="F10064" i="6"/>
  <c r="F10065" i="6"/>
  <c r="F10066" i="6"/>
  <c r="F10067" i="6"/>
  <c r="F10068" i="6"/>
  <c r="F10069" i="6"/>
  <c r="F10070" i="6"/>
  <c r="F10071" i="6"/>
  <c r="F10072" i="6"/>
  <c r="F10073" i="6"/>
  <c r="F10074" i="6"/>
  <c r="F10075" i="6"/>
  <c r="F10076" i="6"/>
  <c r="F10077" i="6"/>
  <c r="F10078" i="6"/>
  <c r="F10079" i="6"/>
  <c r="F10080" i="6"/>
  <c r="F10081" i="6"/>
  <c r="F10082" i="6"/>
  <c r="F10083" i="6"/>
  <c r="F10084" i="6"/>
  <c r="F10085" i="6"/>
  <c r="F10086" i="6"/>
  <c r="F10087" i="6"/>
  <c r="F10088" i="6"/>
  <c r="F10089" i="6"/>
  <c r="F10090" i="6"/>
  <c r="F10091" i="6"/>
  <c r="F10092" i="6"/>
  <c r="F10093" i="6"/>
  <c r="F10094" i="6"/>
  <c r="F10095" i="6"/>
  <c r="F10096" i="6"/>
  <c r="F10097" i="6"/>
  <c r="F10098" i="6"/>
  <c r="F10099" i="6"/>
  <c r="F10100" i="6"/>
  <c r="F10101" i="6"/>
  <c r="F10102" i="6"/>
  <c r="F10103" i="6"/>
  <c r="F10104" i="6"/>
  <c r="F10105" i="6"/>
  <c r="F10106" i="6"/>
  <c r="F10107" i="6"/>
  <c r="F10108" i="6"/>
  <c r="F10109" i="6"/>
  <c r="F10110" i="6"/>
  <c r="F10111" i="6"/>
  <c r="F10112" i="6"/>
  <c r="F10113" i="6"/>
  <c r="F2" i="6"/>
  <c r="G2098" i="6"/>
  <c r="G2099" i="6"/>
  <c r="G2100" i="6"/>
  <c r="G2101" i="6"/>
  <c r="G2102" i="6"/>
  <c r="G2103" i="6"/>
  <c r="G2104" i="6"/>
  <c r="G2105" i="6"/>
  <c r="G2106" i="6"/>
  <c r="G2107" i="6"/>
  <c r="G2108" i="6"/>
  <c r="G2109" i="6"/>
  <c r="G2110" i="6"/>
  <c r="G2111" i="6"/>
  <c r="G2112" i="6"/>
  <c r="G2113" i="6"/>
  <c r="G2114" i="6"/>
  <c r="G2115" i="6"/>
  <c r="G2116" i="6"/>
  <c r="G2117" i="6"/>
  <c r="G2118" i="6"/>
  <c r="G2119" i="6"/>
  <c r="G2120" i="6"/>
  <c r="G2121" i="6"/>
  <c r="G2122" i="6"/>
  <c r="G2123" i="6"/>
  <c r="G2124" i="6"/>
  <c r="G2125" i="6"/>
  <c r="G2126" i="6"/>
  <c r="G2127" i="6"/>
  <c r="G2128" i="6"/>
  <c r="G2129" i="6"/>
  <c r="G2130" i="6"/>
  <c r="G2131" i="6"/>
  <c r="G2132" i="6"/>
  <c r="G2133" i="6"/>
  <c r="G2134" i="6"/>
  <c r="G2135" i="6"/>
  <c r="G2136" i="6"/>
  <c r="G2137" i="6"/>
  <c r="G2138" i="6"/>
  <c r="G2139" i="6"/>
  <c r="G2140" i="6"/>
  <c r="G2141" i="6"/>
  <c r="G2142" i="6"/>
  <c r="G2143" i="6"/>
  <c r="G2144" i="6"/>
  <c r="G2145" i="6"/>
  <c r="G2146" i="6"/>
  <c r="G2147" i="6"/>
  <c r="G2148" i="6"/>
  <c r="G2149" i="6"/>
  <c r="G2150" i="6"/>
  <c r="G2151" i="6"/>
  <c r="G2152" i="6"/>
  <c r="G2153" i="6"/>
  <c r="G2154" i="6"/>
  <c r="G2155" i="6"/>
  <c r="G2156" i="6"/>
  <c r="G2157" i="6"/>
  <c r="G2158" i="6"/>
  <c r="G2159" i="6"/>
  <c r="G2160" i="6"/>
  <c r="G2161" i="6"/>
  <c r="G2162" i="6"/>
  <c r="G2163" i="6"/>
  <c r="G2164" i="6"/>
  <c r="G2165" i="6"/>
  <c r="G2166" i="6"/>
  <c r="G2167" i="6"/>
  <c r="G2168" i="6"/>
  <c r="G2169" i="6"/>
  <c r="G2170" i="6"/>
  <c r="G2171" i="6"/>
  <c r="G2172" i="6"/>
  <c r="G2173" i="6"/>
  <c r="G2174" i="6"/>
  <c r="G2175" i="6"/>
  <c r="G2176" i="6"/>
  <c r="G2177" i="6"/>
  <c r="G2178" i="6"/>
  <c r="G2179" i="6"/>
  <c r="G2180" i="6"/>
  <c r="G2181" i="6"/>
  <c r="G2182" i="6"/>
  <c r="G2183" i="6"/>
  <c r="G2184" i="6"/>
  <c r="G2185" i="6"/>
  <c r="G2186" i="6"/>
  <c r="G2187" i="6"/>
  <c r="G2188" i="6"/>
  <c r="G2189" i="6"/>
  <c r="G2190" i="6"/>
  <c r="G2191" i="6"/>
  <c r="G2192" i="6"/>
  <c r="G2193" i="6"/>
  <c r="G2194" i="6"/>
  <c r="G2195" i="6"/>
  <c r="G2196" i="6"/>
  <c r="G2197" i="6"/>
  <c r="G2198" i="6"/>
  <c r="G2199" i="6"/>
  <c r="G2200" i="6"/>
  <c r="G2201" i="6"/>
  <c r="G2202" i="6"/>
  <c r="G2203" i="6"/>
  <c r="G2204" i="6"/>
  <c r="G2205" i="6"/>
  <c r="G2206" i="6"/>
  <c r="G2207" i="6"/>
  <c r="G2208" i="6"/>
  <c r="G2209" i="6"/>
  <c r="G2210" i="6"/>
  <c r="G2211" i="6"/>
  <c r="G2212" i="6"/>
  <c r="G2213" i="6"/>
  <c r="G2214" i="6"/>
  <c r="G2215" i="6"/>
  <c r="G2216" i="6"/>
  <c r="G2217" i="6"/>
  <c r="G2218" i="6"/>
  <c r="G2219" i="6"/>
  <c r="G2220" i="6"/>
  <c r="G2221" i="6"/>
  <c r="G2222" i="6"/>
  <c r="G2223" i="6"/>
  <c r="G2224" i="6"/>
  <c r="G2225" i="6"/>
  <c r="G2226" i="6"/>
  <c r="G2227" i="6"/>
  <c r="G2228" i="6"/>
  <c r="G2229" i="6"/>
  <c r="G2230" i="6"/>
  <c r="G2231" i="6"/>
  <c r="G2232" i="6"/>
  <c r="G2233" i="6"/>
  <c r="G2234" i="6"/>
  <c r="G2235" i="6"/>
  <c r="G2236" i="6"/>
  <c r="G2237" i="6"/>
  <c r="G2238" i="6"/>
  <c r="G2239" i="6"/>
  <c r="G2240" i="6"/>
  <c r="G2241" i="6"/>
  <c r="G2242" i="6"/>
  <c r="G2243" i="6"/>
  <c r="G2244" i="6"/>
  <c r="G2245" i="6"/>
  <c r="G2246" i="6"/>
  <c r="G2247" i="6"/>
  <c r="G2248" i="6"/>
  <c r="G2249" i="6"/>
  <c r="G2250" i="6"/>
  <c r="G2251" i="6"/>
  <c r="G2252" i="6"/>
  <c r="G2253" i="6"/>
  <c r="G2254" i="6"/>
  <c r="G2255" i="6"/>
  <c r="G2256" i="6"/>
  <c r="G2257" i="6"/>
  <c r="G2258" i="6"/>
  <c r="G2259" i="6"/>
  <c r="G2260" i="6"/>
  <c r="G2261" i="6"/>
  <c r="G2262" i="6"/>
  <c r="G2263" i="6"/>
  <c r="G2264" i="6"/>
  <c r="G2265" i="6"/>
  <c r="G2266" i="6"/>
  <c r="G2267" i="6"/>
  <c r="G2268" i="6"/>
  <c r="G2269" i="6"/>
  <c r="G2270" i="6"/>
  <c r="G2271" i="6"/>
  <c r="G2272" i="6"/>
  <c r="G2273" i="6"/>
  <c r="G2274" i="6"/>
  <c r="G2275" i="6"/>
  <c r="G2276" i="6"/>
  <c r="G2277" i="6"/>
  <c r="G2278" i="6"/>
  <c r="G2279" i="6"/>
  <c r="G2280" i="6"/>
  <c r="G2281" i="6"/>
  <c r="G2282" i="6"/>
  <c r="G2283" i="6"/>
  <c r="G2284" i="6"/>
  <c r="G2285" i="6"/>
  <c r="G2286" i="6"/>
  <c r="G2287" i="6"/>
  <c r="G2288" i="6"/>
  <c r="G2289" i="6"/>
  <c r="G2290" i="6"/>
  <c r="G2291" i="6"/>
  <c r="G2292" i="6"/>
  <c r="G2293" i="6"/>
  <c r="G2294" i="6"/>
  <c r="G2295" i="6"/>
  <c r="G2296" i="6"/>
  <c r="G2297" i="6"/>
  <c r="G2298" i="6"/>
  <c r="G2299" i="6"/>
  <c r="G2300" i="6"/>
  <c r="G2301" i="6"/>
  <c r="G2302" i="6"/>
  <c r="G2303" i="6"/>
  <c r="G2304" i="6"/>
  <c r="G2305" i="6"/>
  <c r="G2306" i="6"/>
  <c r="G2307" i="6"/>
  <c r="G2308" i="6"/>
  <c r="G2309" i="6"/>
  <c r="G2310" i="6"/>
  <c r="G2311" i="6"/>
  <c r="G2312" i="6"/>
  <c r="G2313" i="6"/>
  <c r="G2314" i="6"/>
  <c r="G2315" i="6"/>
  <c r="G2316" i="6"/>
  <c r="G2317" i="6"/>
  <c r="G2318" i="6"/>
  <c r="G2319" i="6"/>
  <c r="G2320" i="6"/>
  <c r="G2321" i="6"/>
  <c r="G2322" i="6"/>
  <c r="G2323" i="6"/>
  <c r="G2324" i="6"/>
  <c r="G2325" i="6"/>
  <c r="G2326" i="6"/>
  <c r="G2327" i="6"/>
  <c r="G2328" i="6"/>
  <c r="G2329" i="6"/>
  <c r="G2330" i="6"/>
  <c r="G2331" i="6"/>
  <c r="G2332" i="6"/>
  <c r="G2333" i="6"/>
  <c r="G2334" i="6"/>
  <c r="G2335" i="6"/>
  <c r="G2336" i="6"/>
  <c r="G2337" i="6"/>
  <c r="G2338" i="6"/>
  <c r="G2339" i="6"/>
  <c r="G2340" i="6"/>
  <c r="G2341" i="6"/>
  <c r="G2342" i="6"/>
  <c r="G2343" i="6"/>
  <c r="G2344" i="6"/>
  <c r="G2345" i="6"/>
  <c r="G2346" i="6"/>
  <c r="G2347" i="6"/>
  <c r="G2348" i="6"/>
  <c r="G2349" i="6"/>
  <c r="G2350" i="6"/>
  <c r="G2351" i="6"/>
  <c r="G2352" i="6"/>
  <c r="G2353" i="6"/>
  <c r="G2354" i="6"/>
  <c r="G2355" i="6"/>
  <c r="G2356" i="6"/>
  <c r="G2357" i="6"/>
  <c r="G2358" i="6"/>
  <c r="G2359" i="6"/>
  <c r="G2360" i="6"/>
  <c r="G2361" i="6"/>
  <c r="G2362" i="6"/>
  <c r="G2363" i="6"/>
  <c r="G2364" i="6"/>
  <c r="G2365" i="6"/>
  <c r="G2366" i="6"/>
  <c r="G2367" i="6"/>
  <c r="G2368" i="6"/>
  <c r="G2369" i="6"/>
  <c r="G2370" i="6"/>
  <c r="G2371" i="6"/>
  <c r="G2372" i="6"/>
  <c r="G2373" i="6"/>
  <c r="G2374" i="6"/>
  <c r="G2375" i="6"/>
  <c r="G2376" i="6"/>
  <c r="G2377" i="6"/>
  <c r="G2378" i="6"/>
  <c r="G2379" i="6"/>
  <c r="G2380" i="6"/>
  <c r="G2381" i="6"/>
  <c r="G2382" i="6"/>
  <c r="G2383" i="6"/>
  <c r="G2384" i="6"/>
  <c r="G2385" i="6"/>
  <c r="G2386" i="6"/>
  <c r="G2387" i="6"/>
  <c r="G2388" i="6"/>
  <c r="G2389" i="6"/>
  <c r="G2390" i="6"/>
  <c r="G2391" i="6"/>
  <c r="G2392" i="6"/>
  <c r="G2393" i="6"/>
  <c r="G2394" i="6"/>
  <c r="G2395" i="6"/>
  <c r="G2396" i="6"/>
  <c r="G2397" i="6"/>
  <c r="G2398" i="6"/>
  <c r="G2399" i="6"/>
  <c r="G2400" i="6"/>
  <c r="G2401" i="6"/>
  <c r="G2402" i="6"/>
  <c r="G2403" i="6"/>
  <c r="G2404" i="6"/>
  <c r="G2405" i="6"/>
  <c r="G2406" i="6"/>
  <c r="G2407" i="6"/>
  <c r="G2408" i="6"/>
  <c r="G2409" i="6"/>
  <c r="G2410" i="6"/>
  <c r="G2411" i="6"/>
  <c r="G2412" i="6"/>
  <c r="G2413" i="6"/>
  <c r="G2414" i="6"/>
  <c r="G2415" i="6"/>
  <c r="G2416" i="6"/>
  <c r="G2417" i="6"/>
  <c r="G2418" i="6"/>
  <c r="G2419" i="6"/>
  <c r="G2420" i="6"/>
  <c r="G2421" i="6"/>
  <c r="G2422" i="6"/>
  <c r="G2423" i="6"/>
  <c r="G2424" i="6"/>
  <c r="G2425" i="6"/>
  <c r="G2426" i="6"/>
  <c r="G2427" i="6"/>
  <c r="G2428" i="6"/>
  <c r="G2429" i="6"/>
  <c r="G2430" i="6"/>
  <c r="G2431" i="6"/>
  <c r="G2432" i="6"/>
  <c r="G2433" i="6"/>
  <c r="G2434" i="6"/>
  <c r="G2435" i="6"/>
  <c r="G2436" i="6"/>
  <c r="G2437" i="6"/>
  <c r="G2438" i="6"/>
  <c r="G2439" i="6"/>
  <c r="G2440" i="6"/>
  <c r="G2441" i="6"/>
  <c r="G2442" i="6"/>
  <c r="G2443" i="6"/>
  <c r="G2444" i="6"/>
  <c r="G2445" i="6"/>
  <c r="G2446" i="6"/>
  <c r="G2447" i="6"/>
  <c r="G2448" i="6"/>
  <c r="G2449" i="6"/>
  <c r="G2450" i="6"/>
  <c r="G2451" i="6"/>
  <c r="G2452" i="6"/>
  <c r="G2453" i="6"/>
  <c r="G2454" i="6"/>
  <c r="G2455" i="6"/>
  <c r="G2456" i="6"/>
  <c r="G2457" i="6"/>
  <c r="G2458" i="6"/>
  <c r="G2459" i="6"/>
  <c r="G2460" i="6"/>
  <c r="G2461" i="6"/>
  <c r="G2462" i="6"/>
  <c r="G2463" i="6"/>
  <c r="G2464" i="6"/>
  <c r="G2465" i="6"/>
  <c r="G2466" i="6"/>
  <c r="G2467" i="6"/>
  <c r="G2468" i="6"/>
  <c r="G2469" i="6"/>
  <c r="G2470" i="6"/>
  <c r="G2471" i="6"/>
  <c r="G2472" i="6"/>
  <c r="G2473" i="6"/>
  <c r="G2474" i="6"/>
  <c r="G2475" i="6"/>
  <c r="G2476" i="6"/>
  <c r="G2477" i="6"/>
  <c r="G2478" i="6"/>
  <c r="G2479" i="6"/>
  <c r="G2480" i="6"/>
  <c r="G2481" i="6"/>
  <c r="G2482" i="6"/>
  <c r="G2483" i="6"/>
  <c r="G2484" i="6"/>
  <c r="G2485" i="6"/>
  <c r="G2486" i="6"/>
  <c r="G2487" i="6"/>
  <c r="G2488" i="6"/>
  <c r="G2489" i="6"/>
  <c r="G2490" i="6"/>
  <c r="G2491" i="6"/>
  <c r="G2492" i="6"/>
  <c r="G2493" i="6"/>
  <c r="G2494" i="6"/>
  <c r="G2495" i="6"/>
  <c r="G2496" i="6"/>
  <c r="G2497" i="6"/>
  <c r="G2498" i="6"/>
  <c r="G2499" i="6"/>
  <c r="G2500" i="6"/>
  <c r="G2501" i="6"/>
  <c r="G2502" i="6"/>
  <c r="G2503" i="6"/>
  <c r="G2504" i="6"/>
  <c r="G2505" i="6"/>
  <c r="G2506" i="6"/>
  <c r="E138" i="1" s="1"/>
  <c r="G2507" i="6"/>
  <c r="G2508" i="6"/>
  <c r="G2509" i="6"/>
  <c r="G2510" i="6"/>
  <c r="G2511" i="6"/>
  <c r="G2512" i="6"/>
  <c r="G2513" i="6"/>
  <c r="G2514" i="6"/>
  <c r="G2515" i="6"/>
  <c r="G2516" i="6"/>
  <c r="G2517" i="6"/>
  <c r="G2518" i="6"/>
  <c r="G2519" i="6"/>
  <c r="G2520" i="6"/>
  <c r="G2521" i="6"/>
  <c r="G2522" i="6"/>
  <c r="G2523" i="6"/>
  <c r="G2524" i="6"/>
  <c r="G2525" i="6"/>
  <c r="G2526" i="6"/>
  <c r="G2527" i="6"/>
  <c r="G2528" i="6"/>
  <c r="G2529" i="6"/>
  <c r="G2530" i="6"/>
  <c r="G2531" i="6"/>
  <c r="G2532" i="6"/>
  <c r="G2533" i="6"/>
  <c r="G2534" i="6"/>
  <c r="G2535" i="6"/>
  <c r="G2536" i="6"/>
  <c r="G2537" i="6"/>
  <c r="G2538" i="6"/>
  <c r="G2539" i="6"/>
  <c r="G2540" i="6"/>
  <c r="G2541" i="6"/>
  <c r="G2542" i="6"/>
  <c r="G2543" i="6"/>
  <c r="G2544" i="6"/>
  <c r="G2545" i="6"/>
  <c r="G2546" i="6"/>
  <c r="G2547" i="6"/>
  <c r="G2548" i="6"/>
  <c r="G2549" i="6"/>
  <c r="G2550" i="6"/>
  <c r="G2551" i="6"/>
  <c r="G2552" i="6"/>
  <c r="G2553" i="6"/>
  <c r="G2554" i="6"/>
  <c r="G2555" i="6"/>
  <c r="G2556" i="6"/>
  <c r="G2557" i="6"/>
  <c r="E142" i="1" s="1"/>
  <c r="G2558" i="6"/>
  <c r="G2559" i="6"/>
  <c r="G2560" i="6"/>
  <c r="G2561" i="6"/>
  <c r="G2562" i="6"/>
  <c r="G2563" i="6"/>
  <c r="G2564" i="6"/>
  <c r="G2565" i="6"/>
  <c r="G2566" i="6"/>
  <c r="G2567" i="6"/>
  <c r="G2568" i="6"/>
  <c r="G2569" i="6"/>
  <c r="G2570" i="6"/>
  <c r="G2571" i="6"/>
  <c r="G2572" i="6"/>
  <c r="G2573" i="6"/>
  <c r="G2574" i="6"/>
  <c r="G2575" i="6"/>
  <c r="G2576" i="6"/>
  <c r="G2577" i="6"/>
  <c r="G2578" i="6"/>
  <c r="G2579" i="6"/>
  <c r="G2580" i="6"/>
  <c r="G2581" i="6"/>
  <c r="G2582" i="6"/>
  <c r="G2583" i="6"/>
  <c r="G2584" i="6"/>
  <c r="G2585" i="6"/>
  <c r="G2586" i="6"/>
  <c r="G2587" i="6"/>
  <c r="G2588" i="6"/>
  <c r="G2589" i="6"/>
  <c r="G2590" i="6"/>
  <c r="G2591" i="6"/>
  <c r="G2592" i="6"/>
  <c r="G2593" i="6"/>
  <c r="G2594" i="6"/>
  <c r="G2595" i="6"/>
  <c r="G2596" i="6"/>
  <c r="G2597" i="6"/>
  <c r="G2598" i="6"/>
  <c r="G2599" i="6"/>
  <c r="G2600" i="6"/>
  <c r="G2601" i="6"/>
  <c r="G2602" i="6"/>
  <c r="G2603" i="6"/>
  <c r="G2604" i="6"/>
  <c r="G2605" i="6"/>
  <c r="G2606" i="6"/>
  <c r="G2607" i="6"/>
  <c r="G2608" i="6"/>
  <c r="G2609" i="6"/>
  <c r="G2610" i="6"/>
  <c r="G2611" i="6"/>
  <c r="G2612" i="6"/>
  <c r="G2613" i="6"/>
  <c r="G2614" i="6"/>
  <c r="G2615" i="6"/>
  <c r="G2616" i="6"/>
  <c r="G2617" i="6"/>
  <c r="G2618" i="6"/>
  <c r="G2619" i="6"/>
  <c r="G2620" i="6"/>
  <c r="G2621" i="6"/>
  <c r="G2622" i="6"/>
  <c r="G2623" i="6"/>
  <c r="G2624" i="6"/>
  <c r="G2625" i="6"/>
  <c r="G2626" i="6"/>
  <c r="G2627" i="6"/>
  <c r="G2628" i="6"/>
  <c r="G2629" i="6"/>
  <c r="G2630" i="6"/>
  <c r="G2631" i="6"/>
  <c r="G2632" i="6"/>
  <c r="G2633" i="6"/>
  <c r="G2634" i="6"/>
  <c r="G2635" i="6"/>
  <c r="G2636" i="6"/>
  <c r="G2637" i="6"/>
  <c r="G2638" i="6"/>
  <c r="G2639" i="6"/>
  <c r="G2640" i="6"/>
  <c r="E146" i="1" s="1"/>
  <c r="G2641" i="6"/>
  <c r="G2642" i="6"/>
  <c r="G2643" i="6"/>
  <c r="G2644" i="6"/>
  <c r="G2645" i="6"/>
  <c r="G2646" i="6"/>
  <c r="G2647" i="6"/>
  <c r="G2648" i="6"/>
  <c r="G2649" i="6"/>
  <c r="G2650" i="6"/>
  <c r="G2651" i="6"/>
  <c r="G2652" i="6"/>
  <c r="G2653" i="6"/>
  <c r="G2654" i="6"/>
  <c r="G2655" i="6"/>
  <c r="G2656" i="6"/>
  <c r="G2657" i="6"/>
  <c r="G2658" i="6"/>
  <c r="G2659" i="6"/>
  <c r="G2660" i="6"/>
  <c r="G2661" i="6"/>
  <c r="G2662" i="6"/>
  <c r="G2663" i="6"/>
  <c r="G2664" i="6"/>
  <c r="G2665" i="6"/>
  <c r="G2666" i="6"/>
  <c r="G2667" i="6"/>
  <c r="G2668" i="6"/>
  <c r="G2669" i="6"/>
  <c r="G2670" i="6"/>
  <c r="G2671" i="6"/>
  <c r="G2672" i="6"/>
  <c r="G2673" i="6"/>
  <c r="G2674" i="6"/>
  <c r="G2675" i="6"/>
  <c r="G2676" i="6"/>
  <c r="G2677" i="6"/>
  <c r="G2678" i="6"/>
  <c r="G2679" i="6"/>
  <c r="G2680" i="6"/>
  <c r="G2681" i="6"/>
  <c r="G2682" i="6"/>
  <c r="G2683" i="6"/>
  <c r="G2684" i="6"/>
  <c r="G2685" i="6"/>
  <c r="G2686" i="6"/>
  <c r="G2687" i="6"/>
  <c r="G2688" i="6"/>
  <c r="G2689" i="6"/>
  <c r="G2690" i="6"/>
  <c r="G2691" i="6"/>
  <c r="G2692" i="6"/>
  <c r="G2693" i="6"/>
  <c r="G2694" i="6"/>
  <c r="G2695" i="6"/>
  <c r="G2696" i="6"/>
  <c r="G2697" i="6"/>
  <c r="G2698" i="6"/>
  <c r="G2699" i="6"/>
  <c r="G2700" i="6"/>
  <c r="G2701" i="6"/>
  <c r="G2702" i="6"/>
  <c r="G2703" i="6"/>
  <c r="G2704" i="6"/>
  <c r="G2705" i="6"/>
  <c r="E151" i="1" s="1"/>
  <c r="G2706" i="6"/>
  <c r="G2707" i="6"/>
  <c r="G2708" i="6"/>
  <c r="E152" i="1" s="1"/>
  <c r="G2709" i="6"/>
  <c r="G2710" i="6"/>
  <c r="E155" i="1" s="1"/>
  <c r="G2711" i="6"/>
  <c r="G2712" i="6"/>
  <c r="G2713" i="6"/>
  <c r="G2714" i="6"/>
  <c r="G2715" i="6"/>
  <c r="G2716" i="6"/>
  <c r="G2717" i="6"/>
  <c r="G2718" i="6"/>
  <c r="G2719" i="6"/>
  <c r="G2720" i="6"/>
  <c r="E153" i="1" s="1"/>
  <c r="G2721" i="6"/>
  <c r="G2722" i="6"/>
  <c r="G2723" i="6"/>
  <c r="G2724" i="6"/>
  <c r="G2725" i="6"/>
  <c r="G2726" i="6"/>
  <c r="G2727" i="6"/>
  <c r="G2728" i="6"/>
  <c r="G2729" i="6"/>
  <c r="G2730" i="6"/>
  <c r="G2731" i="6"/>
  <c r="G2732" i="6"/>
  <c r="G2733" i="6"/>
  <c r="G2734" i="6"/>
  <c r="G2735" i="6"/>
  <c r="G2736" i="6"/>
  <c r="G2737" i="6"/>
  <c r="G2738" i="6"/>
  <c r="G2739" i="6"/>
  <c r="G2740" i="6"/>
  <c r="G2741" i="6"/>
  <c r="G2742" i="6"/>
  <c r="G2743" i="6"/>
  <c r="G2744" i="6"/>
  <c r="G2745" i="6"/>
  <c r="G2746" i="6"/>
  <c r="G2747" i="6"/>
  <c r="G2748" i="6"/>
  <c r="G2749" i="6"/>
  <c r="G2750" i="6"/>
  <c r="G2751" i="6"/>
  <c r="G2752" i="6"/>
  <c r="G2753" i="6"/>
  <c r="G2754" i="6"/>
  <c r="G2755" i="6"/>
  <c r="G2756" i="6"/>
  <c r="G2757" i="6"/>
  <c r="G2758" i="6"/>
  <c r="G2759" i="6"/>
  <c r="G2760" i="6"/>
  <c r="G2761" i="6"/>
  <c r="G2762" i="6"/>
  <c r="G2763" i="6"/>
  <c r="G2764" i="6"/>
  <c r="E160" i="1" s="1"/>
  <c r="G2765" i="6"/>
  <c r="G2766" i="6"/>
  <c r="G2767" i="6"/>
  <c r="G2768" i="6"/>
  <c r="G2769" i="6"/>
  <c r="G2770" i="6"/>
  <c r="G2771" i="6"/>
  <c r="G2772" i="6"/>
  <c r="G2773" i="6"/>
  <c r="G2774" i="6"/>
  <c r="G2775" i="6"/>
  <c r="G2776" i="6"/>
  <c r="G2777" i="6"/>
  <c r="G2778" i="6"/>
  <c r="G2779" i="6"/>
  <c r="G2780" i="6"/>
  <c r="G2781" i="6"/>
  <c r="G2782" i="6"/>
  <c r="G2783" i="6"/>
  <c r="G2784" i="6"/>
  <c r="G2785" i="6"/>
  <c r="G2786" i="6"/>
  <c r="G2787" i="6"/>
  <c r="G2788" i="6"/>
  <c r="G2789" i="6"/>
  <c r="G2790" i="6"/>
  <c r="G2791" i="6"/>
  <c r="G2792" i="6"/>
  <c r="G2793" i="6"/>
  <c r="G2794" i="6"/>
  <c r="G2795" i="6"/>
  <c r="G2796" i="6"/>
  <c r="G2797" i="6"/>
  <c r="G2798" i="6"/>
  <c r="G2799" i="6"/>
  <c r="G2800" i="6"/>
  <c r="G2801" i="6"/>
  <c r="G2802" i="6"/>
  <c r="G2803" i="6"/>
  <c r="G2804" i="6"/>
  <c r="G2805" i="6"/>
  <c r="G2806" i="6"/>
  <c r="G2807" i="6"/>
  <c r="G2808" i="6"/>
  <c r="G2809" i="6"/>
  <c r="G2810" i="6"/>
  <c r="G2811" i="6"/>
  <c r="G2812" i="6"/>
  <c r="G2813" i="6"/>
  <c r="G2814" i="6"/>
  <c r="G2815" i="6"/>
  <c r="G2816" i="6"/>
  <c r="G2817" i="6"/>
  <c r="G2818" i="6"/>
  <c r="G2819" i="6"/>
  <c r="G2820" i="6"/>
  <c r="G2821" i="6"/>
  <c r="G2822" i="6"/>
  <c r="G2823" i="6"/>
  <c r="G2824" i="6"/>
  <c r="G2825" i="6"/>
  <c r="G2826" i="6"/>
  <c r="G2827" i="6"/>
  <c r="G2828" i="6"/>
  <c r="G2829" i="6"/>
  <c r="G2830" i="6"/>
  <c r="G2831" i="6"/>
  <c r="G2832" i="6"/>
  <c r="G2833" i="6"/>
  <c r="G2834" i="6"/>
  <c r="G2835" i="6"/>
  <c r="G2836" i="6"/>
  <c r="G2837" i="6"/>
  <c r="G2838" i="6"/>
  <c r="G2839" i="6"/>
  <c r="G2840" i="6"/>
  <c r="G2841" i="6"/>
  <c r="G2842" i="6"/>
  <c r="G2843" i="6"/>
  <c r="G2844" i="6"/>
  <c r="G2845" i="6"/>
  <c r="G2846" i="6"/>
  <c r="G2847" i="6"/>
  <c r="G2848" i="6"/>
  <c r="G2849" i="6"/>
  <c r="G2850" i="6"/>
  <c r="G2851" i="6"/>
  <c r="G2852" i="6"/>
  <c r="G2853" i="6"/>
  <c r="G2854" i="6"/>
  <c r="E163" i="1" s="1"/>
  <c r="G2855" i="6"/>
  <c r="G2856" i="6"/>
  <c r="G2857" i="6"/>
  <c r="G2858" i="6"/>
  <c r="G2859" i="6"/>
  <c r="G2860" i="6"/>
  <c r="G2861" i="6"/>
  <c r="G2862" i="6"/>
  <c r="G2863" i="6"/>
  <c r="G2864" i="6"/>
  <c r="G2865" i="6"/>
  <c r="G2866" i="6"/>
  <c r="G2867" i="6"/>
  <c r="G2868" i="6"/>
  <c r="G2869" i="6"/>
  <c r="G2870" i="6"/>
  <c r="G2871" i="6"/>
  <c r="G2872" i="6"/>
  <c r="G2873" i="6"/>
  <c r="G2874" i="6"/>
  <c r="G2875" i="6"/>
  <c r="G2876" i="6"/>
  <c r="G2877" i="6"/>
  <c r="G2878" i="6"/>
  <c r="G2879" i="6"/>
  <c r="G2880" i="6"/>
  <c r="G2881" i="6"/>
  <c r="G2882" i="6"/>
  <c r="G2883" i="6"/>
  <c r="G2884" i="6"/>
  <c r="G2885" i="6"/>
  <c r="G2886" i="6"/>
  <c r="G2887" i="6"/>
  <c r="G2888" i="6"/>
  <c r="G2889" i="6"/>
  <c r="G2890" i="6"/>
  <c r="G2891" i="6"/>
  <c r="G2892" i="6"/>
  <c r="G2893" i="6"/>
  <c r="G2894" i="6"/>
  <c r="G2895" i="6"/>
  <c r="G2896" i="6"/>
  <c r="G2897" i="6"/>
  <c r="G2898" i="6"/>
  <c r="G2899" i="6"/>
  <c r="G2900" i="6"/>
  <c r="G2901" i="6"/>
  <c r="G2902" i="6"/>
  <c r="G2903" i="6"/>
  <c r="E166" i="1" s="1"/>
  <c r="G2904" i="6"/>
  <c r="G2905" i="6"/>
  <c r="G2906" i="6"/>
  <c r="G2907" i="6"/>
  <c r="G2908" i="6"/>
  <c r="G2909" i="6"/>
  <c r="G2910" i="6"/>
  <c r="G2911" i="6"/>
  <c r="G2912" i="6"/>
  <c r="G2913" i="6"/>
  <c r="G2914" i="6"/>
  <c r="G2915" i="6"/>
  <c r="G2916" i="6"/>
  <c r="G2917" i="6"/>
  <c r="G2918" i="6"/>
  <c r="G2919" i="6"/>
  <c r="G2920" i="6"/>
  <c r="G2921" i="6"/>
  <c r="G2922" i="6"/>
  <c r="E167" i="1" s="1"/>
  <c r="G2923" i="6"/>
  <c r="G2924" i="6"/>
  <c r="G2925" i="6"/>
  <c r="G2926" i="6"/>
  <c r="G2927" i="6"/>
  <c r="G2928" i="6"/>
  <c r="G2929" i="6"/>
  <c r="G2930" i="6"/>
  <c r="G2931" i="6"/>
  <c r="G2932" i="6"/>
  <c r="G2933" i="6"/>
  <c r="G2934" i="6"/>
  <c r="G2935" i="6"/>
  <c r="G2936" i="6"/>
  <c r="G2937" i="6"/>
  <c r="G2938" i="6"/>
  <c r="G2939" i="6"/>
  <c r="G2940" i="6"/>
  <c r="G2941" i="6"/>
  <c r="G2942" i="6"/>
  <c r="G2943" i="6"/>
  <c r="G2944" i="6"/>
  <c r="G2945" i="6"/>
  <c r="G2946" i="6"/>
  <c r="G2947" i="6"/>
  <c r="G2948" i="6"/>
  <c r="G2949" i="6"/>
  <c r="G2950" i="6"/>
  <c r="G2951" i="6"/>
  <c r="G2952" i="6"/>
  <c r="G2953" i="6"/>
  <c r="G2954" i="6"/>
  <c r="G2955" i="6"/>
  <c r="G2956" i="6"/>
  <c r="G2957" i="6"/>
  <c r="G2958" i="6"/>
  <c r="G2959" i="6"/>
  <c r="G2960" i="6"/>
  <c r="G2961" i="6"/>
  <c r="G2962" i="6"/>
  <c r="G2963" i="6"/>
  <c r="G2964" i="6"/>
  <c r="G2965" i="6"/>
  <c r="G2966" i="6"/>
  <c r="G2967" i="6"/>
  <c r="G2968" i="6"/>
  <c r="G2969" i="6"/>
  <c r="G2970" i="6"/>
  <c r="G2971" i="6"/>
  <c r="G2972" i="6"/>
  <c r="G2973" i="6"/>
  <c r="G2974" i="6"/>
  <c r="G2975" i="6"/>
  <c r="G2976" i="6"/>
  <c r="G2977" i="6"/>
  <c r="G2978" i="6"/>
  <c r="G2979" i="6"/>
  <c r="G2980" i="6"/>
  <c r="G2981" i="6"/>
  <c r="G2982" i="6"/>
  <c r="G2983" i="6"/>
  <c r="G2984" i="6"/>
  <c r="G2985" i="6"/>
  <c r="G2986" i="6"/>
  <c r="G2987" i="6"/>
  <c r="G2988" i="6"/>
  <c r="G2989" i="6"/>
  <c r="G2990" i="6"/>
  <c r="G2991" i="6"/>
  <c r="G2992" i="6"/>
  <c r="G2993" i="6"/>
  <c r="G2994" i="6"/>
  <c r="G2995" i="6"/>
  <c r="G2996" i="6"/>
  <c r="G2997" i="6"/>
  <c r="G2998" i="6"/>
  <c r="G2999" i="6"/>
  <c r="G3000" i="6"/>
  <c r="G3001" i="6"/>
  <c r="G3002" i="6"/>
  <c r="G3003" i="6"/>
  <c r="G3004" i="6"/>
  <c r="G3005" i="6"/>
  <c r="G3006" i="6"/>
  <c r="G3007" i="6"/>
  <c r="G3008" i="6"/>
  <c r="G3009" i="6"/>
  <c r="G3010" i="6"/>
  <c r="G3011" i="6"/>
  <c r="G3012" i="6"/>
  <c r="G3013" i="6"/>
  <c r="G3014" i="6"/>
  <c r="G3015" i="6"/>
  <c r="G3016" i="6"/>
  <c r="G3017" i="6"/>
  <c r="G3018" i="6"/>
  <c r="G3019" i="6"/>
  <c r="G3020" i="6"/>
  <c r="G3021" i="6"/>
  <c r="G3022" i="6"/>
  <c r="G3023" i="6"/>
  <c r="G3024" i="6"/>
  <c r="G3025" i="6"/>
  <c r="G3026" i="6"/>
  <c r="G3027" i="6"/>
  <c r="G3028" i="6"/>
  <c r="G3029" i="6"/>
  <c r="G3030" i="6"/>
  <c r="G3031" i="6"/>
  <c r="G3032" i="6"/>
  <c r="G3033" i="6"/>
  <c r="G3034" i="6"/>
  <c r="G3035" i="6"/>
  <c r="G3036" i="6"/>
  <c r="G3037" i="6"/>
  <c r="G3038" i="6"/>
  <c r="G3039" i="6"/>
  <c r="G3040" i="6"/>
  <c r="G3041" i="6"/>
  <c r="G3042" i="6"/>
  <c r="G3043" i="6"/>
  <c r="G3044" i="6"/>
  <c r="G3045" i="6"/>
  <c r="G3046" i="6"/>
  <c r="G3047" i="6"/>
  <c r="G3048" i="6"/>
  <c r="G3049" i="6"/>
  <c r="G3050" i="6"/>
  <c r="G3051" i="6"/>
  <c r="G3052" i="6"/>
  <c r="G3053" i="6"/>
  <c r="G3054" i="6"/>
  <c r="G3055" i="6"/>
  <c r="G3056" i="6"/>
  <c r="G3057" i="6"/>
  <c r="G3058" i="6"/>
  <c r="G3059" i="6"/>
  <c r="G3060" i="6"/>
  <c r="G3061" i="6"/>
  <c r="G3062" i="6"/>
  <c r="G3063" i="6"/>
  <c r="G3064" i="6"/>
  <c r="G3065" i="6"/>
  <c r="G3066" i="6"/>
  <c r="G3067" i="6"/>
  <c r="G3068" i="6"/>
  <c r="G3069" i="6"/>
  <c r="G3070" i="6"/>
  <c r="G3071" i="6"/>
  <c r="G3072" i="6"/>
  <c r="G3073" i="6"/>
  <c r="G3074" i="6"/>
  <c r="G3075" i="6"/>
  <c r="G3076" i="6"/>
  <c r="G3077" i="6"/>
  <c r="G3078" i="6"/>
  <c r="G3079" i="6"/>
  <c r="G3080" i="6"/>
  <c r="G3081" i="6"/>
  <c r="G3082" i="6"/>
  <c r="G3083" i="6"/>
  <c r="G3084" i="6"/>
  <c r="G3085" i="6"/>
  <c r="G3086" i="6"/>
  <c r="G3087" i="6"/>
  <c r="G3088" i="6"/>
  <c r="G3089" i="6"/>
  <c r="G3090" i="6"/>
  <c r="G3091" i="6"/>
  <c r="G3092" i="6"/>
  <c r="G3093" i="6"/>
  <c r="G3094" i="6"/>
  <c r="G3095" i="6"/>
  <c r="G3096" i="6"/>
  <c r="G3097" i="6"/>
  <c r="G3098" i="6"/>
  <c r="G3099" i="6"/>
  <c r="G3100" i="6"/>
  <c r="G3101" i="6"/>
  <c r="G3102" i="6"/>
  <c r="G3103" i="6"/>
  <c r="G3104" i="6"/>
  <c r="G3105" i="6"/>
  <c r="G3106" i="6"/>
  <c r="G3107" i="6"/>
  <c r="G3108" i="6"/>
  <c r="G3109" i="6"/>
  <c r="G3110" i="6"/>
  <c r="G3111" i="6"/>
  <c r="G3112" i="6"/>
  <c r="G3113" i="6"/>
  <c r="G3114" i="6"/>
  <c r="G3115" i="6"/>
  <c r="G3116" i="6"/>
  <c r="G3117" i="6"/>
  <c r="G3118" i="6"/>
  <c r="G3119" i="6"/>
  <c r="G3120" i="6"/>
  <c r="G3121" i="6"/>
  <c r="G3122" i="6"/>
  <c r="G3123" i="6"/>
  <c r="G3124" i="6"/>
  <c r="G3125" i="6"/>
  <c r="G3126" i="6"/>
  <c r="G3127" i="6"/>
  <c r="G3128" i="6"/>
  <c r="G3129" i="6"/>
  <c r="G3130" i="6"/>
  <c r="G3131" i="6"/>
  <c r="G3132" i="6"/>
  <c r="G3133" i="6"/>
  <c r="G3134" i="6"/>
  <c r="G3135" i="6"/>
  <c r="G3136" i="6"/>
  <c r="G3137" i="6"/>
  <c r="G3138" i="6"/>
  <c r="G3139" i="6"/>
  <c r="G3140" i="6"/>
  <c r="G3141" i="6"/>
  <c r="G3142" i="6"/>
  <c r="G3143" i="6"/>
  <c r="G3144" i="6"/>
  <c r="G3145" i="6"/>
  <c r="G3146" i="6"/>
  <c r="G3147" i="6"/>
  <c r="G3148" i="6"/>
  <c r="G3149" i="6"/>
  <c r="G3150" i="6"/>
  <c r="G3151" i="6"/>
  <c r="G3152" i="6"/>
  <c r="G3153" i="6"/>
  <c r="G3154" i="6"/>
  <c r="G3155" i="6"/>
  <c r="G3156" i="6"/>
  <c r="G3157" i="6"/>
  <c r="G3158" i="6"/>
  <c r="G3159" i="6"/>
  <c r="G3160" i="6"/>
  <c r="G3161" i="6"/>
  <c r="G3162" i="6"/>
  <c r="G3163" i="6"/>
  <c r="G3164" i="6"/>
  <c r="G3165" i="6"/>
  <c r="G3166" i="6"/>
  <c r="G3167" i="6"/>
  <c r="G3168" i="6"/>
  <c r="G3169" i="6"/>
  <c r="G3170" i="6"/>
  <c r="G3171" i="6"/>
  <c r="G3172" i="6"/>
  <c r="G3173" i="6"/>
  <c r="G3174" i="6"/>
  <c r="G3175" i="6"/>
  <c r="G3176" i="6"/>
  <c r="G3177" i="6"/>
  <c r="G3178" i="6"/>
  <c r="G3179" i="6"/>
  <c r="G3180" i="6"/>
  <c r="G3181" i="6"/>
  <c r="G3182" i="6"/>
  <c r="G3183" i="6"/>
  <c r="G3184" i="6"/>
  <c r="G3185" i="6"/>
  <c r="G3186" i="6"/>
  <c r="G3187" i="6"/>
  <c r="G3188" i="6"/>
  <c r="G3189" i="6"/>
  <c r="G3190" i="6"/>
  <c r="G3191" i="6"/>
  <c r="G3192" i="6"/>
  <c r="G3193" i="6"/>
  <c r="G3194" i="6"/>
  <c r="G3195" i="6"/>
  <c r="G3196" i="6"/>
  <c r="G3197" i="6"/>
  <c r="G3198" i="6"/>
  <c r="G3199" i="6"/>
  <c r="G3200" i="6"/>
  <c r="G3201" i="6"/>
  <c r="G3202" i="6"/>
  <c r="G3203" i="6"/>
  <c r="G3204" i="6"/>
  <c r="G3205" i="6"/>
  <c r="G3206" i="6"/>
  <c r="G3207" i="6"/>
  <c r="G3208" i="6"/>
  <c r="G3209" i="6"/>
  <c r="G3210" i="6"/>
  <c r="G3211" i="6"/>
  <c r="G3212" i="6"/>
  <c r="G3213" i="6"/>
  <c r="G3214" i="6"/>
  <c r="G3215" i="6"/>
  <c r="G3216" i="6"/>
  <c r="G3217" i="6"/>
  <c r="G3218" i="6"/>
  <c r="G3219" i="6"/>
  <c r="G3220" i="6"/>
  <c r="G3221" i="6"/>
  <c r="G3222" i="6"/>
  <c r="G3223" i="6"/>
  <c r="G3224" i="6"/>
  <c r="G3225" i="6"/>
  <c r="G3226" i="6"/>
  <c r="G3227" i="6"/>
  <c r="G3228" i="6"/>
  <c r="G3229" i="6"/>
  <c r="G3230" i="6"/>
  <c r="G3231" i="6"/>
  <c r="G3232" i="6"/>
  <c r="G3233" i="6"/>
  <c r="G3234" i="6"/>
  <c r="G3235" i="6"/>
  <c r="G3236" i="6"/>
  <c r="G3237" i="6"/>
  <c r="G3238" i="6"/>
  <c r="G3239" i="6"/>
  <c r="G3240" i="6"/>
  <c r="G3241" i="6"/>
  <c r="G3242" i="6"/>
  <c r="G3243" i="6"/>
  <c r="G3244" i="6"/>
  <c r="G3245" i="6"/>
  <c r="G3246" i="6"/>
  <c r="G3247" i="6"/>
  <c r="G3248" i="6"/>
  <c r="G3249" i="6"/>
  <c r="G3250" i="6"/>
  <c r="G3251" i="6"/>
  <c r="G3252" i="6"/>
  <c r="G3253" i="6"/>
  <c r="G3254" i="6"/>
  <c r="G3255" i="6"/>
  <c r="G3256" i="6"/>
  <c r="G3257" i="6"/>
  <c r="G3258" i="6"/>
  <c r="G3259" i="6"/>
  <c r="G3260" i="6"/>
  <c r="G3261" i="6"/>
  <c r="G3262" i="6"/>
  <c r="G3263" i="6"/>
  <c r="G3264" i="6"/>
  <c r="G3265" i="6"/>
  <c r="G3266" i="6"/>
  <c r="G3267" i="6"/>
  <c r="G3268" i="6"/>
  <c r="G3269" i="6"/>
  <c r="G3270" i="6"/>
  <c r="G3271" i="6"/>
  <c r="G3272" i="6"/>
  <c r="G3273" i="6"/>
  <c r="G3274" i="6"/>
  <c r="G3275" i="6"/>
  <c r="G3276" i="6"/>
  <c r="G3277" i="6"/>
  <c r="G3278" i="6"/>
  <c r="G3279" i="6"/>
  <c r="G3280" i="6"/>
  <c r="G3281" i="6"/>
  <c r="G3282" i="6"/>
  <c r="G3283" i="6"/>
  <c r="G3284" i="6"/>
  <c r="G3285" i="6"/>
  <c r="G3286" i="6"/>
  <c r="G3287" i="6"/>
  <c r="G3288" i="6"/>
  <c r="G3289" i="6"/>
  <c r="G3290" i="6"/>
  <c r="G3291" i="6"/>
  <c r="G3292" i="6"/>
  <c r="G3293" i="6"/>
  <c r="G3294" i="6"/>
  <c r="G3295" i="6"/>
  <c r="G3296" i="6"/>
  <c r="G3297" i="6"/>
  <c r="G3298" i="6"/>
  <c r="G3299" i="6"/>
  <c r="G3300" i="6"/>
  <c r="G3301" i="6"/>
  <c r="G3302" i="6"/>
  <c r="G3303" i="6"/>
  <c r="G3304" i="6"/>
  <c r="G3305" i="6"/>
  <c r="G3306" i="6"/>
  <c r="G3307" i="6"/>
  <c r="G3308" i="6"/>
  <c r="G3309" i="6"/>
  <c r="G3310" i="6"/>
  <c r="G3311" i="6"/>
  <c r="G3312" i="6"/>
  <c r="G3313" i="6"/>
  <c r="G3314" i="6"/>
  <c r="G3315" i="6"/>
  <c r="G3316" i="6"/>
  <c r="G3317" i="6"/>
  <c r="G3318" i="6"/>
  <c r="G3319" i="6"/>
  <c r="G3320" i="6"/>
  <c r="G3321" i="6"/>
  <c r="G3322" i="6"/>
  <c r="G3323" i="6"/>
  <c r="G3324" i="6"/>
  <c r="G3325" i="6"/>
  <c r="G3326" i="6"/>
  <c r="G3327" i="6"/>
  <c r="G3328" i="6"/>
  <c r="G3329" i="6"/>
  <c r="G3330" i="6"/>
  <c r="G3331" i="6"/>
  <c r="G3332" i="6"/>
  <c r="G3333" i="6"/>
  <c r="G3334" i="6"/>
  <c r="G3335" i="6"/>
  <c r="G3336" i="6"/>
  <c r="G3337" i="6"/>
  <c r="G3338" i="6"/>
  <c r="G3339" i="6"/>
  <c r="G3340" i="6"/>
  <c r="G3341" i="6"/>
  <c r="G3342" i="6"/>
  <c r="G3343" i="6"/>
  <c r="G3344" i="6"/>
  <c r="G3345" i="6"/>
  <c r="G3346" i="6"/>
  <c r="G3347" i="6"/>
  <c r="G3348" i="6"/>
  <c r="G3349" i="6"/>
  <c r="G3350" i="6"/>
  <c r="G3351" i="6"/>
  <c r="G3352" i="6"/>
  <c r="G3353" i="6"/>
  <c r="G3354" i="6"/>
  <c r="G3355" i="6"/>
  <c r="G3356" i="6"/>
  <c r="G3357" i="6"/>
  <c r="G3358" i="6"/>
  <c r="G3359" i="6"/>
  <c r="G3360" i="6"/>
  <c r="G3361" i="6"/>
  <c r="G3362" i="6"/>
  <c r="G3363" i="6"/>
  <c r="G3364" i="6"/>
  <c r="G3365" i="6"/>
  <c r="G3366" i="6"/>
  <c r="G3367" i="6"/>
  <c r="G3368" i="6"/>
  <c r="G3369" i="6"/>
  <c r="G3370" i="6"/>
  <c r="G3371" i="6"/>
  <c r="G3372" i="6"/>
  <c r="G3373" i="6"/>
  <c r="G3374" i="6"/>
  <c r="G3375" i="6"/>
  <c r="G3376" i="6"/>
  <c r="G3377" i="6"/>
  <c r="G3378" i="6"/>
  <c r="G3379" i="6"/>
  <c r="G3380" i="6"/>
  <c r="G3381" i="6"/>
  <c r="G3382" i="6"/>
  <c r="E112" i="1" s="1"/>
  <c r="G3383" i="6"/>
  <c r="G3384" i="6"/>
  <c r="G3385" i="6"/>
  <c r="G3386" i="6"/>
  <c r="G3387" i="6"/>
  <c r="G3388" i="6"/>
  <c r="G3389" i="6"/>
  <c r="G3390" i="6"/>
  <c r="G3391" i="6"/>
  <c r="G3392" i="6"/>
  <c r="G3393" i="6"/>
  <c r="G3394" i="6"/>
  <c r="G3395" i="6"/>
  <c r="G3396" i="6"/>
  <c r="G3397" i="6"/>
  <c r="G3398" i="6"/>
  <c r="G3399" i="6"/>
  <c r="G3400" i="6"/>
  <c r="G3401" i="6"/>
  <c r="G3402" i="6"/>
  <c r="G3403" i="6"/>
  <c r="G3404" i="6"/>
  <c r="G3405" i="6"/>
  <c r="G3406" i="6"/>
  <c r="G3407" i="6"/>
  <c r="G3408" i="6"/>
  <c r="G3409" i="6"/>
  <c r="G3410" i="6"/>
  <c r="G3411" i="6"/>
  <c r="G3412" i="6"/>
  <c r="G3413" i="6"/>
  <c r="G3414" i="6"/>
  <c r="G3415" i="6"/>
  <c r="G3416" i="6"/>
  <c r="G3417" i="6"/>
  <c r="G3418" i="6"/>
  <c r="G3419" i="6"/>
  <c r="G3420" i="6"/>
  <c r="G3421" i="6"/>
  <c r="G3422" i="6"/>
  <c r="G3423" i="6"/>
  <c r="G3424" i="6"/>
  <c r="G3425" i="6"/>
  <c r="G3426" i="6"/>
  <c r="G3427" i="6"/>
  <c r="G3428" i="6"/>
  <c r="G3429" i="6"/>
  <c r="G3430" i="6"/>
  <c r="G3431" i="6"/>
  <c r="G3432" i="6"/>
  <c r="G3433" i="6"/>
  <c r="G3434" i="6"/>
  <c r="G3435" i="6"/>
  <c r="G3436" i="6"/>
  <c r="G3437" i="6"/>
  <c r="G3438" i="6"/>
  <c r="G3439" i="6"/>
  <c r="G3440" i="6"/>
  <c r="G3441" i="6"/>
  <c r="G3442" i="6"/>
  <c r="G3443" i="6"/>
  <c r="G3444" i="6"/>
  <c r="G3445" i="6"/>
  <c r="G3446" i="6"/>
  <c r="G3447" i="6"/>
  <c r="G3448" i="6"/>
  <c r="G3449" i="6"/>
  <c r="G3450" i="6"/>
  <c r="G3451" i="6"/>
  <c r="G3452" i="6"/>
  <c r="G3453" i="6"/>
  <c r="G3454" i="6"/>
  <c r="G3455" i="6"/>
  <c r="G3456" i="6"/>
  <c r="G3457" i="6"/>
  <c r="G3458" i="6"/>
  <c r="G3459" i="6"/>
  <c r="G3460" i="6"/>
  <c r="G3461" i="6"/>
  <c r="G3462" i="6"/>
  <c r="G3463" i="6"/>
  <c r="G3464" i="6"/>
  <c r="G3465" i="6"/>
  <c r="G3466" i="6"/>
  <c r="G3467" i="6"/>
  <c r="G3468" i="6"/>
  <c r="G3469" i="6"/>
  <c r="G3470" i="6"/>
  <c r="G3471" i="6"/>
  <c r="G3472" i="6"/>
  <c r="G3473" i="6"/>
  <c r="G3474" i="6"/>
  <c r="G3475" i="6"/>
  <c r="G3476" i="6"/>
  <c r="G3477" i="6"/>
  <c r="G3478" i="6"/>
  <c r="G3479" i="6"/>
  <c r="G3480" i="6"/>
  <c r="G3481" i="6"/>
  <c r="G3482" i="6"/>
  <c r="G3483" i="6"/>
  <c r="G3484" i="6"/>
  <c r="G3485" i="6"/>
  <c r="G3486" i="6"/>
  <c r="G3487" i="6"/>
  <c r="G3488" i="6"/>
  <c r="G3489" i="6"/>
  <c r="G3490" i="6"/>
  <c r="G3491" i="6"/>
  <c r="G3492" i="6"/>
  <c r="G3493" i="6"/>
  <c r="G3494" i="6"/>
  <c r="G3495" i="6"/>
  <c r="G3496" i="6"/>
  <c r="G3497" i="6"/>
  <c r="G3498" i="6"/>
  <c r="G3499" i="6"/>
  <c r="G3500" i="6"/>
  <c r="G3501" i="6"/>
  <c r="G3502" i="6"/>
  <c r="G3503" i="6"/>
  <c r="G3504" i="6"/>
  <c r="G3505" i="6"/>
  <c r="G3506" i="6"/>
  <c r="G3507" i="6"/>
  <c r="G3508" i="6"/>
  <c r="G3509" i="6"/>
  <c r="G3510" i="6"/>
  <c r="G3511" i="6"/>
  <c r="G3512" i="6"/>
  <c r="G3513" i="6"/>
  <c r="G3514" i="6"/>
  <c r="G3515" i="6"/>
  <c r="G3516" i="6"/>
  <c r="G3517" i="6"/>
  <c r="G3518" i="6"/>
  <c r="G3519" i="6"/>
  <c r="G3520" i="6"/>
  <c r="G3521" i="6"/>
  <c r="G3522" i="6"/>
  <c r="G3523" i="6"/>
  <c r="G3524" i="6"/>
  <c r="G3525" i="6"/>
  <c r="G3526" i="6"/>
  <c r="G3527" i="6"/>
  <c r="G3528" i="6"/>
  <c r="G3529" i="6"/>
  <c r="G3530" i="6"/>
  <c r="G3531" i="6"/>
  <c r="G3532" i="6"/>
  <c r="G3533" i="6"/>
  <c r="G3534" i="6"/>
  <c r="G3535" i="6"/>
  <c r="G3536" i="6"/>
  <c r="G3537" i="6"/>
  <c r="G3538" i="6"/>
  <c r="G3539" i="6"/>
  <c r="G3540" i="6"/>
  <c r="G3541" i="6"/>
  <c r="G3542" i="6"/>
  <c r="G3543" i="6"/>
  <c r="G3544" i="6"/>
  <c r="G3545" i="6"/>
  <c r="G3546" i="6"/>
  <c r="G3547" i="6"/>
  <c r="G3548" i="6"/>
  <c r="G3549" i="6"/>
  <c r="G3550" i="6"/>
  <c r="G3551" i="6"/>
  <c r="G3552" i="6"/>
  <c r="G3553" i="6"/>
  <c r="G3554" i="6"/>
  <c r="G3555" i="6"/>
  <c r="G3556" i="6"/>
  <c r="G3557" i="6"/>
  <c r="G3558" i="6"/>
  <c r="G3559" i="6"/>
  <c r="G3560" i="6"/>
  <c r="G3561" i="6"/>
  <c r="G3562" i="6"/>
  <c r="G3563" i="6"/>
  <c r="G3564" i="6"/>
  <c r="G3565" i="6"/>
  <c r="G3566" i="6"/>
  <c r="G3567" i="6"/>
  <c r="G3568" i="6"/>
  <c r="G3569" i="6"/>
  <c r="G3570" i="6"/>
  <c r="G3571" i="6"/>
  <c r="G3572" i="6"/>
  <c r="G3573" i="6"/>
  <c r="G3574" i="6"/>
  <c r="G3575" i="6"/>
  <c r="G3576" i="6"/>
  <c r="G3577" i="6"/>
  <c r="G3578" i="6"/>
  <c r="G3579" i="6"/>
  <c r="G3580" i="6"/>
  <c r="G3581" i="6"/>
  <c r="G3582" i="6"/>
  <c r="G3583" i="6"/>
  <c r="G3584" i="6"/>
  <c r="G3585" i="6"/>
  <c r="G3586" i="6"/>
  <c r="G3587" i="6"/>
  <c r="G3588" i="6"/>
  <c r="G3589" i="6"/>
  <c r="G3590" i="6"/>
  <c r="G3591" i="6"/>
  <c r="G3592" i="6"/>
  <c r="G3593" i="6"/>
  <c r="G3594" i="6"/>
  <c r="G3595" i="6"/>
  <c r="G3596" i="6"/>
  <c r="G3597" i="6"/>
  <c r="G3598" i="6"/>
  <c r="G3599" i="6"/>
  <c r="G3600" i="6"/>
  <c r="G3601" i="6"/>
  <c r="G3602" i="6"/>
  <c r="G3603" i="6"/>
  <c r="G3604" i="6"/>
  <c r="G3605" i="6"/>
  <c r="G3606" i="6"/>
  <c r="G3607" i="6"/>
  <c r="G3608" i="6"/>
  <c r="G3609" i="6"/>
  <c r="G3610" i="6"/>
  <c r="G3611" i="6"/>
  <c r="G3612" i="6"/>
  <c r="G3613" i="6"/>
  <c r="G3614" i="6"/>
  <c r="G3615" i="6"/>
  <c r="G3616" i="6"/>
  <c r="G3617" i="6"/>
  <c r="G3618" i="6"/>
  <c r="G3619" i="6"/>
  <c r="G3620" i="6"/>
  <c r="G3621" i="6"/>
  <c r="G3622" i="6"/>
  <c r="G3623" i="6"/>
  <c r="G3624" i="6"/>
  <c r="G3625" i="6"/>
  <c r="G3626" i="6"/>
  <c r="G3627" i="6"/>
  <c r="G3628" i="6"/>
  <c r="G3629" i="6"/>
  <c r="G3630" i="6"/>
  <c r="G3631" i="6"/>
  <c r="G3632" i="6"/>
  <c r="G3633" i="6"/>
  <c r="G3634" i="6"/>
  <c r="G3635" i="6"/>
  <c r="G3636" i="6"/>
  <c r="G3637" i="6"/>
  <c r="G3638" i="6"/>
  <c r="G3639" i="6"/>
  <c r="G3640" i="6"/>
  <c r="G3641" i="6"/>
  <c r="G3642" i="6"/>
  <c r="G3643" i="6"/>
  <c r="G3644" i="6"/>
  <c r="G3645" i="6"/>
  <c r="G3646" i="6"/>
  <c r="G3647" i="6"/>
  <c r="G3648" i="6"/>
  <c r="G3649" i="6"/>
  <c r="G3650" i="6"/>
  <c r="G3651" i="6"/>
  <c r="G3652" i="6"/>
  <c r="G3653" i="6"/>
  <c r="G3654" i="6"/>
  <c r="G3655" i="6"/>
  <c r="G3656" i="6"/>
  <c r="G3657" i="6"/>
  <c r="G3658" i="6"/>
  <c r="G3659" i="6"/>
  <c r="G3660" i="6"/>
  <c r="G3661" i="6"/>
  <c r="G3662" i="6"/>
  <c r="G3663" i="6"/>
  <c r="G3664" i="6"/>
  <c r="G3665" i="6"/>
  <c r="G3666" i="6"/>
  <c r="G3667" i="6"/>
  <c r="G3668" i="6"/>
  <c r="G3669" i="6"/>
  <c r="G3670" i="6"/>
  <c r="G3671" i="6"/>
  <c r="G3672" i="6"/>
  <c r="G3673" i="6"/>
  <c r="G3674" i="6"/>
  <c r="G3675" i="6"/>
  <c r="G3676" i="6"/>
  <c r="G3677" i="6"/>
  <c r="G3678" i="6"/>
  <c r="G3679" i="6"/>
  <c r="G3680" i="6"/>
  <c r="G3681" i="6"/>
  <c r="G3682" i="6"/>
  <c r="G3683" i="6"/>
  <c r="G3684" i="6"/>
  <c r="G3685" i="6"/>
  <c r="G3686" i="6"/>
  <c r="G3687" i="6"/>
  <c r="G3688" i="6"/>
  <c r="G3689" i="6"/>
  <c r="G3690" i="6"/>
  <c r="G3691" i="6"/>
  <c r="G3692" i="6"/>
  <c r="G3693" i="6"/>
  <c r="G3694" i="6"/>
  <c r="G3695" i="6"/>
  <c r="G3696" i="6"/>
  <c r="G3697" i="6"/>
  <c r="G3698" i="6"/>
  <c r="G3699" i="6"/>
  <c r="G3700" i="6"/>
  <c r="G3701" i="6"/>
  <c r="G3702" i="6"/>
  <c r="G3703" i="6"/>
  <c r="G3704" i="6"/>
  <c r="G3705" i="6"/>
  <c r="G3706" i="6"/>
  <c r="G3707" i="6"/>
  <c r="G3708" i="6"/>
  <c r="G3709" i="6"/>
  <c r="G3710" i="6"/>
  <c r="G3711" i="6"/>
  <c r="G3712" i="6"/>
  <c r="G3713" i="6"/>
  <c r="G3714" i="6"/>
  <c r="G3715" i="6"/>
  <c r="G3716" i="6"/>
  <c r="G3717" i="6"/>
  <c r="G3718" i="6"/>
  <c r="G3719" i="6"/>
  <c r="G3720" i="6"/>
  <c r="G3721" i="6"/>
  <c r="G3722" i="6"/>
  <c r="G3723" i="6"/>
  <c r="G3724" i="6"/>
  <c r="G3725" i="6"/>
  <c r="G3726" i="6"/>
  <c r="G3727" i="6"/>
  <c r="G3728" i="6"/>
  <c r="G3729" i="6"/>
  <c r="G3730" i="6"/>
  <c r="G3731" i="6"/>
  <c r="G3732" i="6"/>
  <c r="G3733" i="6"/>
  <c r="G3734" i="6"/>
  <c r="G3735" i="6"/>
  <c r="G3736" i="6"/>
  <c r="G3737" i="6"/>
  <c r="G3738" i="6"/>
  <c r="G3739" i="6"/>
  <c r="G3740" i="6"/>
  <c r="G3741" i="6"/>
  <c r="G3742" i="6"/>
  <c r="G3743" i="6"/>
  <c r="G3744" i="6"/>
  <c r="G3745" i="6"/>
  <c r="G3746" i="6"/>
  <c r="G3747" i="6"/>
  <c r="G3748" i="6"/>
  <c r="G3749" i="6"/>
  <c r="G3750" i="6"/>
  <c r="G3751" i="6"/>
  <c r="G3752" i="6"/>
  <c r="G3753" i="6"/>
  <c r="G3754" i="6"/>
  <c r="G3755" i="6"/>
  <c r="G3756" i="6"/>
  <c r="G3757" i="6"/>
  <c r="G3758" i="6"/>
  <c r="G3759" i="6"/>
  <c r="G3760" i="6"/>
  <c r="G3761" i="6"/>
  <c r="G3762" i="6"/>
  <c r="G3763" i="6"/>
  <c r="G3764" i="6"/>
  <c r="G3765" i="6"/>
  <c r="G3766" i="6"/>
  <c r="G3767" i="6"/>
  <c r="G3768" i="6"/>
  <c r="G3769" i="6"/>
  <c r="G3770" i="6"/>
  <c r="G3771" i="6"/>
  <c r="G3772" i="6"/>
  <c r="G3773" i="6"/>
  <c r="G3774" i="6"/>
  <c r="G3775" i="6"/>
  <c r="G3776" i="6"/>
  <c r="G3777" i="6"/>
  <c r="G3778" i="6"/>
  <c r="G3779" i="6"/>
  <c r="G3780" i="6"/>
  <c r="G3781" i="6"/>
  <c r="G3782" i="6"/>
  <c r="G3783" i="6"/>
  <c r="G3784" i="6"/>
  <c r="G3785" i="6"/>
  <c r="G3786" i="6"/>
  <c r="G3787" i="6"/>
  <c r="G3788" i="6"/>
  <c r="G3789" i="6"/>
  <c r="G3790" i="6"/>
  <c r="G3791" i="6"/>
  <c r="G3792" i="6"/>
  <c r="G3793" i="6"/>
  <c r="G3794" i="6"/>
  <c r="G3795" i="6"/>
  <c r="G3796" i="6"/>
  <c r="G3797" i="6"/>
  <c r="G3798" i="6"/>
  <c r="G3799" i="6"/>
  <c r="G3800" i="6"/>
  <c r="G3801" i="6"/>
  <c r="G3802" i="6"/>
  <c r="G3803" i="6"/>
  <c r="G3804" i="6"/>
  <c r="G3805" i="6"/>
  <c r="G3806" i="6"/>
  <c r="G3807" i="6"/>
  <c r="G3808" i="6"/>
  <c r="G3809" i="6"/>
  <c r="G3810" i="6"/>
  <c r="G3811" i="6"/>
  <c r="G3812" i="6"/>
  <c r="G3813" i="6"/>
  <c r="G3814" i="6"/>
  <c r="G3815" i="6"/>
  <c r="G3816" i="6"/>
  <c r="G3817" i="6"/>
  <c r="G3818" i="6"/>
  <c r="G3819" i="6"/>
  <c r="G3820" i="6"/>
  <c r="G3821" i="6"/>
  <c r="G3822" i="6"/>
  <c r="G3823" i="6"/>
  <c r="G3824" i="6"/>
  <c r="G3825" i="6"/>
  <c r="G3826" i="6"/>
  <c r="G3827" i="6"/>
  <c r="G3828" i="6"/>
  <c r="G3829" i="6"/>
  <c r="G3830" i="6"/>
  <c r="G3831" i="6"/>
  <c r="G3832" i="6"/>
  <c r="G3833" i="6"/>
  <c r="G3834" i="6"/>
  <c r="G3835" i="6"/>
  <c r="G3836" i="6"/>
  <c r="G3837" i="6"/>
  <c r="G3838" i="6"/>
  <c r="G3839" i="6"/>
  <c r="G3840" i="6"/>
  <c r="G3841" i="6"/>
  <c r="G3842" i="6"/>
  <c r="G3843" i="6"/>
  <c r="G3844" i="6"/>
  <c r="G3845" i="6"/>
  <c r="G3846" i="6"/>
  <c r="G3847" i="6"/>
  <c r="G3848" i="6"/>
  <c r="G3849" i="6"/>
  <c r="G3850" i="6"/>
  <c r="G3851" i="6"/>
  <c r="G3852" i="6"/>
  <c r="G3853" i="6"/>
  <c r="G3854" i="6"/>
  <c r="G3855" i="6"/>
  <c r="G3856" i="6"/>
  <c r="G3857" i="6"/>
  <c r="G3858" i="6"/>
  <c r="G3859" i="6"/>
  <c r="G3860" i="6"/>
  <c r="G3861" i="6"/>
  <c r="G3862" i="6"/>
  <c r="G3863" i="6"/>
  <c r="G3864" i="6"/>
  <c r="G3865" i="6"/>
  <c r="G3866" i="6"/>
  <c r="G3867" i="6"/>
  <c r="G3868" i="6"/>
  <c r="G3869" i="6"/>
  <c r="G3870" i="6"/>
  <c r="G3871" i="6"/>
  <c r="G3872" i="6"/>
  <c r="G3873" i="6"/>
  <c r="G3874" i="6"/>
  <c r="G3875" i="6"/>
  <c r="G3876" i="6"/>
  <c r="G3877" i="6"/>
  <c r="G3878" i="6"/>
  <c r="G3879" i="6"/>
  <c r="G3880" i="6"/>
  <c r="G3881" i="6"/>
  <c r="G3882" i="6"/>
  <c r="G3883" i="6"/>
  <c r="G3884" i="6"/>
  <c r="G3885" i="6"/>
  <c r="G3886" i="6"/>
  <c r="G3887" i="6"/>
  <c r="G3888" i="6"/>
  <c r="G3889" i="6"/>
  <c r="G3890" i="6"/>
  <c r="G3891" i="6"/>
  <c r="G3892" i="6"/>
  <c r="G3893" i="6"/>
  <c r="G3894" i="6"/>
  <c r="G3895" i="6"/>
  <c r="G3896" i="6"/>
  <c r="G3897" i="6"/>
  <c r="G3898" i="6"/>
  <c r="G3899" i="6"/>
  <c r="G3900" i="6"/>
  <c r="G3901" i="6"/>
  <c r="G3902" i="6"/>
  <c r="G3903" i="6"/>
  <c r="G3904" i="6"/>
  <c r="G3905" i="6"/>
  <c r="G3906" i="6"/>
  <c r="G3907" i="6"/>
  <c r="G3908" i="6"/>
  <c r="G3909" i="6"/>
  <c r="G3910" i="6"/>
  <c r="G3911" i="6"/>
  <c r="G3912" i="6"/>
  <c r="G3913" i="6"/>
  <c r="G3914" i="6"/>
  <c r="G3915" i="6"/>
  <c r="G3916" i="6"/>
  <c r="G3917" i="6"/>
  <c r="G3918" i="6"/>
  <c r="G3919" i="6"/>
  <c r="G3920" i="6"/>
  <c r="G3921" i="6"/>
  <c r="G3922" i="6"/>
  <c r="G3923" i="6"/>
  <c r="G3924" i="6"/>
  <c r="G3925" i="6"/>
  <c r="G3926" i="6"/>
  <c r="G3927" i="6"/>
  <c r="G3928" i="6"/>
  <c r="G3929" i="6"/>
  <c r="G3930" i="6"/>
  <c r="G3931" i="6"/>
  <c r="G3932" i="6"/>
  <c r="G3933" i="6"/>
  <c r="G3934" i="6"/>
  <c r="G3935" i="6"/>
  <c r="G3936" i="6"/>
  <c r="G3937" i="6"/>
  <c r="G3938" i="6"/>
  <c r="G3939" i="6"/>
  <c r="G3940" i="6"/>
  <c r="G3941" i="6"/>
  <c r="G3942" i="6"/>
  <c r="G3943" i="6"/>
  <c r="G3944" i="6"/>
  <c r="G3945" i="6"/>
  <c r="G3946" i="6"/>
  <c r="G3947" i="6"/>
  <c r="G3948" i="6"/>
  <c r="G3949" i="6"/>
  <c r="G3950" i="6"/>
  <c r="G3951" i="6"/>
  <c r="G3952" i="6"/>
  <c r="G3953" i="6"/>
  <c r="G3954" i="6"/>
  <c r="G3955" i="6"/>
  <c r="G3956" i="6"/>
  <c r="G3957" i="6"/>
  <c r="G3958" i="6"/>
  <c r="G3959" i="6"/>
  <c r="G3960" i="6"/>
  <c r="G3961" i="6"/>
  <c r="G3962" i="6"/>
  <c r="G3963" i="6"/>
  <c r="G3964" i="6"/>
  <c r="G3965" i="6"/>
  <c r="G3966" i="6"/>
  <c r="G3967" i="6"/>
  <c r="G3968" i="6"/>
  <c r="G3969" i="6"/>
  <c r="G3970" i="6"/>
  <c r="G3971" i="6"/>
  <c r="G3972" i="6"/>
  <c r="G3973" i="6"/>
  <c r="G3974" i="6"/>
  <c r="G3975" i="6"/>
  <c r="G3976" i="6"/>
  <c r="G3977" i="6"/>
  <c r="G3978" i="6"/>
  <c r="G3979" i="6"/>
  <c r="G3980" i="6"/>
  <c r="G3981" i="6"/>
  <c r="G3982" i="6"/>
  <c r="G3983" i="6"/>
  <c r="G3984" i="6"/>
  <c r="G3985" i="6"/>
  <c r="G3986" i="6"/>
  <c r="G3987" i="6"/>
  <c r="G3988" i="6"/>
  <c r="G3989" i="6"/>
  <c r="G3990" i="6"/>
  <c r="G3991" i="6"/>
  <c r="G3992" i="6"/>
  <c r="G3993" i="6"/>
  <c r="G3994" i="6"/>
  <c r="G3995" i="6"/>
  <c r="G3996" i="6"/>
  <c r="G3997" i="6"/>
  <c r="G3998" i="6"/>
  <c r="G3999" i="6"/>
  <c r="G4000" i="6"/>
  <c r="G4001" i="6"/>
  <c r="G4002" i="6"/>
  <c r="G4003" i="6"/>
  <c r="G4004" i="6"/>
  <c r="G4005" i="6"/>
  <c r="G4006" i="6"/>
  <c r="G4007" i="6"/>
  <c r="G4008" i="6"/>
  <c r="G4009" i="6"/>
  <c r="G4010" i="6"/>
  <c r="G4011" i="6"/>
  <c r="G4012" i="6"/>
  <c r="G4013" i="6"/>
  <c r="G4014" i="6"/>
  <c r="G4015" i="6"/>
  <c r="G4016" i="6"/>
  <c r="G4017" i="6"/>
  <c r="G4018" i="6"/>
  <c r="G4019" i="6"/>
  <c r="G4020" i="6"/>
  <c r="G4021" i="6"/>
  <c r="G4022" i="6"/>
  <c r="G4023" i="6"/>
  <c r="G4024" i="6"/>
  <c r="G4025" i="6"/>
  <c r="G4026" i="6"/>
  <c r="G4027" i="6"/>
  <c r="G4028" i="6"/>
  <c r="G4029" i="6"/>
  <c r="G4030" i="6"/>
  <c r="G4031" i="6"/>
  <c r="G4032" i="6"/>
  <c r="G4033" i="6"/>
  <c r="G4034" i="6"/>
  <c r="G4035" i="6"/>
  <c r="G4036" i="6"/>
  <c r="G4037" i="6"/>
  <c r="G4038" i="6"/>
  <c r="G4039" i="6"/>
  <c r="G4040" i="6"/>
  <c r="G4041" i="6"/>
  <c r="G4042" i="6"/>
  <c r="G4043" i="6"/>
  <c r="G4044" i="6"/>
  <c r="G4045" i="6"/>
  <c r="G4046" i="6"/>
  <c r="G4047" i="6"/>
  <c r="G4048" i="6"/>
  <c r="G4049" i="6"/>
  <c r="G4050" i="6"/>
  <c r="G4051" i="6"/>
  <c r="G4052" i="6"/>
  <c r="G4053" i="6"/>
  <c r="G4054" i="6"/>
  <c r="G4055" i="6"/>
  <c r="G4056" i="6"/>
  <c r="G4057" i="6"/>
  <c r="G4058" i="6"/>
  <c r="G4059" i="6"/>
  <c r="G4060" i="6"/>
  <c r="G4061" i="6"/>
  <c r="G4062" i="6"/>
  <c r="G4063" i="6"/>
  <c r="G4064" i="6"/>
  <c r="G4065" i="6"/>
  <c r="G4066" i="6"/>
  <c r="G4067" i="6"/>
  <c r="G4068" i="6"/>
  <c r="G4069" i="6"/>
  <c r="G4070" i="6"/>
  <c r="G4071" i="6"/>
  <c r="G4072" i="6"/>
  <c r="G4073" i="6"/>
  <c r="G4074" i="6"/>
  <c r="G4075" i="6"/>
  <c r="G4076" i="6"/>
  <c r="G4077" i="6"/>
  <c r="G4078" i="6"/>
  <c r="G4079" i="6"/>
  <c r="G4080" i="6"/>
  <c r="G4081" i="6"/>
  <c r="G4082" i="6"/>
  <c r="G4083" i="6"/>
  <c r="G4084" i="6"/>
  <c r="G4085" i="6"/>
  <c r="G4086" i="6"/>
  <c r="G4087" i="6"/>
  <c r="G4088" i="6"/>
  <c r="G4089" i="6"/>
  <c r="G4090" i="6"/>
  <c r="G4091" i="6"/>
  <c r="G4092" i="6"/>
  <c r="G4093" i="6"/>
  <c r="G4094" i="6"/>
  <c r="G4095" i="6"/>
  <c r="G4096" i="6"/>
  <c r="G4097" i="6"/>
  <c r="G4098" i="6"/>
  <c r="G4099" i="6"/>
  <c r="G4100" i="6"/>
  <c r="G4101" i="6"/>
  <c r="G4102" i="6"/>
  <c r="G4103" i="6"/>
  <c r="G4104" i="6"/>
  <c r="G4105" i="6"/>
  <c r="G4106" i="6"/>
  <c r="G4107" i="6"/>
  <c r="G4108" i="6"/>
  <c r="G4109" i="6"/>
  <c r="G4110" i="6"/>
  <c r="G4111" i="6"/>
  <c r="G4112" i="6"/>
  <c r="G4113" i="6"/>
  <c r="G4114" i="6"/>
  <c r="G4115" i="6"/>
  <c r="G4116" i="6"/>
  <c r="G4117" i="6"/>
  <c r="G4118" i="6"/>
  <c r="G4119" i="6"/>
  <c r="G4120" i="6"/>
  <c r="G4121" i="6"/>
  <c r="G4122" i="6"/>
  <c r="G4123" i="6"/>
  <c r="G4124" i="6"/>
  <c r="G4125" i="6"/>
  <c r="G4126" i="6"/>
  <c r="G4127" i="6"/>
  <c r="G4128" i="6"/>
  <c r="G4129" i="6"/>
  <c r="G4130" i="6"/>
  <c r="G4131" i="6"/>
  <c r="G4132" i="6"/>
  <c r="G4133" i="6"/>
  <c r="G4134" i="6"/>
  <c r="G4135" i="6"/>
  <c r="G4136" i="6"/>
  <c r="G4137" i="6"/>
  <c r="G4138" i="6"/>
  <c r="G4139" i="6"/>
  <c r="G4140" i="6"/>
  <c r="G4141" i="6"/>
  <c r="G4142" i="6"/>
  <c r="G4143" i="6"/>
  <c r="G4144" i="6"/>
  <c r="G4145" i="6"/>
  <c r="G4146" i="6"/>
  <c r="G4147" i="6"/>
  <c r="G4148" i="6"/>
  <c r="G4149" i="6"/>
  <c r="G4150" i="6"/>
  <c r="G4151" i="6"/>
  <c r="G4152" i="6"/>
  <c r="G4153" i="6"/>
  <c r="G4154" i="6"/>
  <c r="G4155" i="6"/>
  <c r="G4156" i="6"/>
  <c r="G4157" i="6"/>
  <c r="G4158" i="6"/>
  <c r="G4159" i="6"/>
  <c r="G4160" i="6"/>
  <c r="G4161" i="6"/>
  <c r="G4162" i="6"/>
  <c r="G4163" i="6"/>
  <c r="G4164" i="6"/>
  <c r="G4165" i="6"/>
  <c r="G4166" i="6"/>
  <c r="G4167" i="6"/>
  <c r="G4168" i="6"/>
  <c r="G4169" i="6"/>
  <c r="G4170" i="6"/>
  <c r="G4171" i="6"/>
  <c r="G4172" i="6"/>
  <c r="G4173" i="6"/>
  <c r="G4174" i="6"/>
  <c r="G4175" i="6"/>
  <c r="G4176" i="6"/>
  <c r="G4177" i="6"/>
  <c r="G4178" i="6"/>
  <c r="G4179" i="6"/>
  <c r="G4180" i="6"/>
  <c r="G4181" i="6"/>
  <c r="G4182" i="6"/>
  <c r="G4183" i="6"/>
  <c r="G4184" i="6"/>
  <c r="G4185" i="6"/>
  <c r="G4186" i="6"/>
  <c r="G4187" i="6"/>
  <c r="G4188" i="6"/>
  <c r="G4189" i="6"/>
  <c r="G4190" i="6"/>
  <c r="G4191" i="6"/>
  <c r="G4192" i="6"/>
  <c r="G4193" i="6"/>
  <c r="G4194" i="6"/>
  <c r="G4195" i="6"/>
  <c r="G4196" i="6"/>
  <c r="G4197" i="6"/>
  <c r="G4198" i="6"/>
  <c r="G4199" i="6"/>
  <c r="G4200" i="6"/>
  <c r="G4201" i="6"/>
  <c r="G4202" i="6"/>
  <c r="G4203" i="6"/>
  <c r="G4204" i="6"/>
  <c r="G4205" i="6"/>
  <c r="G4206" i="6"/>
  <c r="G4207" i="6"/>
  <c r="G4208" i="6"/>
  <c r="G4209" i="6"/>
  <c r="G4210" i="6"/>
  <c r="G4211" i="6"/>
  <c r="G4212" i="6"/>
  <c r="G4213" i="6"/>
  <c r="G4214" i="6"/>
  <c r="G4215" i="6"/>
  <c r="G4216" i="6"/>
  <c r="G4217" i="6"/>
  <c r="G4218" i="6"/>
  <c r="G4219" i="6"/>
  <c r="G4220" i="6"/>
  <c r="G4221" i="6"/>
  <c r="G4222" i="6"/>
  <c r="G4223" i="6"/>
  <c r="G4224" i="6"/>
  <c r="G4225" i="6"/>
  <c r="G4226" i="6"/>
  <c r="G4227" i="6"/>
  <c r="G4228" i="6"/>
  <c r="G4229" i="6"/>
  <c r="G4230" i="6"/>
  <c r="G4231" i="6"/>
  <c r="G4232" i="6"/>
  <c r="G4233" i="6"/>
  <c r="G4234" i="6"/>
  <c r="G4235" i="6"/>
  <c r="G4236" i="6"/>
  <c r="G4237" i="6"/>
  <c r="G4238" i="6"/>
  <c r="G4239" i="6"/>
  <c r="G4240" i="6"/>
  <c r="G4241" i="6"/>
  <c r="G4242" i="6"/>
  <c r="G4243" i="6"/>
  <c r="G4244" i="6"/>
  <c r="G4245" i="6"/>
  <c r="G4246" i="6"/>
  <c r="G4247" i="6"/>
  <c r="G4248" i="6"/>
  <c r="G4249" i="6"/>
  <c r="G4250" i="6"/>
  <c r="G4251" i="6"/>
  <c r="G4252" i="6"/>
  <c r="G4253" i="6"/>
  <c r="G4254" i="6"/>
  <c r="G4255" i="6"/>
  <c r="G4256" i="6"/>
  <c r="G4257" i="6"/>
  <c r="G4258" i="6"/>
  <c r="G4259" i="6"/>
  <c r="G4260" i="6"/>
  <c r="G4261" i="6"/>
  <c r="G4262" i="6"/>
  <c r="G4263" i="6"/>
  <c r="G4264" i="6"/>
  <c r="G4265" i="6"/>
  <c r="G4266" i="6"/>
  <c r="G4267" i="6"/>
  <c r="G4268" i="6"/>
  <c r="G4269" i="6"/>
  <c r="G4270" i="6"/>
  <c r="G4271" i="6"/>
  <c r="G4272" i="6"/>
  <c r="G4273" i="6"/>
  <c r="G4274" i="6"/>
  <c r="G4275" i="6"/>
  <c r="G4276" i="6"/>
  <c r="G4277" i="6"/>
  <c r="G4278" i="6"/>
  <c r="G4279" i="6"/>
  <c r="G4280" i="6"/>
  <c r="G4281" i="6"/>
  <c r="G4282" i="6"/>
  <c r="G4283" i="6"/>
  <c r="G4284" i="6"/>
  <c r="G4285" i="6"/>
  <c r="G4286" i="6"/>
  <c r="G4287" i="6"/>
  <c r="G4288" i="6"/>
  <c r="G4289" i="6"/>
  <c r="G4290" i="6"/>
  <c r="G4291" i="6"/>
  <c r="G4292" i="6"/>
  <c r="G4293" i="6"/>
  <c r="G4294" i="6"/>
  <c r="G4295" i="6"/>
  <c r="G4296" i="6"/>
  <c r="G4297" i="6"/>
  <c r="G4298" i="6"/>
  <c r="G4299" i="6"/>
  <c r="G4300" i="6"/>
  <c r="G4301" i="6"/>
  <c r="G4302" i="6"/>
  <c r="G4303" i="6"/>
  <c r="G4304" i="6"/>
  <c r="G4305" i="6"/>
  <c r="G4306" i="6"/>
  <c r="G4307" i="6"/>
  <c r="G4308" i="6"/>
  <c r="G4309" i="6"/>
  <c r="G4310" i="6"/>
  <c r="G4311" i="6"/>
  <c r="G4312" i="6"/>
  <c r="G4313" i="6"/>
  <c r="G4314" i="6"/>
  <c r="G4315" i="6"/>
  <c r="G4316" i="6"/>
  <c r="G4317" i="6"/>
  <c r="G4318" i="6"/>
  <c r="G4319" i="6"/>
  <c r="G4320" i="6"/>
  <c r="G4321" i="6"/>
  <c r="G4322" i="6"/>
  <c r="G4323" i="6"/>
  <c r="G4324" i="6"/>
  <c r="G4325" i="6"/>
  <c r="G4326" i="6"/>
  <c r="G4327" i="6"/>
  <c r="G4328" i="6"/>
  <c r="G4329" i="6"/>
  <c r="G4330" i="6"/>
  <c r="G4331" i="6"/>
  <c r="G4332" i="6"/>
  <c r="G4333" i="6"/>
  <c r="G4334" i="6"/>
  <c r="G4335" i="6"/>
  <c r="G4336" i="6"/>
  <c r="G4337" i="6"/>
  <c r="G4338" i="6"/>
  <c r="G4339" i="6"/>
  <c r="G4340" i="6"/>
  <c r="G4341" i="6"/>
  <c r="G4342" i="6"/>
  <c r="G4343" i="6"/>
  <c r="G4344" i="6"/>
  <c r="G4345" i="6"/>
  <c r="G4346" i="6"/>
  <c r="G4347" i="6"/>
  <c r="G4348" i="6"/>
  <c r="G4349" i="6"/>
  <c r="G4350" i="6"/>
  <c r="G4351" i="6"/>
  <c r="G4352" i="6"/>
  <c r="G4353" i="6"/>
  <c r="G4354" i="6"/>
  <c r="G4355" i="6"/>
  <c r="G4356" i="6"/>
  <c r="G4357" i="6"/>
  <c r="G4358" i="6"/>
  <c r="G4359" i="6"/>
  <c r="G4360" i="6"/>
  <c r="G4361" i="6"/>
  <c r="G4362" i="6"/>
  <c r="G4363" i="6"/>
  <c r="G4364" i="6"/>
  <c r="G4365" i="6"/>
  <c r="G4366" i="6"/>
  <c r="G4367" i="6"/>
  <c r="G4368" i="6"/>
  <c r="G4369" i="6"/>
  <c r="G4370" i="6"/>
  <c r="G4371" i="6"/>
  <c r="G4372" i="6"/>
  <c r="G4373" i="6"/>
  <c r="G4374" i="6"/>
  <c r="G4375" i="6"/>
  <c r="G4376" i="6"/>
  <c r="G4377" i="6"/>
  <c r="G4378" i="6"/>
  <c r="G4379" i="6"/>
  <c r="G4380" i="6"/>
  <c r="G4381" i="6"/>
  <c r="G4382" i="6"/>
  <c r="G4383" i="6"/>
  <c r="G4384" i="6"/>
  <c r="G4385" i="6"/>
  <c r="G4386" i="6"/>
  <c r="G4387" i="6"/>
  <c r="G4388" i="6"/>
  <c r="G4389" i="6"/>
  <c r="G4390" i="6"/>
  <c r="G4391" i="6"/>
  <c r="G4392" i="6"/>
  <c r="G4393" i="6"/>
  <c r="G4394" i="6"/>
  <c r="G4395" i="6"/>
  <c r="G4396" i="6"/>
  <c r="G4397" i="6"/>
  <c r="G4398" i="6"/>
  <c r="G4399" i="6"/>
  <c r="G4400" i="6"/>
  <c r="G4401" i="6"/>
  <c r="G4402" i="6"/>
  <c r="G4403" i="6"/>
  <c r="G4404" i="6"/>
  <c r="G4405" i="6"/>
  <c r="G4406" i="6"/>
  <c r="G4407" i="6"/>
  <c r="G4408" i="6"/>
  <c r="G4409" i="6"/>
  <c r="G4410" i="6"/>
  <c r="G4411" i="6"/>
  <c r="G4412" i="6"/>
  <c r="G4413" i="6"/>
  <c r="G4414" i="6"/>
  <c r="G4415" i="6"/>
  <c r="G4416" i="6"/>
  <c r="G4417" i="6"/>
  <c r="G4418" i="6"/>
  <c r="G4419" i="6"/>
  <c r="G4420" i="6"/>
  <c r="G4421" i="6"/>
  <c r="G4422" i="6"/>
  <c r="G4423" i="6"/>
  <c r="G4424" i="6"/>
  <c r="G4425" i="6"/>
  <c r="G4426" i="6"/>
  <c r="G4427" i="6"/>
  <c r="G4428" i="6"/>
  <c r="G4429" i="6"/>
  <c r="G4430" i="6"/>
  <c r="G4431" i="6"/>
  <c r="G4432" i="6"/>
  <c r="G4433" i="6"/>
  <c r="G4434" i="6"/>
  <c r="G4435" i="6"/>
  <c r="G4436" i="6"/>
  <c r="G4437" i="6"/>
  <c r="G4438" i="6"/>
  <c r="G4439" i="6"/>
  <c r="G4440" i="6"/>
  <c r="G4441" i="6"/>
  <c r="G4442" i="6"/>
  <c r="G4443" i="6"/>
  <c r="G4444" i="6"/>
  <c r="G4445" i="6"/>
  <c r="G4446" i="6"/>
  <c r="G4447" i="6"/>
  <c r="G4448" i="6"/>
  <c r="G4449" i="6"/>
  <c r="G4450" i="6"/>
  <c r="G4451" i="6"/>
  <c r="G4452" i="6"/>
  <c r="G4453" i="6"/>
  <c r="G4454" i="6"/>
  <c r="G4455" i="6"/>
  <c r="G4456" i="6"/>
  <c r="G4457" i="6"/>
  <c r="G4458" i="6"/>
  <c r="G4459" i="6"/>
  <c r="G4460" i="6"/>
  <c r="G4461" i="6"/>
  <c r="G4462" i="6"/>
  <c r="G4463" i="6"/>
  <c r="G4464" i="6"/>
  <c r="G4465" i="6"/>
  <c r="G4466" i="6"/>
  <c r="G4467" i="6"/>
  <c r="G4468" i="6"/>
  <c r="G4469" i="6"/>
  <c r="G4470" i="6"/>
  <c r="G4471" i="6"/>
  <c r="G4472" i="6"/>
  <c r="G4473" i="6"/>
  <c r="G4474" i="6"/>
  <c r="G4475" i="6"/>
  <c r="G4476" i="6"/>
  <c r="G4477" i="6"/>
  <c r="G4478" i="6"/>
  <c r="G4479" i="6"/>
  <c r="G4480" i="6"/>
  <c r="G4481" i="6"/>
  <c r="G4482" i="6"/>
  <c r="G4483" i="6"/>
  <c r="G4484" i="6"/>
  <c r="G4485" i="6"/>
  <c r="G4486" i="6"/>
  <c r="G4487" i="6"/>
  <c r="G4488" i="6"/>
  <c r="G4489" i="6"/>
  <c r="G4490" i="6"/>
  <c r="G4491" i="6"/>
  <c r="G4492" i="6"/>
  <c r="G4493" i="6"/>
  <c r="G4494" i="6"/>
  <c r="G4495" i="6"/>
  <c r="G4496" i="6"/>
  <c r="G4497" i="6"/>
  <c r="G4498" i="6"/>
  <c r="G4499" i="6"/>
  <c r="G4500" i="6"/>
  <c r="G4501" i="6"/>
  <c r="G4502" i="6"/>
  <c r="G4503" i="6"/>
  <c r="G4504" i="6"/>
  <c r="G4505" i="6"/>
  <c r="G4506" i="6"/>
  <c r="G4507" i="6"/>
  <c r="G4508" i="6"/>
  <c r="G4509" i="6"/>
  <c r="G4510" i="6"/>
  <c r="G4511" i="6"/>
  <c r="G4512" i="6"/>
  <c r="G4513" i="6"/>
  <c r="G4514" i="6"/>
  <c r="G4515" i="6"/>
  <c r="G4516" i="6"/>
  <c r="G4517" i="6"/>
  <c r="G4518" i="6"/>
  <c r="G4519" i="6"/>
  <c r="G4520" i="6"/>
  <c r="G4521" i="6"/>
  <c r="G4522" i="6"/>
  <c r="G4523" i="6"/>
  <c r="G4524" i="6"/>
  <c r="G4525" i="6"/>
  <c r="G4526" i="6"/>
  <c r="G4527" i="6"/>
  <c r="G4528" i="6"/>
  <c r="G4529" i="6"/>
  <c r="G4530" i="6"/>
  <c r="G4531" i="6"/>
  <c r="G4532" i="6"/>
  <c r="G4533" i="6"/>
  <c r="G4534" i="6"/>
  <c r="G4535" i="6"/>
  <c r="G4536" i="6"/>
  <c r="G4537" i="6"/>
  <c r="G4538" i="6"/>
  <c r="G4539" i="6"/>
  <c r="G4540" i="6"/>
  <c r="G4541" i="6"/>
  <c r="G4542" i="6"/>
  <c r="G4543" i="6"/>
  <c r="G4544" i="6"/>
  <c r="G4545" i="6"/>
  <c r="G4546" i="6"/>
  <c r="G4547" i="6"/>
  <c r="G4548" i="6"/>
  <c r="G4549" i="6"/>
  <c r="G4550" i="6"/>
  <c r="G4551" i="6"/>
  <c r="G4552" i="6"/>
  <c r="G4553" i="6"/>
  <c r="G4554" i="6"/>
  <c r="G4555" i="6"/>
  <c r="G4556" i="6"/>
  <c r="G4557" i="6"/>
  <c r="G4558" i="6"/>
  <c r="G4559" i="6"/>
  <c r="G4560" i="6"/>
  <c r="G4561" i="6"/>
  <c r="G4562" i="6"/>
  <c r="G4563" i="6"/>
  <c r="G4564" i="6"/>
  <c r="G4565" i="6"/>
  <c r="G4566" i="6"/>
  <c r="G4567" i="6"/>
  <c r="G4568" i="6"/>
  <c r="G4569" i="6"/>
  <c r="G4570" i="6"/>
  <c r="G4571" i="6"/>
  <c r="G4572" i="6"/>
  <c r="G4573" i="6"/>
  <c r="G4574" i="6"/>
  <c r="G4575" i="6"/>
  <c r="G4576" i="6"/>
  <c r="G4577" i="6"/>
  <c r="G4578" i="6"/>
  <c r="G4579" i="6"/>
  <c r="G4580" i="6"/>
  <c r="G4581" i="6"/>
  <c r="G4582" i="6"/>
  <c r="G4583" i="6"/>
  <c r="G4584" i="6"/>
  <c r="G4585" i="6"/>
  <c r="G4586" i="6"/>
  <c r="G4587" i="6"/>
  <c r="G4588" i="6"/>
  <c r="G4589" i="6"/>
  <c r="G4590" i="6"/>
  <c r="G4591" i="6"/>
  <c r="G4592" i="6"/>
  <c r="G4593" i="6"/>
  <c r="G4594" i="6"/>
  <c r="G4595" i="6"/>
  <c r="G4596" i="6"/>
  <c r="G4597" i="6"/>
  <c r="G4598" i="6"/>
  <c r="G4599" i="6"/>
  <c r="G4600" i="6"/>
  <c r="G4601" i="6"/>
  <c r="G4602" i="6"/>
  <c r="G4603" i="6"/>
  <c r="G4604" i="6"/>
  <c r="G4605" i="6"/>
  <c r="G4606" i="6"/>
  <c r="G4607" i="6"/>
  <c r="G4608" i="6"/>
  <c r="G4609" i="6"/>
  <c r="G4610" i="6"/>
  <c r="G4611" i="6"/>
  <c r="G4612" i="6"/>
  <c r="G4613" i="6"/>
  <c r="G4614" i="6"/>
  <c r="G4615" i="6"/>
  <c r="G4616" i="6"/>
  <c r="G4617" i="6"/>
  <c r="G4618" i="6"/>
  <c r="G4619" i="6"/>
  <c r="G4620" i="6"/>
  <c r="G4621" i="6"/>
  <c r="G4622" i="6"/>
  <c r="G4623" i="6"/>
  <c r="G4624" i="6"/>
  <c r="G4625" i="6"/>
  <c r="G4626" i="6"/>
  <c r="G4627" i="6"/>
  <c r="G4628" i="6"/>
  <c r="G4629" i="6"/>
  <c r="G4630" i="6"/>
  <c r="G4631" i="6"/>
  <c r="G4632" i="6"/>
  <c r="G4633" i="6"/>
  <c r="G4634" i="6"/>
  <c r="G4635" i="6"/>
  <c r="G4636" i="6"/>
  <c r="G4637" i="6"/>
  <c r="G4638" i="6"/>
  <c r="G4639" i="6"/>
  <c r="G4640" i="6"/>
  <c r="G4641" i="6"/>
  <c r="G4642" i="6"/>
  <c r="G4643" i="6"/>
  <c r="G4644" i="6"/>
  <c r="G4645" i="6"/>
  <c r="G4646" i="6"/>
  <c r="G4647" i="6"/>
  <c r="G4648" i="6"/>
  <c r="G4649" i="6"/>
  <c r="G4650" i="6"/>
  <c r="G4651" i="6"/>
  <c r="G4652" i="6"/>
  <c r="G4653" i="6"/>
  <c r="G4654" i="6"/>
  <c r="G4655" i="6"/>
  <c r="G4656" i="6"/>
  <c r="G4657" i="6"/>
  <c r="G4658" i="6"/>
  <c r="G4659" i="6"/>
  <c r="G4660" i="6"/>
  <c r="G4661" i="6"/>
  <c r="G4662" i="6"/>
  <c r="G4663" i="6"/>
  <c r="G4664" i="6"/>
  <c r="G4665" i="6"/>
  <c r="G4666" i="6"/>
  <c r="G4667" i="6"/>
  <c r="G4668" i="6"/>
  <c r="G4669" i="6"/>
  <c r="G4670" i="6"/>
  <c r="G4671" i="6"/>
  <c r="G4672" i="6"/>
  <c r="G4673" i="6"/>
  <c r="G4674" i="6"/>
  <c r="G4675" i="6"/>
  <c r="G4676" i="6"/>
  <c r="G4677" i="6"/>
  <c r="G4678" i="6"/>
  <c r="G4679" i="6"/>
  <c r="G4680" i="6"/>
  <c r="G4681" i="6"/>
  <c r="G4682" i="6"/>
  <c r="G4683" i="6"/>
  <c r="G4684" i="6"/>
  <c r="G4685" i="6"/>
  <c r="G4686" i="6"/>
  <c r="G4687" i="6"/>
  <c r="G4688" i="6"/>
  <c r="G4689" i="6"/>
  <c r="G4690" i="6"/>
  <c r="G4691" i="6"/>
  <c r="G4692" i="6"/>
  <c r="G4693" i="6"/>
  <c r="G4694" i="6"/>
  <c r="G4695" i="6"/>
  <c r="G4696" i="6"/>
  <c r="G4697" i="6"/>
  <c r="G4698" i="6"/>
  <c r="G4699" i="6"/>
  <c r="G4700" i="6"/>
  <c r="G4701" i="6"/>
  <c r="G4702" i="6"/>
  <c r="G4703" i="6"/>
  <c r="G4704" i="6"/>
  <c r="G4705" i="6"/>
  <c r="G4706" i="6"/>
  <c r="G4707" i="6"/>
  <c r="G4708" i="6"/>
  <c r="G4709" i="6"/>
  <c r="G4710" i="6"/>
  <c r="G4711" i="6"/>
  <c r="G4712" i="6"/>
  <c r="G4713" i="6"/>
  <c r="G4714" i="6"/>
  <c r="G4715" i="6"/>
  <c r="G4716" i="6"/>
  <c r="G4717" i="6"/>
  <c r="G4718" i="6"/>
  <c r="G4719" i="6"/>
  <c r="G4720" i="6"/>
  <c r="G4721" i="6"/>
  <c r="G4722" i="6"/>
  <c r="G4723" i="6"/>
  <c r="G4724" i="6"/>
  <c r="G4725" i="6"/>
  <c r="G4726" i="6"/>
  <c r="G4727" i="6"/>
  <c r="G4728" i="6"/>
  <c r="G4729" i="6"/>
  <c r="G4730" i="6"/>
  <c r="G4731" i="6"/>
  <c r="G4732" i="6"/>
  <c r="G4733" i="6"/>
  <c r="G4734" i="6"/>
  <c r="G4735" i="6"/>
  <c r="G4736" i="6"/>
  <c r="G4737" i="6"/>
  <c r="G4738" i="6"/>
  <c r="G4739" i="6"/>
  <c r="G4740" i="6"/>
  <c r="G4741" i="6"/>
  <c r="G4742" i="6"/>
  <c r="G4743" i="6"/>
  <c r="G4744" i="6"/>
  <c r="G4745" i="6"/>
  <c r="G4746" i="6"/>
  <c r="G4747" i="6"/>
  <c r="G4748" i="6"/>
  <c r="G4749" i="6"/>
  <c r="G4750" i="6"/>
  <c r="G4751" i="6"/>
  <c r="G4752" i="6"/>
  <c r="G4753" i="6"/>
  <c r="G4754" i="6"/>
  <c r="G4755" i="6"/>
  <c r="G4756" i="6"/>
  <c r="G4757" i="6"/>
  <c r="G4758" i="6"/>
  <c r="G4759" i="6"/>
  <c r="G4760" i="6"/>
  <c r="G4761" i="6"/>
  <c r="G4762" i="6"/>
  <c r="G4763" i="6"/>
  <c r="G4764" i="6"/>
  <c r="G4765" i="6"/>
  <c r="G4766" i="6"/>
  <c r="G4767" i="6"/>
  <c r="G4768" i="6"/>
  <c r="G4769" i="6"/>
  <c r="G4770" i="6"/>
  <c r="G4771" i="6"/>
  <c r="G4772" i="6"/>
  <c r="G4773" i="6"/>
  <c r="G4774" i="6"/>
  <c r="G4775" i="6"/>
  <c r="G4776" i="6"/>
  <c r="G4777" i="6"/>
  <c r="G4778" i="6"/>
  <c r="G4779" i="6"/>
  <c r="G4780" i="6"/>
  <c r="G4781" i="6"/>
  <c r="G4782" i="6"/>
  <c r="G4783" i="6"/>
  <c r="G4784" i="6"/>
  <c r="G4785" i="6"/>
  <c r="G4786" i="6"/>
  <c r="G4787" i="6"/>
  <c r="G4788" i="6"/>
  <c r="G4789" i="6"/>
  <c r="G4790" i="6"/>
  <c r="G4791" i="6"/>
  <c r="G4792" i="6"/>
  <c r="G4793" i="6"/>
  <c r="G4794" i="6"/>
  <c r="G4795" i="6"/>
  <c r="G4796" i="6"/>
  <c r="G4797" i="6"/>
  <c r="G4798" i="6"/>
  <c r="G4799" i="6"/>
  <c r="G4800" i="6"/>
  <c r="G4801" i="6"/>
  <c r="G4802" i="6"/>
  <c r="G4803" i="6"/>
  <c r="G4804" i="6"/>
  <c r="G4805" i="6"/>
  <c r="G4806" i="6"/>
  <c r="G4807" i="6"/>
  <c r="G4808" i="6"/>
  <c r="G4809" i="6"/>
  <c r="G4810" i="6"/>
  <c r="G4811" i="6"/>
  <c r="G4812" i="6"/>
  <c r="G4813" i="6"/>
  <c r="G4814" i="6"/>
  <c r="G4815" i="6"/>
  <c r="G4816" i="6"/>
  <c r="G4817" i="6"/>
  <c r="G4818" i="6"/>
  <c r="G4819" i="6"/>
  <c r="G4820" i="6"/>
  <c r="G4821" i="6"/>
  <c r="G4822" i="6"/>
  <c r="G4823" i="6"/>
  <c r="G4824" i="6"/>
  <c r="G4825" i="6"/>
  <c r="G4826" i="6"/>
  <c r="G4827" i="6"/>
  <c r="G4828" i="6"/>
  <c r="G4829" i="6"/>
  <c r="G4830" i="6"/>
  <c r="G4831" i="6"/>
  <c r="G4832" i="6"/>
  <c r="G4833" i="6"/>
  <c r="G4834" i="6"/>
  <c r="G4835" i="6"/>
  <c r="G4836" i="6"/>
  <c r="G4837" i="6"/>
  <c r="G4838" i="6"/>
  <c r="G4839" i="6"/>
  <c r="G4840" i="6"/>
  <c r="G4841" i="6"/>
  <c r="G4842" i="6"/>
  <c r="G4843" i="6"/>
  <c r="G4844" i="6"/>
  <c r="G4845" i="6"/>
  <c r="G4846" i="6"/>
  <c r="G4847" i="6"/>
  <c r="G4848" i="6"/>
  <c r="G4849" i="6"/>
  <c r="G4850" i="6"/>
  <c r="G4851" i="6"/>
  <c r="G4852" i="6"/>
  <c r="G4853" i="6"/>
  <c r="G4854" i="6"/>
  <c r="G4855" i="6"/>
  <c r="G4856" i="6"/>
  <c r="G4857" i="6"/>
  <c r="G4858" i="6"/>
  <c r="G4859" i="6"/>
  <c r="G4860" i="6"/>
  <c r="G4861" i="6"/>
  <c r="G4862" i="6"/>
  <c r="G4863" i="6"/>
  <c r="G4864" i="6"/>
  <c r="G4865" i="6"/>
  <c r="G4866" i="6"/>
  <c r="G4867" i="6"/>
  <c r="G4868" i="6"/>
  <c r="G4869" i="6"/>
  <c r="G4870" i="6"/>
  <c r="G4871" i="6"/>
  <c r="G4872" i="6"/>
  <c r="G4873" i="6"/>
  <c r="G4874" i="6"/>
  <c r="G4875" i="6"/>
  <c r="G4876" i="6"/>
  <c r="G4877" i="6"/>
  <c r="G4878" i="6"/>
  <c r="G4879" i="6"/>
  <c r="G4880" i="6"/>
  <c r="G4881" i="6"/>
  <c r="G4882" i="6"/>
  <c r="G4883" i="6"/>
  <c r="G4884" i="6"/>
  <c r="G4885" i="6"/>
  <c r="G4886" i="6"/>
  <c r="G4887" i="6"/>
  <c r="G4888" i="6"/>
  <c r="G4889" i="6"/>
  <c r="G4890" i="6"/>
  <c r="G4891" i="6"/>
  <c r="G4892" i="6"/>
  <c r="G4893" i="6"/>
  <c r="G4894" i="6"/>
  <c r="G4895" i="6"/>
  <c r="G4896" i="6"/>
  <c r="G4897" i="6"/>
  <c r="G4898" i="6"/>
  <c r="G4899" i="6"/>
  <c r="G4900" i="6"/>
  <c r="G4901" i="6"/>
  <c r="G4902" i="6"/>
  <c r="G4903" i="6"/>
  <c r="G4904" i="6"/>
  <c r="G4905" i="6"/>
  <c r="G4906" i="6"/>
  <c r="G4907" i="6"/>
  <c r="G4908" i="6"/>
  <c r="G4909" i="6"/>
  <c r="G4910" i="6"/>
  <c r="G4911" i="6"/>
  <c r="G4912" i="6"/>
  <c r="G4913" i="6"/>
  <c r="G4914" i="6"/>
  <c r="G4915" i="6"/>
  <c r="G4916" i="6"/>
  <c r="G4917" i="6"/>
  <c r="G4918" i="6"/>
  <c r="G4919" i="6"/>
  <c r="G4920" i="6"/>
  <c r="G4921" i="6"/>
  <c r="G4922" i="6"/>
  <c r="G4923" i="6"/>
  <c r="G4924" i="6"/>
  <c r="G4925" i="6"/>
  <c r="G4926" i="6"/>
  <c r="G4927" i="6"/>
  <c r="G4928" i="6"/>
  <c r="G4929" i="6"/>
  <c r="G4930" i="6"/>
  <c r="G4931" i="6"/>
  <c r="G4932" i="6"/>
  <c r="G4933" i="6"/>
  <c r="G4934" i="6"/>
  <c r="G4935" i="6"/>
  <c r="G4936" i="6"/>
  <c r="G4937" i="6"/>
  <c r="G4938" i="6"/>
  <c r="G4939" i="6"/>
  <c r="G4940" i="6"/>
  <c r="G4941" i="6"/>
  <c r="G4942" i="6"/>
  <c r="G4943" i="6"/>
  <c r="G4944" i="6"/>
  <c r="G4945" i="6"/>
  <c r="G4946" i="6"/>
  <c r="G4947" i="6"/>
  <c r="G4948" i="6"/>
  <c r="G4949" i="6"/>
  <c r="G4950" i="6"/>
  <c r="G4951" i="6"/>
  <c r="G4952" i="6"/>
  <c r="G4953" i="6"/>
  <c r="G4954" i="6"/>
  <c r="G4955" i="6"/>
  <c r="G4956" i="6"/>
  <c r="G4957" i="6"/>
  <c r="G4958" i="6"/>
  <c r="G4959" i="6"/>
  <c r="G4960" i="6"/>
  <c r="G4961" i="6"/>
  <c r="G4962" i="6"/>
  <c r="G4963" i="6"/>
  <c r="G4964" i="6"/>
  <c r="G4965" i="6"/>
  <c r="G4966" i="6"/>
  <c r="G4967" i="6"/>
  <c r="G4968" i="6"/>
  <c r="G4969" i="6"/>
  <c r="G4970" i="6"/>
  <c r="G4971" i="6"/>
  <c r="G4972" i="6"/>
  <c r="G4973" i="6"/>
  <c r="G4974" i="6"/>
  <c r="G4975" i="6"/>
  <c r="G4976" i="6"/>
  <c r="G4977" i="6"/>
  <c r="G4978" i="6"/>
  <c r="G4979" i="6"/>
  <c r="G4980" i="6"/>
  <c r="G4981" i="6"/>
  <c r="G4982" i="6"/>
  <c r="G4983" i="6"/>
  <c r="G4984" i="6"/>
  <c r="G4985" i="6"/>
  <c r="G4986" i="6"/>
  <c r="G4987" i="6"/>
  <c r="G4988" i="6"/>
  <c r="G4989" i="6"/>
  <c r="G4990" i="6"/>
  <c r="G4991" i="6"/>
  <c r="G4992" i="6"/>
  <c r="G4993" i="6"/>
  <c r="G4994" i="6"/>
  <c r="G4995" i="6"/>
  <c r="G4996" i="6"/>
  <c r="G4997" i="6"/>
  <c r="G4998" i="6"/>
  <c r="G4999" i="6"/>
  <c r="G5000" i="6"/>
  <c r="G5001" i="6"/>
  <c r="G5002" i="6"/>
  <c r="G5003" i="6"/>
  <c r="G5004" i="6"/>
  <c r="G5005" i="6"/>
  <c r="G5006" i="6"/>
  <c r="G5007" i="6"/>
  <c r="G5008" i="6"/>
  <c r="G5009" i="6"/>
  <c r="G5010" i="6"/>
  <c r="G5011" i="6"/>
  <c r="G5012" i="6"/>
  <c r="G5013" i="6"/>
  <c r="G5014" i="6"/>
  <c r="G5015" i="6"/>
  <c r="G5016" i="6"/>
  <c r="G5017" i="6"/>
  <c r="G5018" i="6"/>
  <c r="G5019" i="6"/>
  <c r="G5020" i="6"/>
  <c r="G5021" i="6"/>
  <c r="G5022" i="6"/>
  <c r="G5023" i="6"/>
  <c r="G5024" i="6"/>
  <c r="G5025" i="6"/>
  <c r="G5026" i="6"/>
  <c r="G5027" i="6"/>
  <c r="G5028" i="6"/>
  <c r="G5029" i="6"/>
  <c r="G5030" i="6"/>
  <c r="G5031" i="6"/>
  <c r="G5032" i="6"/>
  <c r="G5033" i="6"/>
  <c r="G5034" i="6"/>
  <c r="G5035" i="6"/>
  <c r="G5036" i="6"/>
  <c r="G5037" i="6"/>
  <c r="G5038" i="6"/>
  <c r="G5039" i="6"/>
  <c r="G5040" i="6"/>
  <c r="G5041" i="6"/>
  <c r="G5042" i="6"/>
  <c r="G5043" i="6"/>
  <c r="G5044" i="6"/>
  <c r="G5045" i="6"/>
  <c r="G5046" i="6"/>
  <c r="G5047" i="6"/>
  <c r="G5048" i="6"/>
  <c r="G5049" i="6"/>
  <c r="G5050" i="6"/>
  <c r="G5051" i="6"/>
  <c r="G5052" i="6"/>
  <c r="G5053" i="6"/>
  <c r="G5054" i="6"/>
  <c r="G5055" i="6"/>
  <c r="G5056" i="6"/>
  <c r="G5057" i="6"/>
  <c r="G5058" i="6"/>
  <c r="G5059" i="6"/>
  <c r="G5060" i="6"/>
  <c r="G5061" i="6"/>
  <c r="G5062" i="6"/>
  <c r="G5063" i="6"/>
  <c r="G5064" i="6"/>
  <c r="G5065" i="6"/>
  <c r="G5066" i="6"/>
  <c r="G5067" i="6"/>
  <c r="G5068" i="6"/>
  <c r="G5069" i="6"/>
  <c r="G5070" i="6"/>
  <c r="G5071" i="6"/>
  <c r="G5072" i="6"/>
  <c r="G5073" i="6"/>
  <c r="G5074" i="6"/>
  <c r="G5075" i="6"/>
  <c r="G5076" i="6"/>
  <c r="G5077" i="6"/>
  <c r="G5078" i="6"/>
  <c r="G5079" i="6"/>
  <c r="G5080" i="6"/>
  <c r="G5081" i="6"/>
  <c r="G5082" i="6"/>
  <c r="G5083" i="6"/>
  <c r="G5084" i="6"/>
  <c r="G5085" i="6"/>
  <c r="G5086" i="6"/>
  <c r="G5087" i="6"/>
  <c r="G5088" i="6"/>
  <c r="G5089" i="6"/>
  <c r="G5090" i="6"/>
  <c r="G5091" i="6"/>
  <c r="G5092" i="6"/>
  <c r="G5093" i="6"/>
  <c r="G5094" i="6"/>
  <c r="G5095" i="6"/>
  <c r="G5096" i="6"/>
  <c r="G5097" i="6"/>
  <c r="G5098" i="6"/>
  <c r="G5099" i="6"/>
  <c r="G5100" i="6"/>
  <c r="G5101" i="6"/>
  <c r="G5102" i="6"/>
  <c r="G5103" i="6"/>
  <c r="G5104" i="6"/>
  <c r="G5105" i="6"/>
  <c r="G5106" i="6"/>
  <c r="G5107" i="6"/>
  <c r="G5108" i="6"/>
  <c r="G5109" i="6"/>
  <c r="G5110" i="6"/>
  <c r="G5111" i="6"/>
  <c r="G5112" i="6"/>
  <c r="G5113" i="6"/>
  <c r="G5114" i="6"/>
  <c r="G5115" i="6"/>
  <c r="G5116" i="6"/>
  <c r="G5117" i="6"/>
  <c r="G5118" i="6"/>
  <c r="G5119" i="6"/>
  <c r="G5120" i="6"/>
  <c r="G5121" i="6"/>
  <c r="G5122" i="6"/>
  <c r="G5123" i="6"/>
  <c r="G5124" i="6"/>
  <c r="G5125" i="6"/>
  <c r="G5126" i="6"/>
  <c r="G5127" i="6"/>
  <c r="G5128" i="6"/>
  <c r="G5129" i="6"/>
  <c r="G5130" i="6"/>
  <c r="G5131" i="6"/>
  <c r="G5132" i="6"/>
  <c r="G5133" i="6"/>
  <c r="G5134" i="6"/>
  <c r="G5135" i="6"/>
  <c r="G5136" i="6"/>
  <c r="G5137" i="6"/>
  <c r="G5138" i="6"/>
  <c r="G5139" i="6"/>
  <c r="G5140" i="6"/>
  <c r="G5141" i="6"/>
  <c r="G5142" i="6"/>
  <c r="G5143" i="6"/>
  <c r="G5144" i="6"/>
  <c r="G5145" i="6"/>
  <c r="G5146" i="6"/>
  <c r="G5147" i="6"/>
  <c r="G5148" i="6"/>
  <c r="G5149" i="6"/>
  <c r="G5150" i="6"/>
  <c r="G5151" i="6"/>
  <c r="G5152" i="6"/>
  <c r="G5153" i="6"/>
  <c r="G5154" i="6"/>
  <c r="G5155" i="6"/>
  <c r="G5156" i="6"/>
  <c r="G5157" i="6"/>
  <c r="G5158" i="6"/>
  <c r="G5159" i="6"/>
  <c r="G5160" i="6"/>
  <c r="G5161" i="6"/>
  <c r="G5162" i="6"/>
  <c r="G5163" i="6"/>
  <c r="G5164" i="6"/>
  <c r="G5165" i="6"/>
  <c r="G5166" i="6"/>
  <c r="G5167" i="6"/>
  <c r="G5168" i="6"/>
  <c r="G5169" i="6"/>
  <c r="G5170" i="6"/>
  <c r="G5171" i="6"/>
  <c r="G5172" i="6"/>
  <c r="G5173" i="6"/>
  <c r="G5174" i="6"/>
  <c r="G5175" i="6"/>
  <c r="G5176" i="6"/>
  <c r="G5177" i="6"/>
  <c r="G5178" i="6"/>
  <c r="G5179" i="6"/>
  <c r="G5180" i="6"/>
  <c r="G5181" i="6"/>
  <c r="G5182" i="6"/>
  <c r="G5183" i="6"/>
  <c r="G5184" i="6"/>
  <c r="G5185" i="6"/>
  <c r="G5186" i="6"/>
  <c r="G5187" i="6"/>
  <c r="G5188" i="6"/>
  <c r="G5189" i="6"/>
  <c r="G5190" i="6"/>
  <c r="G5191" i="6"/>
  <c r="G5192" i="6"/>
  <c r="G5193" i="6"/>
  <c r="G5194" i="6"/>
  <c r="G5195" i="6"/>
  <c r="G5196" i="6"/>
  <c r="G5197" i="6"/>
  <c r="G5198" i="6"/>
  <c r="G5199" i="6"/>
  <c r="G5200" i="6"/>
  <c r="G5201" i="6"/>
  <c r="G5202" i="6"/>
  <c r="G5203" i="6"/>
  <c r="G5204" i="6"/>
  <c r="G5205" i="6"/>
  <c r="G5206" i="6"/>
  <c r="G5207" i="6"/>
  <c r="G5208" i="6"/>
  <c r="G5209" i="6"/>
  <c r="G5210" i="6"/>
  <c r="G5211" i="6"/>
  <c r="G5212" i="6"/>
  <c r="G5213" i="6"/>
  <c r="G5214" i="6"/>
  <c r="G5215" i="6"/>
  <c r="G5216" i="6"/>
  <c r="G5217" i="6"/>
  <c r="G5218" i="6"/>
  <c r="G5219" i="6"/>
  <c r="G5220" i="6"/>
  <c r="G5221" i="6"/>
  <c r="G5222" i="6"/>
  <c r="G5223" i="6"/>
  <c r="G5224" i="6"/>
  <c r="G5225" i="6"/>
  <c r="G5226" i="6"/>
  <c r="G5227" i="6"/>
  <c r="G5228" i="6"/>
  <c r="G5229" i="6"/>
  <c r="G5230" i="6"/>
  <c r="G5231" i="6"/>
  <c r="G5232" i="6"/>
  <c r="G5233" i="6"/>
  <c r="G5234" i="6"/>
  <c r="G5235" i="6"/>
  <c r="G5236" i="6"/>
  <c r="G5237" i="6"/>
  <c r="G5238" i="6"/>
  <c r="G5239" i="6"/>
  <c r="G5240" i="6"/>
  <c r="G5241" i="6"/>
  <c r="G5242" i="6"/>
  <c r="G5243" i="6"/>
  <c r="G5244" i="6"/>
  <c r="G5245" i="6"/>
  <c r="G5246" i="6"/>
  <c r="G5247" i="6"/>
  <c r="G5248" i="6"/>
  <c r="G5249" i="6"/>
  <c r="G5250" i="6"/>
  <c r="G5251" i="6"/>
  <c r="G5252" i="6"/>
  <c r="G5253" i="6"/>
  <c r="G5254" i="6"/>
  <c r="G5255" i="6"/>
  <c r="G5256" i="6"/>
  <c r="G5257" i="6"/>
  <c r="G5258" i="6"/>
  <c r="G5259" i="6"/>
  <c r="G5260" i="6"/>
  <c r="G5261" i="6"/>
  <c r="G5262" i="6"/>
  <c r="G5263" i="6"/>
  <c r="G5264" i="6"/>
  <c r="G5265" i="6"/>
  <c r="G5266" i="6"/>
  <c r="G5267" i="6"/>
  <c r="G5268" i="6"/>
  <c r="G5269" i="6"/>
  <c r="G5270" i="6"/>
  <c r="G5271" i="6"/>
  <c r="G5272" i="6"/>
  <c r="G5273" i="6"/>
  <c r="G5274" i="6"/>
  <c r="G5275" i="6"/>
  <c r="G5276" i="6"/>
  <c r="G5277" i="6"/>
  <c r="G5278" i="6"/>
  <c r="G5279" i="6"/>
  <c r="G5280" i="6"/>
  <c r="G5281" i="6"/>
  <c r="G5282" i="6"/>
  <c r="G5283" i="6"/>
  <c r="G5284" i="6"/>
  <c r="G5285" i="6"/>
  <c r="G5286" i="6"/>
  <c r="G5287" i="6"/>
  <c r="G5288" i="6"/>
  <c r="G5289" i="6"/>
  <c r="G5290" i="6"/>
  <c r="G5291" i="6"/>
  <c r="G5292" i="6"/>
  <c r="G5293" i="6"/>
  <c r="G5294" i="6"/>
  <c r="G5295" i="6"/>
  <c r="G5296" i="6"/>
  <c r="G5297" i="6"/>
  <c r="G5298" i="6"/>
  <c r="G5299" i="6"/>
  <c r="G5300" i="6"/>
  <c r="G5301" i="6"/>
  <c r="G5302" i="6"/>
  <c r="G5303" i="6"/>
  <c r="G5304" i="6"/>
  <c r="G5305" i="6"/>
  <c r="G5306" i="6"/>
  <c r="G5307" i="6"/>
  <c r="G5308" i="6"/>
  <c r="G5309" i="6"/>
  <c r="G5310" i="6"/>
  <c r="G5311" i="6"/>
  <c r="G5312" i="6"/>
  <c r="G5313" i="6"/>
  <c r="G5314" i="6"/>
  <c r="G5315" i="6"/>
  <c r="G5316" i="6"/>
  <c r="G5317" i="6"/>
  <c r="G5318" i="6"/>
  <c r="G5319" i="6"/>
  <c r="G5320" i="6"/>
  <c r="G5321" i="6"/>
  <c r="G5322" i="6"/>
  <c r="G5323" i="6"/>
  <c r="G5324" i="6"/>
  <c r="G5325" i="6"/>
  <c r="G5326" i="6"/>
  <c r="G5327" i="6"/>
  <c r="G5328" i="6"/>
  <c r="G5329" i="6"/>
  <c r="G5330" i="6"/>
  <c r="G5331" i="6"/>
  <c r="G5332" i="6"/>
  <c r="G5333" i="6"/>
  <c r="G5334" i="6"/>
  <c r="G5335" i="6"/>
  <c r="G5336" i="6"/>
  <c r="G5337" i="6"/>
  <c r="G5338" i="6"/>
  <c r="G5339" i="6"/>
  <c r="G5340" i="6"/>
  <c r="G5341" i="6"/>
  <c r="G5342" i="6"/>
  <c r="G5343" i="6"/>
  <c r="G5344" i="6"/>
  <c r="G5345" i="6"/>
  <c r="G5346" i="6"/>
  <c r="G5347" i="6"/>
  <c r="G5348" i="6"/>
  <c r="G5349" i="6"/>
  <c r="G5350" i="6"/>
  <c r="G5351" i="6"/>
  <c r="G5352" i="6"/>
  <c r="G5353" i="6"/>
  <c r="G5354" i="6"/>
  <c r="G5355" i="6"/>
  <c r="G5356" i="6"/>
  <c r="G5357" i="6"/>
  <c r="G5358" i="6"/>
  <c r="G5359" i="6"/>
  <c r="G5360" i="6"/>
  <c r="G5361" i="6"/>
  <c r="G5362" i="6"/>
  <c r="G5363" i="6"/>
  <c r="G5364" i="6"/>
  <c r="G5365" i="6"/>
  <c r="G5366" i="6"/>
  <c r="G5367" i="6"/>
  <c r="G5368" i="6"/>
  <c r="G5369" i="6"/>
  <c r="G5370" i="6"/>
  <c r="G5371" i="6"/>
  <c r="G5372" i="6"/>
  <c r="G5373" i="6"/>
  <c r="G5374" i="6"/>
  <c r="G5375" i="6"/>
  <c r="G5376" i="6"/>
  <c r="G5377" i="6"/>
  <c r="G5378" i="6"/>
  <c r="G5379" i="6"/>
  <c r="G5380" i="6"/>
  <c r="G5381" i="6"/>
  <c r="G5382" i="6"/>
  <c r="G5383" i="6"/>
  <c r="G5384" i="6"/>
  <c r="G5385" i="6"/>
  <c r="G5386" i="6"/>
  <c r="G5387" i="6"/>
  <c r="G5388" i="6"/>
  <c r="G5389" i="6"/>
  <c r="G5390" i="6"/>
  <c r="G5391" i="6"/>
  <c r="G5392" i="6"/>
  <c r="G5393" i="6"/>
  <c r="G5394" i="6"/>
  <c r="G5395" i="6"/>
  <c r="G5396" i="6"/>
  <c r="G5397" i="6"/>
  <c r="G5398" i="6"/>
  <c r="G5399" i="6"/>
  <c r="G5400" i="6"/>
  <c r="G5401" i="6"/>
  <c r="G5402" i="6"/>
  <c r="G5403" i="6"/>
  <c r="G5404" i="6"/>
  <c r="G5405" i="6"/>
  <c r="G5406" i="6"/>
  <c r="G5407" i="6"/>
  <c r="G5408" i="6"/>
  <c r="G5409" i="6"/>
  <c r="G5410" i="6"/>
  <c r="G5411" i="6"/>
  <c r="G5412" i="6"/>
  <c r="G5413" i="6"/>
  <c r="G5414" i="6"/>
  <c r="G5415" i="6"/>
  <c r="G5416" i="6"/>
  <c r="G5417" i="6"/>
  <c r="G5418" i="6"/>
  <c r="G5419" i="6"/>
  <c r="G5420" i="6"/>
  <c r="G5421" i="6"/>
  <c r="G5422" i="6"/>
  <c r="G5423" i="6"/>
  <c r="G5424" i="6"/>
  <c r="G5425" i="6"/>
  <c r="G5426" i="6"/>
  <c r="G5427" i="6"/>
  <c r="G5428" i="6"/>
  <c r="G5429" i="6"/>
  <c r="G5430" i="6"/>
  <c r="G5431" i="6"/>
  <c r="G5432" i="6"/>
  <c r="G5433" i="6"/>
  <c r="G5434" i="6"/>
  <c r="G5435" i="6"/>
  <c r="G5436" i="6"/>
  <c r="G5437" i="6"/>
  <c r="G5438" i="6"/>
  <c r="G5439" i="6"/>
  <c r="G5440" i="6"/>
  <c r="G5441" i="6"/>
  <c r="G5442" i="6"/>
  <c r="G5443" i="6"/>
  <c r="G5444" i="6"/>
  <c r="G5445" i="6"/>
  <c r="G5446" i="6"/>
  <c r="G5447" i="6"/>
  <c r="G5448" i="6"/>
  <c r="G5449" i="6"/>
  <c r="G5450" i="6"/>
  <c r="G5451" i="6"/>
  <c r="G5452" i="6"/>
  <c r="G5453" i="6"/>
  <c r="G5454" i="6"/>
  <c r="G5455" i="6"/>
  <c r="G5456" i="6"/>
  <c r="G5457" i="6"/>
  <c r="G5458" i="6"/>
  <c r="G5459" i="6"/>
  <c r="G5460" i="6"/>
  <c r="G5461" i="6"/>
  <c r="G5462" i="6"/>
  <c r="G5463" i="6"/>
  <c r="G5464" i="6"/>
  <c r="G5465" i="6"/>
  <c r="G5466" i="6"/>
  <c r="G5467" i="6"/>
  <c r="G5468" i="6"/>
  <c r="G5469" i="6"/>
  <c r="G5470" i="6"/>
  <c r="G5471" i="6"/>
  <c r="G5472" i="6"/>
  <c r="G5473" i="6"/>
  <c r="G5474" i="6"/>
  <c r="G5475" i="6"/>
  <c r="G5476" i="6"/>
  <c r="G5477" i="6"/>
  <c r="G5478" i="6"/>
  <c r="G5479" i="6"/>
  <c r="G5480" i="6"/>
  <c r="G5481" i="6"/>
  <c r="G5482" i="6"/>
  <c r="G5483" i="6"/>
  <c r="G5484" i="6"/>
  <c r="G5485" i="6"/>
  <c r="G5486" i="6"/>
  <c r="G5487" i="6"/>
  <c r="G5488" i="6"/>
  <c r="G5489" i="6"/>
  <c r="G5490" i="6"/>
  <c r="G5491" i="6"/>
  <c r="G5492" i="6"/>
  <c r="G5493" i="6"/>
  <c r="G5494" i="6"/>
  <c r="G5495" i="6"/>
  <c r="G5496" i="6"/>
  <c r="G5497" i="6"/>
  <c r="G5498" i="6"/>
  <c r="G5499" i="6"/>
  <c r="G5500" i="6"/>
  <c r="G5501" i="6"/>
  <c r="G5502" i="6"/>
  <c r="G5503" i="6"/>
  <c r="G5504" i="6"/>
  <c r="G5505" i="6"/>
  <c r="G5506" i="6"/>
  <c r="G5507" i="6"/>
  <c r="G5508" i="6"/>
  <c r="G5509" i="6"/>
  <c r="G5510" i="6"/>
  <c r="G5511" i="6"/>
  <c r="G5512" i="6"/>
  <c r="G5513" i="6"/>
  <c r="G5514" i="6"/>
  <c r="G5515" i="6"/>
  <c r="G5516" i="6"/>
  <c r="G5517" i="6"/>
  <c r="G5518" i="6"/>
  <c r="G5519" i="6"/>
  <c r="G5520" i="6"/>
  <c r="G5521" i="6"/>
  <c r="G5522" i="6"/>
  <c r="G5523" i="6"/>
  <c r="G5524" i="6"/>
  <c r="G5525" i="6"/>
  <c r="G5526" i="6"/>
  <c r="G5527" i="6"/>
  <c r="G5528" i="6"/>
  <c r="G5529" i="6"/>
  <c r="G5530" i="6"/>
  <c r="G5531" i="6"/>
  <c r="G5532" i="6"/>
  <c r="G5533" i="6"/>
  <c r="G5534" i="6"/>
  <c r="G5535" i="6"/>
  <c r="G5536" i="6"/>
  <c r="G5537" i="6"/>
  <c r="G5538" i="6"/>
  <c r="G5539" i="6"/>
  <c r="G5540" i="6"/>
  <c r="G5541" i="6"/>
  <c r="G5542" i="6"/>
  <c r="G5543" i="6"/>
  <c r="G5544" i="6"/>
  <c r="G5545" i="6"/>
  <c r="G5546" i="6"/>
  <c r="G5547" i="6"/>
  <c r="G5548" i="6"/>
  <c r="G5549" i="6"/>
  <c r="G5550" i="6"/>
  <c r="G5551" i="6"/>
  <c r="G5552" i="6"/>
  <c r="G5553" i="6"/>
  <c r="G5554" i="6"/>
  <c r="G5555" i="6"/>
  <c r="G5556" i="6"/>
  <c r="G5557" i="6"/>
  <c r="G5558" i="6"/>
  <c r="G5559" i="6"/>
  <c r="G5560" i="6"/>
  <c r="G5561" i="6"/>
  <c r="G5562" i="6"/>
  <c r="G5563" i="6"/>
  <c r="G5564" i="6"/>
  <c r="G5565" i="6"/>
  <c r="G5566" i="6"/>
  <c r="G5567" i="6"/>
  <c r="G5568" i="6"/>
  <c r="G5569" i="6"/>
  <c r="G5570" i="6"/>
  <c r="G5571" i="6"/>
  <c r="G5572" i="6"/>
  <c r="G5573" i="6"/>
  <c r="G5574" i="6"/>
  <c r="G5575" i="6"/>
  <c r="G5576" i="6"/>
  <c r="G5577" i="6"/>
  <c r="G5578" i="6"/>
  <c r="G5579" i="6"/>
  <c r="G5580" i="6"/>
  <c r="G5581" i="6"/>
  <c r="G5582" i="6"/>
  <c r="G5583" i="6"/>
  <c r="G5584" i="6"/>
  <c r="G5585" i="6"/>
  <c r="G5586" i="6"/>
  <c r="G5587" i="6"/>
  <c r="G5588" i="6"/>
  <c r="G5589" i="6"/>
  <c r="G5590" i="6"/>
  <c r="G5591" i="6"/>
  <c r="G5592" i="6"/>
  <c r="G5593" i="6"/>
  <c r="G5594" i="6"/>
  <c r="G5595" i="6"/>
  <c r="G5596" i="6"/>
  <c r="G5597" i="6"/>
  <c r="G5598" i="6"/>
  <c r="G5599" i="6"/>
  <c r="G5600" i="6"/>
  <c r="G5601" i="6"/>
  <c r="G5602" i="6"/>
  <c r="G5603" i="6"/>
  <c r="G5604" i="6"/>
  <c r="G5605" i="6"/>
  <c r="G5606" i="6"/>
  <c r="G5607" i="6"/>
  <c r="G5608" i="6"/>
  <c r="G5609" i="6"/>
  <c r="G5610" i="6"/>
  <c r="G5611" i="6"/>
  <c r="G5612" i="6"/>
  <c r="G5613" i="6"/>
  <c r="G5614" i="6"/>
  <c r="G5615" i="6"/>
  <c r="G5616" i="6"/>
  <c r="G5617" i="6"/>
  <c r="G5618" i="6"/>
  <c r="G5619" i="6"/>
  <c r="G5620" i="6"/>
  <c r="G5621" i="6"/>
  <c r="G5622" i="6"/>
  <c r="G5623" i="6"/>
  <c r="G5624" i="6"/>
  <c r="G5625" i="6"/>
  <c r="G5626" i="6"/>
  <c r="G5627" i="6"/>
  <c r="G5628" i="6"/>
  <c r="G5629" i="6"/>
  <c r="G5630" i="6"/>
  <c r="G5631" i="6"/>
  <c r="G5632" i="6"/>
  <c r="G5633" i="6"/>
  <c r="G5634" i="6"/>
  <c r="G5635" i="6"/>
  <c r="G5636" i="6"/>
  <c r="G5637" i="6"/>
  <c r="G5638" i="6"/>
  <c r="G5639" i="6"/>
  <c r="G5640" i="6"/>
  <c r="G5641" i="6"/>
  <c r="G5642" i="6"/>
  <c r="G5643" i="6"/>
  <c r="G5644" i="6"/>
  <c r="G5645" i="6"/>
  <c r="G5646" i="6"/>
  <c r="G5647" i="6"/>
  <c r="G5648" i="6"/>
  <c r="G5649" i="6"/>
  <c r="G5650" i="6"/>
  <c r="G5651" i="6"/>
  <c r="G5652" i="6"/>
  <c r="G5653" i="6"/>
  <c r="G5654" i="6"/>
  <c r="G5655" i="6"/>
  <c r="G5656" i="6"/>
  <c r="G5657" i="6"/>
  <c r="G5658" i="6"/>
  <c r="G5659" i="6"/>
  <c r="G5660" i="6"/>
  <c r="G5661" i="6"/>
  <c r="G5662" i="6"/>
  <c r="G5663" i="6"/>
  <c r="G5664" i="6"/>
  <c r="G5665" i="6"/>
  <c r="G5666" i="6"/>
  <c r="G5667" i="6"/>
  <c r="G5668" i="6"/>
  <c r="G5669" i="6"/>
  <c r="G5670" i="6"/>
  <c r="G5671" i="6"/>
  <c r="G5672" i="6"/>
  <c r="G5673" i="6"/>
  <c r="G5674" i="6"/>
  <c r="G5675" i="6"/>
  <c r="G5676" i="6"/>
  <c r="G5677" i="6"/>
  <c r="G5678" i="6"/>
  <c r="G5679" i="6"/>
  <c r="G5680" i="6"/>
  <c r="G5681" i="6"/>
  <c r="G5682" i="6"/>
  <c r="G5683" i="6"/>
  <c r="G5684" i="6"/>
  <c r="G5685" i="6"/>
  <c r="G5686" i="6"/>
  <c r="G5687" i="6"/>
  <c r="G5688" i="6"/>
  <c r="G5689" i="6"/>
  <c r="G5690" i="6"/>
  <c r="G5691" i="6"/>
  <c r="G5692" i="6"/>
  <c r="G5693" i="6"/>
  <c r="G5694" i="6"/>
  <c r="G5695" i="6"/>
  <c r="G5696" i="6"/>
  <c r="G5697" i="6"/>
  <c r="G5698" i="6"/>
  <c r="G5699" i="6"/>
  <c r="G5700" i="6"/>
  <c r="G5701" i="6"/>
  <c r="G5702" i="6"/>
  <c r="G5703" i="6"/>
  <c r="G5704" i="6"/>
  <c r="G5705" i="6"/>
  <c r="G5706" i="6"/>
  <c r="G5707" i="6"/>
  <c r="G5708" i="6"/>
  <c r="G5709" i="6"/>
  <c r="G5710" i="6"/>
  <c r="G5711" i="6"/>
  <c r="G5712" i="6"/>
  <c r="G5713" i="6"/>
  <c r="G5714" i="6"/>
  <c r="G5715" i="6"/>
  <c r="G5716" i="6"/>
  <c r="G5717" i="6"/>
  <c r="G5718" i="6"/>
  <c r="G5719" i="6"/>
  <c r="G5720" i="6"/>
  <c r="G5721" i="6"/>
  <c r="G5722" i="6"/>
  <c r="G5723" i="6"/>
  <c r="G5724" i="6"/>
  <c r="G5725" i="6"/>
  <c r="G5726" i="6"/>
  <c r="G5727" i="6"/>
  <c r="G5728" i="6"/>
  <c r="G5729" i="6"/>
  <c r="G5730" i="6"/>
  <c r="G5731" i="6"/>
  <c r="G5732" i="6"/>
  <c r="G5733" i="6"/>
  <c r="G5734" i="6"/>
  <c r="G5735" i="6"/>
  <c r="G5736" i="6"/>
  <c r="G5737" i="6"/>
  <c r="G5738" i="6"/>
  <c r="G5739" i="6"/>
  <c r="G5740" i="6"/>
  <c r="G5741" i="6"/>
  <c r="G5742" i="6"/>
  <c r="G5743" i="6"/>
  <c r="G5744" i="6"/>
  <c r="G5745" i="6"/>
  <c r="G5746" i="6"/>
  <c r="G5747" i="6"/>
  <c r="G5748" i="6"/>
  <c r="G5749" i="6"/>
  <c r="G5750" i="6"/>
  <c r="G5751" i="6"/>
  <c r="G5752" i="6"/>
  <c r="G5753" i="6"/>
  <c r="G5754" i="6"/>
  <c r="G5755" i="6"/>
  <c r="G5756" i="6"/>
  <c r="G5757" i="6"/>
  <c r="G5758" i="6"/>
  <c r="G5759" i="6"/>
  <c r="G5760" i="6"/>
  <c r="G5761" i="6"/>
  <c r="G5762" i="6"/>
  <c r="G5763" i="6"/>
  <c r="G5764" i="6"/>
  <c r="G5765" i="6"/>
  <c r="G5766" i="6"/>
  <c r="G5767" i="6"/>
  <c r="G5768" i="6"/>
  <c r="G5769" i="6"/>
  <c r="G5770" i="6"/>
  <c r="G5771" i="6"/>
  <c r="G5772" i="6"/>
  <c r="G5773" i="6"/>
  <c r="G5774" i="6"/>
  <c r="G5775" i="6"/>
  <c r="G5776" i="6"/>
  <c r="G5777" i="6"/>
  <c r="G5778" i="6"/>
  <c r="G5779" i="6"/>
  <c r="G5780" i="6"/>
  <c r="G5781" i="6"/>
  <c r="G5782" i="6"/>
  <c r="G5783" i="6"/>
  <c r="G5784" i="6"/>
  <c r="G5785" i="6"/>
  <c r="G5786" i="6"/>
  <c r="G5787" i="6"/>
  <c r="G5788" i="6"/>
  <c r="G5789" i="6"/>
  <c r="G5790" i="6"/>
  <c r="G5791" i="6"/>
  <c r="G5792" i="6"/>
  <c r="G5793" i="6"/>
  <c r="G5794" i="6"/>
  <c r="G5795" i="6"/>
  <c r="G5796" i="6"/>
  <c r="G5797" i="6"/>
  <c r="G5798" i="6"/>
  <c r="G5799" i="6"/>
  <c r="G5800" i="6"/>
  <c r="G5801" i="6"/>
  <c r="G5802" i="6"/>
  <c r="G5803" i="6"/>
  <c r="G5804" i="6"/>
  <c r="G5805" i="6"/>
  <c r="G5806" i="6"/>
  <c r="G5807" i="6"/>
  <c r="G5808" i="6"/>
  <c r="G5809" i="6"/>
  <c r="G5810" i="6"/>
  <c r="G5811" i="6"/>
  <c r="G5812" i="6"/>
  <c r="G5813" i="6"/>
  <c r="G5814" i="6"/>
  <c r="G5815" i="6"/>
  <c r="G5816" i="6"/>
  <c r="G5817" i="6"/>
  <c r="G5818" i="6"/>
  <c r="G5819" i="6"/>
  <c r="G5820" i="6"/>
  <c r="G5821" i="6"/>
  <c r="G5822" i="6"/>
  <c r="G5823" i="6"/>
  <c r="G5824" i="6"/>
  <c r="G5825" i="6"/>
  <c r="G5826" i="6"/>
  <c r="G5827" i="6"/>
  <c r="G5828" i="6"/>
  <c r="G5829" i="6"/>
  <c r="G5830" i="6"/>
  <c r="G5831" i="6"/>
  <c r="G5832" i="6"/>
  <c r="G5833" i="6"/>
  <c r="G5834" i="6"/>
  <c r="G5835" i="6"/>
  <c r="G5836" i="6"/>
  <c r="G5837" i="6"/>
  <c r="G5838" i="6"/>
  <c r="G5839" i="6"/>
  <c r="G5840" i="6"/>
  <c r="G5841" i="6"/>
  <c r="G5842" i="6"/>
  <c r="G5843" i="6"/>
  <c r="G5844" i="6"/>
  <c r="G5845" i="6"/>
  <c r="G5846" i="6"/>
  <c r="G5847" i="6"/>
  <c r="G5848" i="6"/>
  <c r="G5849" i="6"/>
  <c r="G5850" i="6"/>
  <c r="G5851" i="6"/>
  <c r="G5852" i="6"/>
  <c r="G5853" i="6"/>
  <c r="G5854" i="6"/>
  <c r="G5855" i="6"/>
  <c r="G5856" i="6"/>
  <c r="G5857" i="6"/>
  <c r="G5858" i="6"/>
  <c r="G5859" i="6"/>
  <c r="G5860" i="6"/>
  <c r="G5861" i="6"/>
  <c r="G5862" i="6"/>
  <c r="G5863" i="6"/>
  <c r="G5864" i="6"/>
  <c r="G5865" i="6"/>
  <c r="G5866" i="6"/>
  <c r="G5867" i="6"/>
  <c r="G5868" i="6"/>
  <c r="G5869" i="6"/>
  <c r="G5870" i="6"/>
  <c r="G5871" i="6"/>
  <c r="G5872" i="6"/>
  <c r="G5873" i="6"/>
  <c r="G5874" i="6"/>
  <c r="G5875" i="6"/>
  <c r="G5876" i="6"/>
  <c r="G5877" i="6"/>
  <c r="G5878" i="6"/>
  <c r="G5879" i="6"/>
  <c r="G5880" i="6"/>
  <c r="G5881" i="6"/>
  <c r="G5882" i="6"/>
  <c r="G5883" i="6"/>
  <c r="G5884" i="6"/>
  <c r="G5885" i="6"/>
  <c r="G5886" i="6"/>
  <c r="G5887" i="6"/>
  <c r="G5888" i="6"/>
  <c r="G5889" i="6"/>
  <c r="G5890" i="6"/>
  <c r="G5891" i="6"/>
  <c r="G5892" i="6"/>
  <c r="G5893" i="6"/>
  <c r="G5894" i="6"/>
  <c r="G5895" i="6"/>
  <c r="G5896" i="6"/>
  <c r="G5897" i="6"/>
  <c r="G5898" i="6"/>
  <c r="G5899" i="6"/>
  <c r="G5900" i="6"/>
  <c r="G5901" i="6"/>
  <c r="G5902" i="6"/>
  <c r="G5903" i="6"/>
  <c r="G5904" i="6"/>
  <c r="G5905" i="6"/>
  <c r="G5906" i="6"/>
  <c r="G5907" i="6"/>
  <c r="G5908" i="6"/>
  <c r="G5909" i="6"/>
  <c r="G5910" i="6"/>
  <c r="G5911" i="6"/>
  <c r="G5912" i="6"/>
  <c r="G5913" i="6"/>
  <c r="G5914" i="6"/>
  <c r="G5915" i="6"/>
  <c r="G5916" i="6"/>
  <c r="G5917" i="6"/>
  <c r="G5918" i="6"/>
  <c r="G5919" i="6"/>
  <c r="G5920" i="6"/>
  <c r="G5921" i="6"/>
  <c r="G5922" i="6"/>
  <c r="G5923" i="6"/>
  <c r="G5924" i="6"/>
  <c r="G5925" i="6"/>
  <c r="G5926" i="6"/>
  <c r="G5927" i="6"/>
  <c r="G5928" i="6"/>
  <c r="G5929" i="6"/>
  <c r="G5930" i="6"/>
  <c r="G5931" i="6"/>
  <c r="G5932" i="6"/>
  <c r="G5933" i="6"/>
  <c r="G5934" i="6"/>
  <c r="G5935" i="6"/>
  <c r="G5936" i="6"/>
  <c r="G5937" i="6"/>
  <c r="G5938" i="6"/>
  <c r="G5939" i="6"/>
  <c r="G5940" i="6"/>
  <c r="G5941" i="6"/>
  <c r="G5942" i="6"/>
  <c r="G5943" i="6"/>
  <c r="G5944" i="6"/>
  <c r="G5945" i="6"/>
  <c r="G5946" i="6"/>
  <c r="G5947" i="6"/>
  <c r="G5948" i="6"/>
  <c r="G5949" i="6"/>
  <c r="G5950" i="6"/>
  <c r="G5951" i="6"/>
  <c r="G5952" i="6"/>
  <c r="G5953" i="6"/>
  <c r="G5954" i="6"/>
  <c r="G5955" i="6"/>
  <c r="G5956" i="6"/>
  <c r="G5957" i="6"/>
  <c r="G5958" i="6"/>
  <c r="G5959" i="6"/>
  <c r="G5960" i="6"/>
  <c r="G5961" i="6"/>
  <c r="G5962" i="6"/>
  <c r="G5963" i="6"/>
  <c r="G5964" i="6"/>
  <c r="G5965" i="6"/>
  <c r="G5966" i="6"/>
  <c r="G5967" i="6"/>
  <c r="G5968" i="6"/>
  <c r="G5969" i="6"/>
  <c r="G5970" i="6"/>
  <c r="G5971" i="6"/>
  <c r="G5972" i="6"/>
  <c r="G5973" i="6"/>
  <c r="G5974" i="6"/>
  <c r="G5975" i="6"/>
  <c r="G5976" i="6"/>
  <c r="G5977" i="6"/>
  <c r="G5978" i="6"/>
  <c r="G5979" i="6"/>
  <c r="G5980" i="6"/>
  <c r="G5981" i="6"/>
  <c r="G5982" i="6"/>
  <c r="G5983" i="6"/>
  <c r="G5984" i="6"/>
  <c r="G5985" i="6"/>
  <c r="G5986" i="6"/>
  <c r="G5987" i="6"/>
  <c r="G5988" i="6"/>
  <c r="G5989" i="6"/>
  <c r="G5990" i="6"/>
  <c r="G5991" i="6"/>
  <c r="G5992" i="6"/>
  <c r="G5993" i="6"/>
  <c r="G5994" i="6"/>
  <c r="G5995" i="6"/>
  <c r="G5996" i="6"/>
  <c r="G5997" i="6"/>
  <c r="G5998" i="6"/>
  <c r="G5999" i="6"/>
  <c r="G6000" i="6"/>
  <c r="G6001" i="6"/>
  <c r="G6002" i="6"/>
  <c r="G6003" i="6"/>
  <c r="G6004" i="6"/>
  <c r="G6005" i="6"/>
  <c r="G6006" i="6"/>
  <c r="G6007" i="6"/>
  <c r="G6008" i="6"/>
  <c r="G6009" i="6"/>
  <c r="G6010" i="6"/>
  <c r="G6011" i="6"/>
  <c r="G6012" i="6"/>
  <c r="G6013" i="6"/>
  <c r="G6014" i="6"/>
  <c r="G6015" i="6"/>
  <c r="G6016" i="6"/>
  <c r="G6017" i="6"/>
  <c r="G6018" i="6"/>
  <c r="G6019" i="6"/>
  <c r="G6020" i="6"/>
  <c r="G6021" i="6"/>
  <c r="G6022" i="6"/>
  <c r="G6023" i="6"/>
  <c r="G6024" i="6"/>
  <c r="G6025" i="6"/>
  <c r="G6026" i="6"/>
  <c r="G6027" i="6"/>
  <c r="G6028" i="6"/>
  <c r="G6029" i="6"/>
  <c r="G6030" i="6"/>
  <c r="G6031" i="6"/>
  <c r="G6032" i="6"/>
  <c r="G6033" i="6"/>
  <c r="G6034" i="6"/>
  <c r="G6035" i="6"/>
  <c r="G6036" i="6"/>
  <c r="G6037" i="6"/>
  <c r="G6038" i="6"/>
  <c r="G6039" i="6"/>
  <c r="G6040" i="6"/>
  <c r="G6041" i="6"/>
  <c r="G6042" i="6"/>
  <c r="G6043" i="6"/>
  <c r="G6044" i="6"/>
  <c r="G6045" i="6"/>
  <c r="G6046" i="6"/>
  <c r="G6047" i="6"/>
  <c r="G6048" i="6"/>
  <c r="G6049" i="6"/>
  <c r="G6050" i="6"/>
  <c r="G6051" i="6"/>
  <c r="G6052" i="6"/>
  <c r="G6053" i="6"/>
  <c r="G6054" i="6"/>
  <c r="G6055" i="6"/>
  <c r="G6056" i="6"/>
  <c r="G6057" i="6"/>
  <c r="G6058" i="6"/>
  <c r="G6059" i="6"/>
  <c r="G6060" i="6"/>
  <c r="G6061" i="6"/>
  <c r="G6062" i="6"/>
  <c r="G6063" i="6"/>
  <c r="G6064" i="6"/>
  <c r="G6065" i="6"/>
  <c r="G6066" i="6"/>
  <c r="G6067" i="6"/>
  <c r="G6068" i="6"/>
  <c r="G6069" i="6"/>
  <c r="G6070" i="6"/>
  <c r="G6071" i="6"/>
  <c r="G6072" i="6"/>
  <c r="G6073" i="6"/>
  <c r="G6074" i="6"/>
  <c r="G6075" i="6"/>
  <c r="G6076" i="6"/>
  <c r="G6077" i="6"/>
  <c r="G6078" i="6"/>
  <c r="G6079" i="6"/>
  <c r="G6080" i="6"/>
  <c r="G6081" i="6"/>
  <c r="G6082" i="6"/>
  <c r="G6083" i="6"/>
  <c r="G6084" i="6"/>
  <c r="G6085" i="6"/>
  <c r="G6086" i="6"/>
  <c r="G6087" i="6"/>
  <c r="G6088" i="6"/>
  <c r="G6089" i="6"/>
  <c r="G6090" i="6"/>
  <c r="G6091" i="6"/>
  <c r="G6092" i="6"/>
  <c r="G6093" i="6"/>
  <c r="G6094" i="6"/>
  <c r="G6095" i="6"/>
  <c r="G6096" i="6"/>
  <c r="G6097" i="6"/>
  <c r="G6098" i="6"/>
  <c r="G6099" i="6"/>
  <c r="G6100" i="6"/>
  <c r="G6101" i="6"/>
  <c r="G6102" i="6"/>
  <c r="G6103" i="6"/>
  <c r="G6104" i="6"/>
  <c r="G6105" i="6"/>
  <c r="G6106" i="6"/>
  <c r="G6107" i="6"/>
  <c r="G6108" i="6"/>
  <c r="G6109" i="6"/>
  <c r="G6110" i="6"/>
  <c r="G6111" i="6"/>
  <c r="G6112" i="6"/>
  <c r="G6113" i="6"/>
  <c r="G6114" i="6"/>
  <c r="G6115" i="6"/>
  <c r="G6116" i="6"/>
  <c r="G6117" i="6"/>
  <c r="G6118" i="6"/>
  <c r="G6119" i="6"/>
  <c r="G6120" i="6"/>
  <c r="G6121" i="6"/>
  <c r="G6122" i="6"/>
  <c r="G6123" i="6"/>
  <c r="G6124" i="6"/>
  <c r="G6125" i="6"/>
  <c r="G6126" i="6"/>
  <c r="G6127" i="6"/>
  <c r="G6128" i="6"/>
  <c r="G6129" i="6"/>
  <c r="G6130" i="6"/>
  <c r="G6131" i="6"/>
  <c r="G6132" i="6"/>
  <c r="G6133" i="6"/>
  <c r="G6134" i="6"/>
  <c r="G6135" i="6"/>
  <c r="G6136" i="6"/>
  <c r="G6137" i="6"/>
  <c r="G6138" i="6"/>
  <c r="G6139" i="6"/>
  <c r="G6140" i="6"/>
  <c r="G6141" i="6"/>
  <c r="G6142" i="6"/>
  <c r="G6143" i="6"/>
  <c r="G6144" i="6"/>
  <c r="G6145" i="6"/>
  <c r="G6146" i="6"/>
  <c r="G6147" i="6"/>
  <c r="G6148" i="6"/>
  <c r="G6149" i="6"/>
  <c r="G6150" i="6"/>
  <c r="G6151" i="6"/>
  <c r="G6152" i="6"/>
  <c r="G6153" i="6"/>
  <c r="G6154" i="6"/>
  <c r="G6155" i="6"/>
  <c r="G6156" i="6"/>
  <c r="G6157" i="6"/>
  <c r="G6158" i="6"/>
  <c r="G6159" i="6"/>
  <c r="G6160" i="6"/>
  <c r="G6161" i="6"/>
  <c r="G6162" i="6"/>
  <c r="G6163" i="6"/>
  <c r="G6164" i="6"/>
  <c r="G6165" i="6"/>
  <c r="G6166" i="6"/>
  <c r="G6167" i="6"/>
  <c r="G6168" i="6"/>
  <c r="G6169" i="6"/>
  <c r="G6170" i="6"/>
  <c r="G6171" i="6"/>
  <c r="G6172" i="6"/>
  <c r="G6173" i="6"/>
  <c r="G6174" i="6"/>
  <c r="G6175" i="6"/>
  <c r="G6176" i="6"/>
  <c r="G6177" i="6"/>
  <c r="G6178" i="6"/>
  <c r="G6179" i="6"/>
  <c r="G6180" i="6"/>
  <c r="G6181" i="6"/>
  <c r="G6182" i="6"/>
  <c r="G6183" i="6"/>
  <c r="G6184" i="6"/>
  <c r="G6185" i="6"/>
  <c r="G6186" i="6"/>
  <c r="G6187" i="6"/>
  <c r="G6188" i="6"/>
  <c r="G6189" i="6"/>
  <c r="G6190" i="6"/>
  <c r="G6191" i="6"/>
  <c r="G6192" i="6"/>
  <c r="G6193" i="6"/>
  <c r="G6194" i="6"/>
  <c r="G6195" i="6"/>
  <c r="G6196" i="6"/>
  <c r="G6197" i="6"/>
  <c r="G6198" i="6"/>
  <c r="G6199" i="6"/>
  <c r="G6200" i="6"/>
  <c r="G6201" i="6"/>
  <c r="G6202" i="6"/>
  <c r="G6203" i="6"/>
  <c r="G6204" i="6"/>
  <c r="G6205" i="6"/>
  <c r="G6206" i="6"/>
  <c r="G6207" i="6"/>
  <c r="G6208" i="6"/>
  <c r="G6209" i="6"/>
  <c r="G6210" i="6"/>
  <c r="G6211" i="6"/>
  <c r="G6212" i="6"/>
  <c r="G6213" i="6"/>
  <c r="G6214" i="6"/>
  <c r="G6215" i="6"/>
  <c r="G6216" i="6"/>
  <c r="G6217" i="6"/>
  <c r="G6218" i="6"/>
  <c r="G6219" i="6"/>
  <c r="G6220" i="6"/>
  <c r="G6221" i="6"/>
  <c r="G6222" i="6"/>
  <c r="G6223" i="6"/>
  <c r="G6224" i="6"/>
  <c r="G6225" i="6"/>
  <c r="G6226" i="6"/>
  <c r="G6227" i="6"/>
  <c r="G6228" i="6"/>
  <c r="G6229" i="6"/>
  <c r="G6230" i="6"/>
  <c r="G6231" i="6"/>
  <c r="G6232" i="6"/>
  <c r="G6233" i="6"/>
  <c r="G6234" i="6"/>
  <c r="G6235" i="6"/>
  <c r="G6236" i="6"/>
  <c r="G6237" i="6"/>
  <c r="G6238" i="6"/>
  <c r="G6239" i="6"/>
  <c r="G6240" i="6"/>
  <c r="G6241" i="6"/>
  <c r="G6242" i="6"/>
  <c r="G6243" i="6"/>
  <c r="G6244" i="6"/>
  <c r="G6245" i="6"/>
  <c r="G6246" i="6"/>
  <c r="G6247" i="6"/>
  <c r="G6248" i="6"/>
  <c r="G6249" i="6"/>
  <c r="G6250" i="6"/>
  <c r="G6251" i="6"/>
  <c r="G6252" i="6"/>
  <c r="G6253" i="6"/>
  <c r="G6254" i="6"/>
  <c r="G6255" i="6"/>
  <c r="G6256" i="6"/>
  <c r="G6257" i="6"/>
  <c r="G6258" i="6"/>
  <c r="G6259" i="6"/>
  <c r="G6260" i="6"/>
  <c r="G6261" i="6"/>
  <c r="G6262" i="6"/>
  <c r="G6263" i="6"/>
  <c r="G6264" i="6"/>
  <c r="G6265" i="6"/>
  <c r="G6266" i="6"/>
  <c r="G6267" i="6"/>
  <c r="G6268" i="6"/>
  <c r="G6269" i="6"/>
  <c r="G6270" i="6"/>
  <c r="G6271" i="6"/>
  <c r="G6272" i="6"/>
  <c r="G6273" i="6"/>
  <c r="G6274" i="6"/>
  <c r="G6275" i="6"/>
  <c r="G6276" i="6"/>
  <c r="G6277" i="6"/>
  <c r="G6278" i="6"/>
  <c r="G6279" i="6"/>
  <c r="G6280" i="6"/>
  <c r="G6281" i="6"/>
  <c r="G6282" i="6"/>
  <c r="G6283" i="6"/>
  <c r="G6284" i="6"/>
  <c r="G6285" i="6"/>
  <c r="G6286" i="6"/>
  <c r="G6287" i="6"/>
  <c r="G6288" i="6"/>
  <c r="G6289" i="6"/>
  <c r="G6290" i="6"/>
  <c r="G6291" i="6"/>
  <c r="G6292" i="6"/>
  <c r="G6293" i="6"/>
  <c r="G6294" i="6"/>
  <c r="G6295" i="6"/>
  <c r="G6296" i="6"/>
  <c r="G6297" i="6"/>
  <c r="G6298" i="6"/>
  <c r="G6299" i="6"/>
  <c r="G6300" i="6"/>
  <c r="G6301" i="6"/>
  <c r="G6302" i="6"/>
  <c r="G6303" i="6"/>
  <c r="G6304" i="6"/>
  <c r="G6305" i="6"/>
  <c r="G6306" i="6"/>
  <c r="G6307" i="6"/>
  <c r="G6308" i="6"/>
  <c r="G6309" i="6"/>
  <c r="G6310" i="6"/>
  <c r="G6311" i="6"/>
  <c r="G6312" i="6"/>
  <c r="G6313" i="6"/>
  <c r="G6314" i="6"/>
  <c r="G6315" i="6"/>
  <c r="G6316" i="6"/>
  <c r="G6317" i="6"/>
  <c r="G6318" i="6"/>
  <c r="G6319" i="6"/>
  <c r="G6320" i="6"/>
  <c r="G6321" i="6"/>
  <c r="G6322" i="6"/>
  <c r="G6323" i="6"/>
  <c r="G6324" i="6"/>
  <c r="G6325" i="6"/>
  <c r="G6326" i="6"/>
  <c r="G6327" i="6"/>
  <c r="G6328" i="6"/>
  <c r="G6329" i="6"/>
  <c r="G6330" i="6"/>
  <c r="G6331" i="6"/>
  <c r="G6332" i="6"/>
  <c r="G6333" i="6"/>
  <c r="G6334" i="6"/>
  <c r="G6335" i="6"/>
  <c r="G6336" i="6"/>
  <c r="G6337" i="6"/>
  <c r="G6338" i="6"/>
  <c r="G6339" i="6"/>
  <c r="G6340" i="6"/>
  <c r="G6341" i="6"/>
  <c r="G6342" i="6"/>
  <c r="G6343" i="6"/>
  <c r="G6344" i="6"/>
  <c r="G6345" i="6"/>
  <c r="G6346" i="6"/>
  <c r="G6347" i="6"/>
  <c r="G6348" i="6"/>
  <c r="G6349" i="6"/>
  <c r="G6350" i="6"/>
  <c r="G6351" i="6"/>
  <c r="G6352" i="6"/>
  <c r="G6353" i="6"/>
  <c r="G6354" i="6"/>
  <c r="G6355" i="6"/>
  <c r="G6356" i="6"/>
  <c r="G6357" i="6"/>
  <c r="G6358" i="6"/>
  <c r="G6359" i="6"/>
  <c r="G6360" i="6"/>
  <c r="G6361" i="6"/>
  <c r="G6362" i="6"/>
  <c r="G6363" i="6"/>
  <c r="G6364" i="6"/>
  <c r="G6365" i="6"/>
  <c r="G6366" i="6"/>
  <c r="G6367" i="6"/>
  <c r="G6368" i="6"/>
  <c r="G6369" i="6"/>
  <c r="G6370" i="6"/>
  <c r="G6371" i="6"/>
  <c r="G6372" i="6"/>
  <c r="G6373" i="6"/>
  <c r="G6374" i="6"/>
  <c r="G6375" i="6"/>
  <c r="G6376" i="6"/>
  <c r="G6377" i="6"/>
  <c r="G6378" i="6"/>
  <c r="G6379" i="6"/>
  <c r="G6380" i="6"/>
  <c r="G6381" i="6"/>
  <c r="G6382" i="6"/>
  <c r="G6383" i="6"/>
  <c r="G6384" i="6"/>
  <c r="G6385" i="6"/>
  <c r="G6386" i="6"/>
  <c r="G6387" i="6"/>
  <c r="G6388" i="6"/>
  <c r="G6389" i="6"/>
  <c r="G6390" i="6"/>
  <c r="G6391" i="6"/>
  <c r="G6392" i="6"/>
  <c r="G6393" i="6"/>
  <c r="G6394" i="6"/>
  <c r="G6395" i="6"/>
  <c r="G6396" i="6"/>
  <c r="G6397" i="6"/>
  <c r="G6398" i="6"/>
  <c r="G6399" i="6"/>
  <c r="G6400" i="6"/>
  <c r="G6401" i="6"/>
  <c r="G6402" i="6"/>
  <c r="G6403" i="6"/>
  <c r="G6404" i="6"/>
  <c r="G6405" i="6"/>
  <c r="G6406" i="6"/>
  <c r="G6407" i="6"/>
  <c r="G6408" i="6"/>
  <c r="G6409" i="6"/>
  <c r="G6410" i="6"/>
  <c r="G6411" i="6"/>
  <c r="G6412" i="6"/>
  <c r="G6413" i="6"/>
  <c r="G6414" i="6"/>
  <c r="G6415" i="6"/>
  <c r="G6416" i="6"/>
  <c r="G6417" i="6"/>
  <c r="G6418" i="6"/>
  <c r="G6419" i="6"/>
  <c r="G6420" i="6"/>
  <c r="G6421" i="6"/>
  <c r="G6422" i="6"/>
  <c r="G6423" i="6"/>
  <c r="G6424" i="6"/>
  <c r="G6425" i="6"/>
  <c r="G6426" i="6"/>
  <c r="G6427" i="6"/>
  <c r="G6428" i="6"/>
  <c r="G6429" i="6"/>
  <c r="G6430" i="6"/>
  <c r="G6431" i="6"/>
  <c r="G6432" i="6"/>
  <c r="G6433" i="6"/>
  <c r="G6434" i="6"/>
  <c r="G6435" i="6"/>
  <c r="G6436" i="6"/>
  <c r="G6437" i="6"/>
  <c r="G6438" i="6"/>
  <c r="G6439" i="6"/>
  <c r="G6440" i="6"/>
  <c r="G6441" i="6"/>
  <c r="G6442" i="6"/>
  <c r="G6443" i="6"/>
  <c r="G6444" i="6"/>
  <c r="G6445" i="6"/>
  <c r="G6446" i="6"/>
  <c r="G6447" i="6"/>
  <c r="G6448" i="6"/>
  <c r="G6449" i="6"/>
  <c r="G6450" i="6"/>
  <c r="G6451" i="6"/>
  <c r="G6452" i="6"/>
  <c r="G6453" i="6"/>
  <c r="G6454" i="6"/>
  <c r="G6455" i="6"/>
  <c r="G6456" i="6"/>
  <c r="G6457" i="6"/>
  <c r="G6458" i="6"/>
  <c r="G6459" i="6"/>
  <c r="G6460" i="6"/>
  <c r="G6461" i="6"/>
  <c r="G6462" i="6"/>
  <c r="G6463" i="6"/>
  <c r="G6464" i="6"/>
  <c r="G6465" i="6"/>
  <c r="G6466" i="6"/>
  <c r="G6467" i="6"/>
  <c r="G6468" i="6"/>
  <c r="G6469" i="6"/>
  <c r="G6470" i="6"/>
  <c r="G6471" i="6"/>
  <c r="G6472" i="6"/>
  <c r="G6473" i="6"/>
  <c r="G6474" i="6"/>
  <c r="G6475" i="6"/>
  <c r="G6476" i="6"/>
  <c r="G6477" i="6"/>
  <c r="G6478" i="6"/>
  <c r="G6479" i="6"/>
  <c r="G6480" i="6"/>
  <c r="G6481" i="6"/>
  <c r="G6482" i="6"/>
  <c r="G6483" i="6"/>
  <c r="G6484" i="6"/>
  <c r="G6485" i="6"/>
  <c r="G6486" i="6"/>
  <c r="G6487" i="6"/>
  <c r="G6488" i="6"/>
  <c r="G6489" i="6"/>
  <c r="G6490" i="6"/>
  <c r="G6491" i="6"/>
  <c r="G6492" i="6"/>
  <c r="G6493" i="6"/>
  <c r="G6494" i="6"/>
  <c r="G6495" i="6"/>
  <c r="G6496" i="6"/>
  <c r="G6497" i="6"/>
  <c r="G6498" i="6"/>
  <c r="G6499" i="6"/>
  <c r="G6500" i="6"/>
  <c r="G6501" i="6"/>
  <c r="G6502" i="6"/>
  <c r="G6503" i="6"/>
  <c r="G6504" i="6"/>
  <c r="G6505" i="6"/>
  <c r="G6506" i="6"/>
  <c r="G6507" i="6"/>
  <c r="G6508" i="6"/>
  <c r="G6509" i="6"/>
  <c r="G6510" i="6"/>
  <c r="G6511" i="6"/>
  <c r="G6512" i="6"/>
  <c r="G6513" i="6"/>
  <c r="G6514" i="6"/>
  <c r="G6515" i="6"/>
  <c r="G6516" i="6"/>
  <c r="G6517" i="6"/>
  <c r="G6518" i="6"/>
  <c r="G6519" i="6"/>
  <c r="G6520" i="6"/>
  <c r="G6521" i="6"/>
  <c r="G6522" i="6"/>
  <c r="G6523" i="6"/>
  <c r="G6524" i="6"/>
  <c r="G6525" i="6"/>
  <c r="G6526" i="6"/>
  <c r="G6527" i="6"/>
  <c r="G6528" i="6"/>
  <c r="G6529" i="6"/>
  <c r="G6530" i="6"/>
  <c r="G6531" i="6"/>
  <c r="G6532" i="6"/>
  <c r="G6533" i="6"/>
  <c r="G6534" i="6"/>
  <c r="G6535" i="6"/>
  <c r="G6536" i="6"/>
  <c r="G6537" i="6"/>
  <c r="G6538" i="6"/>
  <c r="G6539" i="6"/>
  <c r="G6540" i="6"/>
  <c r="G6541" i="6"/>
  <c r="G6542" i="6"/>
  <c r="G6543" i="6"/>
  <c r="G6544" i="6"/>
  <c r="G6545" i="6"/>
  <c r="G6546" i="6"/>
  <c r="G6547" i="6"/>
  <c r="G6548" i="6"/>
  <c r="G6549" i="6"/>
  <c r="G6550" i="6"/>
  <c r="G6551" i="6"/>
  <c r="G6552" i="6"/>
  <c r="G6553" i="6"/>
  <c r="G6554" i="6"/>
  <c r="G6555" i="6"/>
  <c r="G6556" i="6"/>
  <c r="G6557" i="6"/>
  <c r="G6558" i="6"/>
  <c r="G6559" i="6"/>
  <c r="G6560" i="6"/>
  <c r="G6561" i="6"/>
  <c r="G6562" i="6"/>
  <c r="G6563" i="6"/>
  <c r="G6564" i="6"/>
  <c r="G6565" i="6"/>
  <c r="G6566" i="6"/>
  <c r="G6567" i="6"/>
  <c r="G6568" i="6"/>
  <c r="G6569" i="6"/>
  <c r="G6570" i="6"/>
  <c r="G6571" i="6"/>
  <c r="G6572" i="6"/>
  <c r="G6573" i="6"/>
  <c r="G6574" i="6"/>
  <c r="G6575" i="6"/>
  <c r="G6576" i="6"/>
  <c r="G6577" i="6"/>
  <c r="G6578" i="6"/>
  <c r="G6579" i="6"/>
  <c r="G6580" i="6"/>
  <c r="G6581" i="6"/>
  <c r="G6582" i="6"/>
  <c r="G6583" i="6"/>
  <c r="G6584" i="6"/>
  <c r="G6585" i="6"/>
  <c r="G6586" i="6"/>
  <c r="G6587" i="6"/>
  <c r="G6588" i="6"/>
  <c r="G6589" i="6"/>
  <c r="G6590" i="6"/>
  <c r="G6591" i="6"/>
  <c r="G6592" i="6"/>
  <c r="G6593" i="6"/>
  <c r="G6594" i="6"/>
  <c r="G6595" i="6"/>
  <c r="G6596" i="6"/>
  <c r="G6597" i="6"/>
  <c r="G6598" i="6"/>
  <c r="G6599" i="6"/>
  <c r="G6600" i="6"/>
  <c r="G6601" i="6"/>
  <c r="G6602" i="6"/>
  <c r="G6603" i="6"/>
  <c r="G6604" i="6"/>
  <c r="G6605" i="6"/>
  <c r="G6606" i="6"/>
  <c r="G6607" i="6"/>
  <c r="G6608" i="6"/>
  <c r="G6609" i="6"/>
  <c r="G6610" i="6"/>
  <c r="G6611" i="6"/>
  <c r="G6612" i="6"/>
  <c r="G6613" i="6"/>
  <c r="G6614" i="6"/>
  <c r="G6615" i="6"/>
  <c r="G6616" i="6"/>
  <c r="G6617" i="6"/>
  <c r="G6618" i="6"/>
  <c r="G6619" i="6"/>
  <c r="G6620" i="6"/>
  <c r="G6621" i="6"/>
  <c r="G6622" i="6"/>
  <c r="G6623" i="6"/>
  <c r="G6624" i="6"/>
  <c r="G6625" i="6"/>
  <c r="G6626" i="6"/>
  <c r="G6627" i="6"/>
  <c r="G6628" i="6"/>
  <c r="G6629" i="6"/>
  <c r="G6630" i="6"/>
  <c r="G6631" i="6"/>
  <c r="G6632" i="6"/>
  <c r="G6633" i="6"/>
  <c r="G6634" i="6"/>
  <c r="G6635" i="6"/>
  <c r="G6636" i="6"/>
  <c r="G6637" i="6"/>
  <c r="G6638" i="6"/>
  <c r="G6639" i="6"/>
  <c r="G6640" i="6"/>
  <c r="G6641" i="6"/>
  <c r="G6642" i="6"/>
  <c r="G6643" i="6"/>
  <c r="G6644" i="6"/>
  <c r="G6645" i="6"/>
  <c r="G6646" i="6"/>
  <c r="G6647" i="6"/>
  <c r="G6648" i="6"/>
  <c r="G6649" i="6"/>
  <c r="G6650" i="6"/>
  <c r="G6651" i="6"/>
  <c r="G6652" i="6"/>
  <c r="G6653" i="6"/>
  <c r="G6654" i="6"/>
  <c r="G6655" i="6"/>
  <c r="G6656" i="6"/>
  <c r="G6657" i="6"/>
  <c r="G6658" i="6"/>
  <c r="G6659" i="6"/>
  <c r="G6660" i="6"/>
  <c r="G6661" i="6"/>
  <c r="G6662" i="6"/>
  <c r="G6663" i="6"/>
  <c r="G6664" i="6"/>
  <c r="G6665" i="6"/>
  <c r="G6666" i="6"/>
  <c r="G6667" i="6"/>
  <c r="G6668" i="6"/>
  <c r="G6669" i="6"/>
  <c r="G6670" i="6"/>
  <c r="G6671" i="6"/>
  <c r="G6672" i="6"/>
  <c r="G6673" i="6"/>
  <c r="G6674" i="6"/>
  <c r="G6675" i="6"/>
  <c r="G6676" i="6"/>
  <c r="G6677" i="6"/>
  <c r="G6678" i="6"/>
  <c r="G6679" i="6"/>
  <c r="G6680" i="6"/>
  <c r="G6681" i="6"/>
  <c r="G6682" i="6"/>
  <c r="G6683" i="6"/>
  <c r="G6684" i="6"/>
  <c r="G6685" i="6"/>
  <c r="G6686" i="6"/>
  <c r="G6687" i="6"/>
  <c r="G6688" i="6"/>
  <c r="G6689" i="6"/>
  <c r="G6690" i="6"/>
  <c r="G6691" i="6"/>
  <c r="G6692" i="6"/>
  <c r="G6693" i="6"/>
  <c r="G6694" i="6"/>
  <c r="G6695" i="6"/>
  <c r="G6696" i="6"/>
  <c r="G6697" i="6"/>
  <c r="G6698" i="6"/>
  <c r="G6699" i="6"/>
  <c r="G6700" i="6"/>
  <c r="G6701" i="6"/>
  <c r="G6702" i="6"/>
  <c r="G6703" i="6"/>
  <c r="G6704" i="6"/>
  <c r="G6705" i="6"/>
  <c r="G6706" i="6"/>
  <c r="G6707" i="6"/>
  <c r="G6708" i="6"/>
  <c r="G6709" i="6"/>
  <c r="G6710" i="6"/>
  <c r="G6711" i="6"/>
  <c r="G6712" i="6"/>
  <c r="G6713" i="6"/>
  <c r="G6714" i="6"/>
  <c r="G6715" i="6"/>
  <c r="G6716" i="6"/>
  <c r="G6717" i="6"/>
  <c r="G6718" i="6"/>
  <c r="G6719" i="6"/>
  <c r="G6720" i="6"/>
  <c r="G6721" i="6"/>
  <c r="G6722" i="6"/>
  <c r="G6723" i="6"/>
  <c r="G6724" i="6"/>
  <c r="G6725" i="6"/>
  <c r="G6726" i="6"/>
  <c r="G6727" i="6"/>
  <c r="G6728" i="6"/>
  <c r="G6729" i="6"/>
  <c r="G6730" i="6"/>
  <c r="G6731" i="6"/>
  <c r="G6732" i="6"/>
  <c r="G6733" i="6"/>
  <c r="G6734" i="6"/>
  <c r="G6735" i="6"/>
  <c r="G6736" i="6"/>
  <c r="G6737" i="6"/>
  <c r="G6738" i="6"/>
  <c r="G6739" i="6"/>
  <c r="G6740" i="6"/>
  <c r="G6741" i="6"/>
  <c r="G6742" i="6"/>
  <c r="G6743" i="6"/>
  <c r="G6744" i="6"/>
  <c r="G6745" i="6"/>
  <c r="G6746" i="6"/>
  <c r="G6747" i="6"/>
  <c r="G6748" i="6"/>
  <c r="G6749" i="6"/>
  <c r="G6750" i="6"/>
  <c r="G6751" i="6"/>
  <c r="G6752" i="6"/>
  <c r="G6753" i="6"/>
  <c r="G6754" i="6"/>
  <c r="G6755" i="6"/>
  <c r="G6756" i="6"/>
  <c r="G6757" i="6"/>
  <c r="G6758" i="6"/>
  <c r="G6759" i="6"/>
  <c r="G6760" i="6"/>
  <c r="G6761" i="6"/>
  <c r="G6762" i="6"/>
  <c r="G6763" i="6"/>
  <c r="G6764" i="6"/>
  <c r="G6765" i="6"/>
  <c r="G6766" i="6"/>
  <c r="G6767" i="6"/>
  <c r="G6768" i="6"/>
  <c r="G6769" i="6"/>
  <c r="G6770" i="6"/>
  <c r="G6771" i="6"/>
  <c r="G6772" i="6"/>
  <c r="G6773" i="6"/>
  <c r="G6774" i="6"/>
  <c r="G6775" i="6"/>
  <c r="G6776" i="6"/>
  <c r="G6777" i="6"/>
  <c r="G6778" i="6"/>
  <c r="G6779" i="6"/>
  <c r="G6780" i="6"/>
  <c r="G6781" i="6"/>
  <c r="G6782" i="6"/>
  <c r="G6783" i="6"/>
  <c r="G6784" i="6"/>
  <c r="G6785" i="6"/>
  <c r="G6786" i="6"/>
  <c r="G6787" i="6"/>
  <c r="G6788" i="6"/>
  <c r="G6789" i="6"/>
  <c r="G6790" i="6"/>
  <c r="G6791" i="6"/>
  <c r="G6792" i="6"/>
  <c r="G6793" i="6"/>
  <c r="G6794" i="6"/>
  <c r="G6795" i="6"/>
  <c r="G6796" i="6"/>
  <c r="G6797" i="6"/>
  <c r="G6798" i="6"/>
  <c r="G6799" i="6"/>
  <c r="G6800" i="6"/>
  <c r="G6801" i="6"/>
  <c r="G6802" i="6"/>
  <c r="G6803" i="6"/>
  <c r="G6804" i="6"/>
  <c r="G6805" i="6"/>
  <c r="G6806" i="6"/>
  <c r="G6807" i="6"/>
  <c r="G6808" i="6"/>
  <c r="G6809" i="6"/>
  <c r="G6810" i="6"/>
  <c r="G6811" i="6"/>
  <c r="G6812" i="6"/>
  <c r="G6813" i="6"/>
  <c r="G6814" i="6"/>
  <c r="G6815" i="6"/>
  <c r="G6816" i="6"/>
  <c r="G6817" i="6"/>
  <c r="G6818" i="6"/>
  <c r="G6819" i="6"/>
  <c r="G6820" i="6"/>
  <c r="G6821" i="6"/>
  <c r="G6822" i="6"/>
  <c r="G6823" i="6"/>
  <c r="G6824" i="6"/>
  <c r="G6825" i="6"/>
  <c r="G6826" i="6"/>
  <c r="G6827" i="6"/>
  <c r="G6828" i="6"/>
  <c r="G6829" i="6"/>
  <c r="G6830" i="6"/>
  <c r="G6831" i="6"/>
  <c r="G6832" i="6"/>
  <c r="G6833" i="6"/>
  <c r="G6834" i="6"/>
  <c r="G6835" i="6"/>
  <c r="G6836" i="6"/>
  <c r="G6837" i="6"/>
  <c r="G6838" i="6"/>
  <c r="G6839" i="6"/>
  <c r="G6840" i="6"/>
  <c r="G6841" i="6"/>
  <c r="G6842" i="6"/>
  <c r="G6843" i="6"/>
  <c r="G6844" i="6"/>
  <c r="G6845" i="6"/>
  <c r="G6846" i="6"/>
  <c r="G6847" i="6"/>
  <c r="G6848" i="6"/>
  <c r="G6849" i="6"/>
  <c r="G6850" i="6"/>
  <c r="G6851" i="6"/>
  <c r="G6852" i="6"/>
  <c r="G6853" i="6"/>
  <c r="G6854" i="6"/>
  <c r="G6855" i="6"/>
  <c r="G6856" i="6"/>
  <c r="G6857" i="6"/>
  <c r="G6858" i="6"/>
  <c r="G6859" i="6"/>
  <c r="G6860" i="6"/>
  <c r="G6861" i="6"/>
  <c r="G6862" i="6"/>
  <c r="G6863" i="6"/>
  <c r="G6864" i="6"/>
  <c r="G6865" i="6"/>
  <c r="G6866" i="6"/>
  <c r="G6867" i="6"/>
  <c r="G6868" i="6"/>
  <c r="G6869" i="6"/>
  <c r="G6870" i="6"/>
  <c r="G6871" i="6"/>
  <c r="G6872" i="6"/>
  <c r="G6873" i="6"/>
  <c r="G6874" i="6"/>
  <c r="G6875" i="6"/>
  <c r="G6876" i="6"/>
  <c r="G6877" i="6"/>
  <c r="G6878" i="6"/>
  <c r="G6879" i="6"/>
  <c r="G6880" i="6"/>
  <c r="G6881" i="6"/>
  <c r="G6882" i="6"/>
  <c r="G6883" i="6"/>
  <c r="G6884" i="6"/>
  <c r="G6885" i="6"/>
  <c r="G6886" i="6"/>
  <c r="G6887" i="6"/>
  <c r="G6888" i="6"/>
  <c r="G6889" i="6"/>
  <c r="G6890" i="6"/>
  <c r="G6891" i="6"/>
  <c r="G6892" i="6"/>
  <c r="G6893" i="6"/>
  <c r="G6894" i="6"/>
  <c r="G6895" i="6"/>
  <c r="G6896" i="6"/>
  <c r="G6897" i="6"/>
  <c r="G6898" i="6"/>
  <c r="G6899" i="6"/>
  <c r="G6900" i="6"/>
  <c r="G6901" i="6"/>
  <c r="G6902" i="6"/>
  <c r="G6903" i="6"/>
  <c r="G6904" i="6"/>
  <c r="G6905" i="6"/>
  <c r="G6906" i="6"/>
  <c r="G6907" i="6"/>
  <c r="G6908" i="6"/>
  <c r="G6909" i="6"/>
  <c r="G6910" i="6"/>
  <c r="G6911" i="6"/>
  <c r="G6912" i="6"/>
  <c r="G6913" i="6"/>
  <c r="G6914" i="6"/>
  <c r="G6915" i="6"/>
  <c r="G6916" i="6"/>
  <c r="G6917" i="6"/>
  <c r="G6918" i="6"/>
  <c r="G6919" i="6"/>
  <c r="G6920" i="6"/>
  <c r="G6921" i="6"/>
  <c r="G6922" i="6"/>
  <c r="G6923" i="6"/>
  <c r="G6924" i="6"/>
  <c r="G6925" i="6"/>
  <c r="G6926" i="6"/>
  <c r="G6927" i="6"/>
  <c r="G6928" i="6"/>
  <c r="G6929" i="6"/>
  <c r="G6930" i="6"/>
  <c r="G6931" i="6"/>
  <c r="G6932" i="6"/>
  <c r="G6933" i="6"/>
  <c r="G6934" i="6"/>
  <c r="G6935" i="6"/>
  <c r="G6936" i="6"/>
  <c r="G6937" i="6"/>
  <c r="G6938" i="6"/>
  <c r="G6939" i="6"/>
  <c r="G6940" i="6"/>
  <c r="G6941" i="6"/>
  <c r="G6942" i="6"/>
  <c r="G6943" i="6"/>
  <c r="G6944" i="6"/>
  <c r="G6945" i="6"/>
  <c r="G6946" i="6"/>
  <c r="G6947" i="6"/>
  <c r="G6948" i="6"/>
  <c r="G6949" i="6"/>
  <c r="G6950" i="6"/>
  <c r="G6951" i="6"/>
  <c r="G6952" i="6"/>
  <c r="G6953" i="6"/>
  <c r="G6954" i="6"/>
  <c r="G6955" i="6"/>
  <c r="G6956" i="6"/>
  <c r="G6957" i="6"/>
  <c r="G6958" i="6"/>
  <c r="G6959" i="6"/>
  <c r="G6960" i="6"/>
  <c r="G6961" i="6"/>
  <c r="G6962" i="6"/>
  <c r="G6963" i="6"/>
  <c r="G6964" i="6"/>
  <c r="G6965" i="6"/>
  <c r="G6966" i="6"/>
  <c r="G6967" i="6"/>
  <c r="G6968" i="6"/>
  <c r="G6969" i="6"/>
  <c r="G6970" i="6"/>
  <c r="G6971" i="6"/>
  <c r="G6972" i="6"/>
  <c r="G6973" i="6"/>
  <c r="G6974" i="6"/>
  <c r="G6975" i="6"/>
  <c r="G6976" i="6"/>
  <c r="G6977" i="6"/>
  <c r="G6978" i="6"/>
  <c r="G6979" i="6"/>
  <c r="G6980" i="6"/>
  <c r="G6981" i="6"/>
  <c r="G6982" i="6"/>
  <c r="G6983" i="6"/>
  <c r="G6984" i="6"/>
  <c r="G6985" i="6"/>
  <c r="G6986" i="6"/>
  <c r="G6987" i="6"/>
  <c r="G6988" i="6"/>
  <c r="G6989" i="6"/>
  <c r="G6990" i="6"/>
  <c r="G6991" i="6"/>
  <c r="G6992" i="6"/>
  <c r="G6993" i="6"/>
  <c r="G6994" i="6"/>
  <c r="G6995" i="6"/>
  <c r="G6996" i="6"/>
  <c r="G6997" i="6"/>
  <c r="G6998" i="6"/>
  <c r="G6999" i="6"/>
  <c r="G7000" i="6"/>
  <c r="G7001" i="6"/>
  <c r="G7002" i="6"/>
  <c r="G7003" i="6"/>
  <c r="G7004" i="6"/>
  <c r="G7005" i="6"/>
  <c r="G7006" i="6"/>
  <c r="G7007" i="6"/>
  <c r="G7008" i="6"/>
  <c r="G7009" i="6"/>
  <c r="G7010" i="6"/>
  <c r="G7011" i="6"/>
  <c r="G7012" i="6"/>
  <c r="G7013" i="6"/>
  <c r="G7014" i="6"/>
  <c r="G7015" i="6"/>
  <c r="G7016" i="6"/>
  <c r="G7017" i="6"/>
  <c r="G7018" i="6"/>
  <c r="G7019" i="6"/>
  <c r="G7020" i="6"/>
  <c r="G7021" i="6"/>
  <c r="G7022" i="6"/>
  <c r="G7023" i="6"/>
  <c r="G7024" i="6"/>
  <c r="G7025" i="6"/>
  <c r="G7026" i="6"/>
  <c r="G7027" i="6"/>
  <c r="G7028" i="6"/>
  <c r="G7029" i="6"/>
  <c r="G7030" i="6"/>
  <c r="G7031" i="6"/>
  <c r="G7032" i="6"/>
  <c r="G7033" i="6"/>
  <c r="G7034" i="6"/>
  <c r="G7035" i="6"/>
  <c r="G7036" i="6"/>
  <c r="G7037" i="6"/>
  <c r="G7038" i="6"/>
  <c r="G7039" i="6"/>
  <c r="G7040" i="6"/>
  <c r="G7041" i="6"/>
  <c r="G7042" i="6"/>
  <c r="G7043" i="6"/>
  <c r="G7044" i="6"/>
  <c r="G7045" i="6"/>
  <c r="G7046" i="6"/>
  <c r="G7047" i="6"/>
  <c r="G7048" i="6"/>
  <c r="G7049" i="6"/>
  <c r="G7050" i="6"/>
  <c r="G7051" i="6"/>
  <c r="G7052" i="6"/>
  <c r="G7053" i="6"/>
  <c r="G7054" i="6"/>
  <c r="G7055" i="6"/>
  <c r="G7056" i="6"/>
  <c r="G7057" i="6"/>
  <c r="G7058" i="6"/>
  <c r="G7059" i="6"/>
  <c r="G7060" i="6"/>
  <c r="G7061" i="6"/>
  <c r="G7062" i="6"/>
  <c r="G7063" i="6"/>
  <c r="G7064" i="6"/>
  <c r="G7065" i="6"/>
  <c r="G7066" i="6"/>
  <c r="G7067" i="6"/>
  <c r="G7068" i="6"/>
  <c r="G7069" i="6"/>
  <c r="G7070" i="6"/>
  <c r="G7071" i="6"/>
  <c r="G7072" i="6"/>
  <c r="G7073" i="6"/>
  <c r="G7074" i="6"/>
  <c r="G7075" i="6"/>
  <c r="G7076" i="6"/>
  <c r="G7077" i="6"/>
  <c r="G7078" i="6"/>
  <c r="G7079" i="6"/>
  <c r="G7080" i="6"/>
  <c r="G7081" i="6"/>
  <c r="G7082" i="6"/>
  <c r="G7083" i="6"/>
  <c r="G7084" i="6"/>
  <c r="G7085" i="6"/>
  <c r="G7086" i="6"/>
  <c r="G7087" i="6"/>
  <c r="G7088" i="6"/>
  <c r="G7089" i="6"/>
  <c r="G7090" i="6"/>
  <c r="G7091" i="6"/>
  <c r="G7092" i="6"/>
  <c r="G7093" i="6"/>
  <c r="G7094" i="6"/>
  <c r="G7095" i="6"/>
  <c r="G7096" i="6"/>
  <c r="G7097" i="6"/>
  <c r="G7098" i="6"/>
  <c r="G7099" i="6"/>
  <c r="G7100" i="6"/>
  <c r="G7101" i="6"/>
  <c r="G7102" i="6"/>
  <c r="G7103" i="6"/>
  <c r="G7104" i="6"/>
  <c r="G7105" i="6"/>
  <c r="G7106" i="6"/>
  <c r="G7107" i="6"/>
  <c r="G7108" i="6"/>
  <c r="G7109" i="6"/>
  <c r="G7110" i="6"/>
  <c r="G7111" i="6"/>
  <c r="G7112" i="6"/>
  <c r="G7113" i="6"/>
  <c r="G7114" i="6"/>
  <c r="G7115" i="6"/>
  <c r="G7116" i="6"/>
  <c r="G7117" i="6"/>
  <c r="G7118" i="6"/>
  <c r="G7119" i="6"/>
  <c r="G7120" i="6"/>
  <c r="G7121" i="6"/>
  <c r="G7122" i="6"/>
  <c r="G7123" i="6"/>
  <c r="G7124" i="6"/>
  <c r="G7125" i="6"/>
  <c r="G7126" i="6"/>
  <c r="G7127" i="6"/>
  <c r="G7128" i="6"/>
  <c r="G7129" i="6"/>
  <c r="G7130" i="6"/>
  <c r="G7131" i="6"/>
  <c r="G7132" i="6"/>
  <c r="G7133" i="6"/>
  <c r="G7134" i="6"/>
  <c r="G7135" i="6"/>
  <c r="G7136" i="6"/>
  <c r="G7137" i="6"/>
  <c r="G7138" i="6"/>
  <c r="G7139" i="6"/>
  <c r="G7140" i="6"/>
  <c r="G7141" i="6"/>
  <c r="G7142" i="6"/>
  <c r="G7143" i="6"/>
  <c r="G7144" i="6"/>
  <c r="G7145" i="6"/>
  <c r="G7146" i="6"/>
  <c r="G7147" i="6"/>
  <c r="G7148" i="6"/>
  <c r="G7149" i="6"/>
  <c r="G7150" i="6"/>
  <c r="G7151" i="6"/>
  <c r="G7152" i="6"/>
  <c r="G7153" i="6"/>
  <c r="G7154" i="6"/>
  <c r="G7155" i="6"/>
  <c r="G7156" i="6"/>
  <c r="G7157" i="6"/>
  <c r="G7158" i="6"/>
  <c r="G7159" i="6"/>
  <c r="G7160" i="6"/>
  <c r="G7161" i="6"/>
  <c r="G7162" i="6"/>
  <c r="G7163" i="6"/>
  <c r="G7164" i="6"/>
  <c r="G7165" i="6"/>
  <c r="G7166" i="6"/>
  <c r="G7167" i="6"/>
  <c r="G7168" i="6"/>
  <c r="G7169" i="6"/>
  <c r="G7170" i="6"/>
  <c r="G7171" i="6"/>
  <c r="G7172" i="6"/>
  <c r="G7173" i="6"/>
  <c r="G7174" i="6"/>
  <c r="G7175" i="6"/>
  <c r="G7176" i="6"/>
  <c r="G7177" i="6"/>
  <c r="G7178" i="6"/>
  <c r="G7179" i="6"/>
  <c r="G7180" i="6"/>
  <c r="G7181" i="6"/>
  <c r="G7182" i="6"/>
  <c r="G7183" i="6"/>
  <c r="G7184" i="6"/>
  <c r="G7185" i="6"/>
  <c r="G7186" i="6"/>
  <c r="G7187" i="6"/>
  <c r="G7188" i="6"/>
  <c r="G7189" i="6"/>
  <c r="G7190" i="6"/>
  <c r="G7191" i="6"/>
  <c r="G7192" i="6"/>
  <c r="G7193" i="6"/>
  <c r="G7194" i="6"/>
  <c r="G7195" i="6"/>
  <c r="G7196" i="6"/>
  <c r="G7197" i="6"/>
  <c r="G7198" i="6"/>
  <c r="G7199" i="6"/>
  <c r="G7200" i="6"/>
  <c r="G7201" i="6"/>
  <c r="G7202" i="6"/>
  <c r="G7203" i="6"/>
  <c r="G7204" i="6"/>
  <c r="G7205" i="6"/>
  <c r="G7206" i="6"/>
  <c r="G7207" i="6"/>
  <c r="G7208" i="6"/>
  <c r="G7209" i="6"/>
  <c r="G7210" i="6"/>
  <c r="G7211" i="6"/>
  <c r="G7212" i="6"/>
  <c r="G7213" i="6"/>
  <c r="G7214" i="6"/>
  <c r="G7215" i="6"/>
  <c r="G7216" i="6"/>
  <c r="G7217" i="6"/>
  <c r="G7218" i="6"/>
  <c r="G7219" i="6"/>
  <c r="G7220" i="6"/>
  <c r="G7221" i="6"/>
  <c r="G7222" i="6"/>
  <c r="G7223" i="6"/>
  <c r="G7224" i="6"/>
  <c r="G7225" i="6"/>
  <c r="G7226" i="6"/>
  <c r="G7227" i="6"/>
  <c r="G7228" i="6"/>
  <c r="G7229" i="6"/>
  <c r="G7230" i="6"/>
  <c r="G7231" i="6"/>
  <c r="G7232" i="6"/>
  <c r="G7233" i="6"/>
  <c r="G7234" i="6"/>
  <c r="G7235" i="6"/>
  <c r="G7236" i="6"/>
  <c r="G7237" i="6"/>
  <c r="G7238" i="6"/>
  <c r="G7239" i="6"/>
  <c r="G7240" i="6"/>
  <c r="G7241" i="6"/>
  <c r="G7242" i="6"/>
  <c r="G7243" i="6"/>
  <c r="G7244" i="6"/>
  <c r="G7245" i="6"/>
  <c r="G7246" i="6"/>
  <c r="G7247" i="6"/>
  <c r="G7248" i="6"/>
  <c r="G7249" i="6"/>
  <c r="G7250" i="6"/>
  <c r="G7251" i="6"/>
  <c r="G7252" i="6"/>
  <c r="G7253" i="6"/>
  <c r="G7254" i="6"/>
  <c r="G7255" i="6"/>
  <c r="G7256" i="6"/>
  <c r="G7257" i="6"/>
  <c r="G7258" i="6"/>
  <c r="G7259" i="6"/>
  <c r="G7260" i="6"/>
  <c r="G7261" i="6"/>
  <c r="G7262" i="6"/>
  <c r="G7263" i="6"/>
  <c r="G7264" i="6"/>
  <c r="G7265" i="6"/>
  <c r="G7266" i="6"/>
  <c r="G7267" i="6"/>
  <c r="G7268" i="6"/>
  <c r="G7269" i="6"/>
  <c r="G7270" i="6"/>
  <c r="G7271" i="6"/>
  <c r="G7272" i="6"/>
  <c r="G7273" i="6"/>
  <c r="G7274" i="6"/>
  <c r="G7275" i="6"/>
  <c r="G7276" i="6"/>
  <c r="G7277" i="6"/>
  <c r="G7278" i="6"/>
  <c r="G7279" i="6"/>
  <c r="G7280" i="6"/>
  <c r="G7281" i="6"/>
  <c r="G7282" i="6"/>
  <c r="G7283" i="6"/>
  <c r="G7284" i="6"/>
  <c r="G7285" i="6"/>
  <c r="G7286" i="6"/>
  <c r="G7287" i="6"/>
  <c r="G7288" i="6"/>
  <c r="G7289" i="6"/>
  <c r="G7290" i="6"/>
  <c r="G7291" i="6"/>
  <c r="G7292" i="6"/>
  <c r="G7293" i="6"/>
  <c r="G7294" i="6"/>
  <c r="G7295" i="6"/>
  <c r="G7296" i="6"/>
  <c r="G7297" i="6"/>
  <c r="G7298" i="6"/>
  <c r="G7299" i="6"/>
  <c r="G7300" i="6"/>
  <c r="G7301" i="6"/>
  <c r="G7302" i="6"/>
  <c r="G7303" i="6"/>
  <c r="G7304" i="6"/>
  <c r="G7305" i="6"/>
  <c r="G7306" i="6"/>
  <c r="G7307" i="6"/>
  <c r="G7308" i="6"/>
  <c r="G7309" i="6"/>
  <c r="G7310" i="6"/>
  <c r="G7311" i="6"/>
  <c r="G7312" i="6"/>
  <c r="G7313" i="6"/>
  <c r="G7314" i="6"/>
  <c r="G7315" i="6"/>
  <c r="G7316" i="6"/>
  <c r="G7317" i="6"/>
  <c r="G7318" i="6"/>
  <c r="G7319" i="6"/>
  <c r="G7320" i="6"/>
  <c r="G7321" i="6"/>
  <c r="G7322" i="6"/>
  <c r="G7323" i="6"/>
  <c r="G7324" i="6"/>
  <c r="G7325" i="6"/>
  <c r="G7326" i="6"/>
  <c r="G7327" i="6"/>
  <c r="G7328" i="6"/>
  <c r="G7329" i="6"/>
  <c r="G7330" i="6"/>
  <c r="G7331" i="6"/>
  <c r="G7332" i="6"/>
  <c r="G7333" i="6"/>
  <c r="G7334" i="6"/>
  <c r="G7335" i="6"/>
  <c r="G7336" i="6"/>
  <c r="G7337" i="6"/>
  <c r="G7338" i="6"/>
  <c r="G7339" i="6"/>
  <c r="G7340" i="6"/>
  <c r="G7341" i="6"/>
  <c r="G7342" i="6"/>
  <c r="G7343" i="6"/>
  <c r="G7344" i="6"/>
  <c r="G7345" i="6"/>
  <c r="G7346" i="6"/>
  <c r="G7347" i="6"/>
  <c r="G7348" i="6"/>
  <c r="G7349" i="6"/>
  <c r="G7350" i="6"/>
  <c r="G7351" i="6"/>
  <c r="G7352" i="6"/>
  <c r="G7353" i="6"/>
  <c r="G7354" i="6"/>
  <c r="G7355" i="6"/>
  <c r="G7356" i="6"/>
  <c r="G7357" i="6"/>
  <c r="G7358" i="6"/>
  <c r="G7359" i="6"/>
  <c r="G7360" i="6"/>
  <c r="G7361" i="6"/>
  <c r="G7362" i="6"/>
  <c r="G7363" i="6"/>
  <c r="G7364" i="6"/>
  <c r="G7365" i="6"/>
  <c r="G7366" i="6"/>
  <c r="G7367" i="6"/>
  <c r="G7368" i="6"/>
  <c r="G7369" i="6"/>
  <c r="G7370" i="6"/>
  <c r="G7371" i="6"/>
  <c r="G7372" i="6"/>
  <c r="G7373" i="6"/>
  <c r="G7374" i="6"/>
  <c r="G7375" i="6"/>
  <c r="G7376" i="6"/>
  <c r="G7377" i="6"/>
  <c r="G7378" i="6"/>
  <c r="G7379" i="6"/>
  <c r="G7380" i="6"/>
  <c r="G7381" i="6"/>
  <c r="G7382" i="6"/>
  <c r="G7383" i="6"/>
  <c r="G7384" i="6"/>
  <c r="G7385" i="6"/>
  <c r="G7386" i="6"/>
  <c r="G7387" i="6"/>
  <c r="G7388" i="6"/>
  <c r="G7389" i="6"/>
  <c r="G7390" i="6"/>
  <c r="G7391" i="6"/>
  <c r="G7392" i="6"/>
  <c r="G7393" i="6"/>
  <c r="G7394" i="6"/>
  <c r="G7395" i="6"/>
  <c r="G7396" i="6"/>
  <c r="G7397" i="6"/>
  <c r="G7398" i="6"/>
  <c r="G7399" i="6"/>
  <c r="G7400" i="6"/>
  <c r="G7401" i="6"/>
  <c r="G7402" i="6"/>
  <c r="G7403" i="6"/>
  <c r="G7404" i="6"/>
  <c r="G7405" i="6"/>
  <c r="G7406" i="6"/>
  <c r="G7407" i="6"/>
  <c r="G7408" i="6"/>
  <c r="G7409" i="6"/>
  <c r="G7410" i="6"/>
  <c r="G7411" i="6"/>
  <c r="G7412" i="6"/>
  <c r="G7413" i="6"/>
  <c r="G7414" i="6"/>
  <c r="G7415" i="6"/>
  <c r="G7416" i="6"/>
  <c r="G7417" i="6"/>
  <c r="G7418" i="6"/>
  <c r="G7419" i="6"/>
  <c r="G7420" i="6"/>
  <c r="G7421" i="6"/>
  <c r="G7422" i="6"/>
  <c r="G7423" i="6"/>
  <c r="G7424" i="6"/>
  <c r="G7425" i="6"/>
  <c r="G7426" i="6"/>
  <c r="G7427" i="6"/>
  <c r="G7428" i="6"/>
  <c r="G7429" i="6"/>
  <c r="G7430" i="6"/>
  <c r="G7431" i="6"/>
  <c r="G7432" i="6"/>
  <c r="G7433" i="6"/>
  <c r="G7434" i="6"/>
  <c r="G7435" i="6"/>
  <c r="G7436" i="6"/>
  <c r="G7437" i="6"/>
  <c r="G7438" i="6"/>
  <c r="G7439" i="6"/>
  <c r="G7440" i="6"/>
  <c r="G7441" i="6"/>
  <c r="G7442" i="6"/>
  <c r="G7443" i="6"/>
  <c r="G7444" i="6"/>
  <c r="G7445" i="6"/>
  <c r="G7446" i="6"/>
  <c r="G7447" i="6"/>
  <c r="G7448" i="6"/>
  <c r="G7449" i="6"/>
  <c r="G7450" i="6"/>
  <c r="G7451" i="6"/>
  <c r="G7452" i="6"/>
  <c r="G7453" i="6"/>
  <c r="G7454" i="6"/>
  <c r="G7455" i="6"/>
  <c r="G7456" i="6"/>
  <c r="G7457" i="6"/>
  <c r="G7458" i="6"/>
  <c r="G7459" i="6"/>
  <c r="G7460" i="6"/>
  <c r="G7461" i="6"/>
  <c r="G7462" i="6"/>
  <c r="G7463" i="6"/>
  <c r="G7464" i="6"/>
  <c r="G7465" i="6"/>
  <c r="G7466" i="6"/>
  <c r="G7467" i="6"/>
  <c r="G7468" i="6"/>
  <c r="G7469" i="6"/>
  <c r="G7470" i="6"/>
  <c r="G7471" i="6"/>
  <c r="G7472" i="6"/>
  <c r="G7473" i="6"/>
  <c r="G7474" i="6"/>
  <c r="G7475" i="6"/>
  <c r="G7476" i="6"/>
  <c r="G7477" i="6"/>
  <c r="G7478" i="6"/>
  <c r="G7479" i="6"/>
  <c r="G7480" i="6"/>
  <c r="G7481" i="6"/>
  <c r="G7482" i="6"/>
  <c r="G7483" i="6"/>
  <c r="G7484" i="6"/>
  <c r="G7485" i="6"/>
  <c r="G7486" i="6"/>
  <c r="G7487" i="6"/>
  <c r="G7488" i="6"/>
  <c r="G7489" i="6"/>
  <c r="G7490" i="6"/>
  <c r="G7491" i="6"/>
  <c r="G7492" i="6"/>
  <c r="G7493" i="6"/>
  <c r="G7494" i="6"/>
  <c r="G7495" i="6"/>
  <c r="G7496" i="6"/>
  <c r="G7497" i="6"/>
  <c r="G7498" i="6"/>
  <c r="G7499" i="6"/>
  <c r="G7500" i="6"/>
  <c r="G7501" i="6"/>
  <c r="G7502" i="6"/>
  <c r="G7503" i="6"/>
  <c r="G7504" i="6"/>
  <c r="G7505" i="6"/>
  <c r="G7506" i="6"/>
  <c r="G7507" i="6"/>
  <c r="G7508" i="6"/>
  <c r="G7509" i="6"/>
  <c r="G7510" i="6"/>
  <c r="G7511" i="6"/>
  <c r="G7512" i="6"/>
  <c r="G7513" i="6"/>
  <c r="G7514" i="6"/>
  <c r="G7515" i="6"/>
  <c r="G7516" i="6"/>
  <c r="G7517" i="6"/>
  <c r="G7518" i="6"/>
  <c r="G7519" i="6"/>
  <c r="G7520" i="6"/>
  <c r="G7521" i="6"/>
  <c r="G7522" i="6"/>
  <c r="G7523" i="6"/>
  <c r="G7524" i="6"/>
  <c r="G7525" i="6"/>
  <c r="G7526" i="6"/>
  <c r="G7527" i="6"/>
  <c r="G7528" i="6"/>
  <c r="G7529" i="6"/>
  <c r="G7530" i="6"/>
  <c r="G7531" i="6"/>
  <c r="G7532" i="6"/>
  <c r="G7533" i="6"/>
  <c r="G7534" i="6"/>
  <c r="G7535" i="6"/>
  <c r="G7536" i="6"/>
  <c r="G7537" i="6"/>
  <c r="G7538" i="6"/>
  <c r="G7539" i="6"/>
  <c r="G7540" i="6"/>
  <c r="G7541" i="6"/>
  <c r="G7542" i="6"/>
  <c r="G7543" i="6"/>
  <c r="G7544" i="6"/>
  <c r="G7545" i="6"/>
  <c r="G7546" i="6"/>
  <c r="G7547" i="6"/>
  <c r="G7548" i="6"/>
  <c r="G7549" i="6"/>
  <c r="G7550" i="6"/>
  <c r="G7551" i="6"/>
  <c r="G7552" i="6"/>
  <c r="G7553" i="6"/>
  <c r="G7554" i="6"/>
  <c r="G7555" i="6"/>
  <c r="G7556" i="6"/>
  <c r="G7557" i="6"/>
  <c r="G7558" i="6"/>
  <c r="G7559" i="6"/>
  <c r="G7560" i="6"/>
  <c r="G7561" i="6"/>
  <c r="G7562" i="6"/>
  <c r="G7563" i="6"/>
  <c r="G7564" i="6"/>
  <c r="G7565" i="6"/>
  <c r="G7566" i="6"/>
  <c r="G7567" i="6"/>
  <c r="G7568" i="6"/>
  <c r="G7569" i="6"/>
  <c r="G7570" i="6"/>
  <c r="G7571" i="6"/>
  <c r="G7572" i="6"/>
  <c r="G7573" i="6"/>
  <c r="G7574" i="6"/>
  <c r="G7575" i="6"/>
  <c r="G7576" i="6"/>
  <c r="G7577" i="6"/>
  <c r="G7578" i="6"/>
  <c r="G7579" i="6"/>
  <c r="G7580" i="6"/>
  <c r="G7581" i="6"/>
  <c r="G7582" i="6"/>
  <c r="G7583" i="6"/>
  <c r="G7584" i="6"/>
  <c r="G7585" i="6"/>
  <c r="G7586" i="6"/>
  <c r="G7587" i="6"/>
  <c r="G7588" i="6"/>
  <c r="G7589" i="6"/>
  <c r="G7590" i="6"/>
  <c r="G7591" i="6"/>
  <c r="G7592" i="6"/>
  <c r="G7593" i="6"/>
  <c r="G7594" i="6"/>
  <c r="G7595" i="6"/>
  <c r="G7596" i="6"/>
  <c r="G7597" i="6"/>
  <c r="G7598" i="6"/>
  <c r="G7599" i="6"/>
  <c r="G7600" i="6"/>
  <c r="G7601" i="6"/>
  <c r="G7602" i="6"/>
  <c r="G7603" i="6"/>
  <c r="G7604" i="6"/>
  <c r="G7605" i="6"/>
  <c r="G7606" i="6"/>
  <c r="G7607" i="6"/>
  <c r="G7608" i="6"/>
  <c r="G7609" i="6"/>
  <c r="G7610" i="6"/>
  <c r="G7611" i="6"/>
  <c r="G7612" i="6"/>
  <c r="G7613" i="6"/>
  <c r="G7614" i="6"/>
  <c r="G7615" i="6"/>
  <c r="G7616" i="6"/>
  <c r="G7617" i="6"/>
  <c r="G7618" i="6"/>
  <c r="G7619" i="6"/>
  <c r="G7620" i="6"/>
  <c r="G7621" i="6"/>
  <c r="G7622" i="6"/>
  <c r="G7623" i="6"/>
  <c r="G7624" i="6"/>
  <c r="G7625" i="6"/>
  <c r="G7626" i="6"/>
  <c r="G7627" i="6"/>
  <c r="G7628" i="6"/>
  <c r="G7629" i="6"/>
  <c r="G7630" i="6"/>
  <c r="G7631" i="6"/>
  <c r="G7632" i="6"/>
  <c r="G7633" i="6"/>
  <c r="G7634" i="6"/>
  <c r="G7635" i="6"/>
  <c r="G7636" i="6"/>
  <c r="G7637" i="6"/>
  <c r="G7638" i="6"/>
  <c r="G7639" i="6"/>
  <c r="G7640" i="6"/>
  <c r="G7641" i="6"/>
  <c r="G7642" i="6"/>
  <c r="G7643" i="6"/>
  <c r="G7644" i="6"/>
  <c r="G7645" i="6"/>
  <c r="G7646" i="6"/>
  <c r="G7647" i="6"/>
  <c r="G7648" i="6"/>
  <c r="G7649" i="6"/>
  <c r="G7650" i="6"/>
  <c r="G7651" i="6"/>
  <c r="G7652" i="6"/>
  <c r="G7653" i="6"/>
  <c r="G7654" i="6"/>
  <c r="G7655" i="6"/>
  <c r="G7656" i="6"/>
  <c r="G7657" i="6"/>
  <c r="G7658" i="6"/>
  <c r="G7659" i="6"/>
  <c r="G7660" i="6"/>
  <c r="G7661" i="6"/>
  <c r="G7662" i="6"/>
  <c r="G7663" i="6"/>
  <c r="G7664" i="6"/>
  <c r="G7665" i="6"/>
  <c r="G7666" i="6"/>
  <c r="G7667" i="6"/>
  <c r="G7668" i="6"/>
  <c r="G7669" i="6"/>
  <c r="G7670" i="6"/>
  <c r="G7671" i="6"/>
  <c r="G7672" i="6"/>
  <c r="G7673" i="6"/>
  <c r="G7674" i="6"/>
  <c r="G7675" i="6"/>
  <c r="G7676" i="6"/>
  <c r="G7677" i="6"/>
  <c r="G7678" i="6"/>
  <c r="G7679" i="6"/>
  <c r="G7680" i="6"/>
  <c r="G7681" i="6"/>
  <c r="G7682" i="6"/>
  <c r="G7683" i="6"/>
  <c r="G7684" i="6"/>
  <c r="G7685" i="6"/>
  <c r="G7686" i="6"/>
  <c r="G7687" i="6"/>
  <c r="G7688" i="6"/>
  <c r="G7689" i="6"/>
  <c r="G7690" i="6"/>
  <c r="G7691" i="6"/>
  <c r="G7692" i="6"/>
  <c r="G7693" i="6"/>
  <c r="G7694" i="6"/>
  <c r="G7695" i="6"/>
  <c r="G7696" i="6"/>
  <c r="G7697" i="6"/>
  <c r="G7698" i="6"/>
  <c r="G7699" i="6"/>
  <c r="G7700" i="6"/>
  <c r="G7701" i="6"/>
  <c r="G7702" i="6"/>
  <c r="G7703" i="6"/>
  <c r="G7704" i="6"/>
  <c r="G7705" i="6"/>
  <c r="G7706" i="6"/>
  <c r="G7707" i="6"/>
  <c r="G7708" i="6"/>
  <c r="G7709" i="6"/>
  <c r="G7710" i="6"/>
  <c r="G7711" i="6"/>
  <c r="G7712" i="6"/>
  <c r="G7713" i="6"/>
  <c r="G7714" i="6"/>
  <c r="G7715" i="6"/>
  <c r="G7716" i="6"/>
  <c r="G7717" i="6"/>
  <c r="G7718" i="6"/>
  <c r="G7719" i="6"/>
  <c r="G7720" i="6"/>
  <c r="G7721" i="6"/>
  <c r="G7722" i="6"/>
  <c r="G7723" i="6"/>
  <c r="G7724" i="6"/>
  <c r="G7725" i="6"/>
  <c r="G7726" i="6"/>
  <c r="G7727" i="6"/>
  <c r="G7728" i="6"/>
  <c r="G7729" i="6"/>
  <c r="G7730" i="6"/>
  <c r="G7731" i="6"/>
  <c r="G7732" i="6"/>
  <c r="G7733" i="6"/>
  <c r="G7734" i="6"/>
  <c r="G7735" i="6"/>
  <c r="G7736" i="6"/>
  <c r="G7737" i="6"/>
  <c r="G7738" i="6"/>
  <c r="G7739" i="6"/>
  <c r="G7740" i="6"/>
  <c r="G7741" i="6"/>
  <c r="G7742" i="6"/>
  <c r="G7743" i="6"/>
  <c r="G7744" i="6"/>
  <c r="G7745" i="6"/>
  <c r="G7746" i="6"/>
  <c r="G7747" i="6"/>
  <c r="G7748" i="6"/>
  <c r="G7749" i="6"/>
  <c r="G7750" i="6"/>
  <c r="G7751" i="6"/>
  <c r="G7752" i="6"/>
  <c r="G7753" i="6"/>
  <c r="G7754" i="6"/>
  <c r="G7755" i="6"/>
  <c r="G7756" i="6"/>
  <c r="G7757" i="6"/>
  <c r="G7758" i="6"/>
  <c r="G7759" i="6"/>
  <c r="G7760" i="6"/>
  <c r="G7761" i="6"/>
  <c r="G7762" i="6"/>
  <c r="G7763" i="6"/>
  <c r="G7764" i="6"/>
  <c r="G7765" i="6"/>
  <c r="G7766" i="6"/>
  <c r="G7767" i="6"/>
  <c r="G7768" i="6"/>
  <c r="G7769" i="6"/>
  <c r="G7770" i="6"/>
  <c r="G7771" i="6"/>
  <c r="G7772" i="6"/>
  <c r="G7773" i="6"/>
  <c r="G7774" i="6"/>
  <c r="G7775" i="6"/>
  <c r="G7776" i="6"/>
  <c r="G7777" i="6"/>
  <c r="G7778" i="6"/>
  <c r="G7779" i="6"/>
  <c r="G7780" i="6"/>
  <c r="G7781" i="6"/>
  <c r="G7782" i="6"/>
  <c r="G7783" i="6"/>
  <c r="G7784" i="6"/>
  <c r="G7785" i="6"/>
  <c r="G7786" i="6"/>
  <c r="G7787" i="6"/>
  <c r="G7788" i="6"/>
  <c r="G7789" i="6"/>
  <c r="G7790" i="6"/>
  <c r="G7791" i="6"/>
  <c r="G7792" i="6"/>
  <c r="G7793" i="6"/>
  <c r="G7794" i="6"/>
  <c r="G7795" i="6"/>
  <c r="G7796" i="6"/>
  <c r="G7797" i="6"/>
  <c r="G7798" i="6"/>
  <c r="G7799" i="6"/>
  <c r="G7800" i="6"/>
  <c r="G7801" i="6"/>
  <c r="G7802" i="6"/>
  <c r="G7803" i="6"/>
  <c r="G7804" i="6"/>
  <c r="G7805" i="6"/>
  <c r="G7806" i="6"/>
  <c r="G7807" i="6"/>
  <c r="G7808" i="6"/>
  <c r="G7809" i="6"/>
  <c r="G7810" i="6"/>
  <c r="G7811" i="6"/>
  <c r="G7812" i="6"/>
  <c r="G7813" i="6"/>
  <c r="G7814" i="6"/>
  <c r="G7815" i="6"/>
  <c r="G7816" i="6"/>
  <c r="G7817" i="6"/>
  <c r="G7818" i="6"/>
  <c r="G7819" i="6"/>
  <c r="G7820" i="6"/>
  <c r="G7821" i="6"/>
  <c r="G7822" i="6"/>
  <c r="G7823" i="6"/>
  <c r="G7824" i="6"/>
  <c r="G7825" i="6"/>
  <c r="G7826" i="6"/>
  <c r="G7827" i="6"/>
  <c r="G7828" i="6"/>
  <c r="G7829" i="6"/>
  <c r="G7830" i="6"/>
  <c r="G7831" i="6"/>
  <c r="G7832" i="6"/>
  <c r="G7833" i="6"/>
  <c r="G7834" i="6"/>
  <c r="G7835" i="6"/>
  <c r="G7836" i="6"/>
  <c r="G7837" i="6"/>
  <c r="G7838" i="6"/>
  <c r="G7839" i="6"/>
  <c r="G7840" i="6"/>
  <c r="G7841" i="6"/>
  <c r="G7842" i="6"/>
  <c r="G7843" i="6"/>
  <c r="G7844" i="6"/>
  <c r="G7845" i="6"/>
  <c r="G7846" i="6"/>
  <c r="G7847" i="6"/>
  <c r="G7848" i="6"/>
  <c r="G7849" i="6"/>
  <c r="G7850" i="6"/>
  <c r="G7851" i="6"/>
  <c r="G7852" i="6"/>
  <c r="G7853" i="6"/>
  <c r="G7854" i="6"/>
  <c r="G7855" i="6"/>
  <c r="G7856" i="6"/>
  <c r="G7857" i="6"/>
  <c r="G7858" i="6"/>
  <c r="G7859" i="6"/>
  <c r="G7860" i="6"/>
  <c r="G7861" i="6"/>
  <c r="G7862" i="6"/>
  <c r="G7863" i="6"/>
  <c r="G7864" i="6"/>
  <c r="G7865" i="6"/>
  <c r="G7866" i="6"/>
  <c r="G7867" i="6"/>
  <c r="G7868" i="6"/>
  <c r="G7869" i="6"/>
  <c r="G7870" i="6"/>
  <c r="G7871" i="6"/>
  <c r="G7872" i="6"/>
  <c r="G7873" i="6"/>
  <c r="G7874" i="6"/>
  <c r="G7875" i="6"/>
  <c r="G7876" i="6"/>
  <c r="G7877" i="6"/>
  <c r="G7878" i="6"/>
  <c r="G7879" i="6"/>
  <c r="G7880" i="6"/>
  <c r="G7881" i="6"/>
  <c r="G7882" i="6"/>
  <c r="G7883" i="6"/>
  <c r="G7884" i="6"/>
  <c r="G7885" i="6"/>
  <c r="G7886" i="6"/>
  <c r="G7887" i="6"/>
  <c r="G7888" i="6"/>
  <c r="G7889" i="6"/>
  <c r="G7890" i="6"/>
  <c r="G7891" i="6"/>
  <c r="G7892" i="6"/>
  <c r="G7893" i="6"/>
  <c r="G7894" i="6"/>
  <c r="G7895" i="6"/>
  <c r="G7896" i="6"/>
  <c r="G7897" i="6"/>
  <c r="G7898" i="6"/>
  <c r="G7899" i="6"/>
  <c r="G7900" i="6"/>
  <c r="G7901" i="6"/>
  <c r="G7902" i="6"/>
  <c r="G7903" i="6"/>
  <c r="G7904" i="6"/>
  <c r="G7905" i="6"/>
  <c r="G7906" i="6"/>
  <c r="G7907" i="6"/>
  <c r="G7908" i="6"/>
  <c r="G7909" i="6"/>
  <c r="G7910" i="6"/>
  <c r="G7911" i="6"/>
  <c r="G7912" i="6"/>
  <c r="G7913" i="6"/>
  <c r="G7914" i="6"/>
  <c r="G7915" i="6"/>
  <c r="G7916" i="6"/>
  <c r="G7917" i="6"/>
  <c r="G7918" i="6"/>
  <c r="G7919" i="6"/>
  <c r="G7920" i="6"/>
  <c r="G7921" i="6"/>
  <c r="G7922" i="6"/>
  <c r="G7923" i="6"/>
  <c r="G7924" i="6"/>
  <c r="G7925" i="6"/>
  <c r="G7926" i="6"/>
  <c r="G7927" i="6"/>
  <c r="G7928" i="6"/>
  <c r="G7929" i="6"/>
  <c r="G7930" i="6"/>
  <c r="G7931" i="6"/>
  <c r="G7932" i="6"/>
  <c r="G7933" i="6"/>
  <c r="G7934" i="6"/>
  <c r="G7935" i="6"/>
  <c r="G7936" i="6"/>
  <c r="G7937" i="6"/>
  <c r="G7938" i="6"/>
  <c r="G7939" i="6"/>
  <c r="G7940" i="6"/>
  <c r="G7941" i="6"/>
  <c r="G7942" i="6"/>
  <c r="G7943" i="6"/>
  <c r="G7944" i="6"/>
  <c r="G7945" i="6"/>
  <c r="G7946" i="6"/>
  <c r="G7947" i="6"/>
  <c r="G7948" i="6"/>
  <c r="G7949" i="6"/>
  <c r="G7950" i="6"/>
  <c r="G7951" i="6"/>
  <c r="G7952" i="6"/>
  <c r="G7953" i="6"/>
  <c r="G7954" i="6"/>
  <c r="G7955" i="6"/>
  <c r="G7956" i="6"/>
  <c r="G7957" i="6"/>
  <c r="G7958" i="6"/>
  <c r="G7959" i="6"/>
  <c r="G7960" i="6"/>
  <c r="G7961" i="6"/>
  <c r="G7962" i="6"/>
  <c r="G7963" i="6"/>
  <c r="G7964" i="6"/>
  <c r="G7965" i="6"/>
  <c r="G7966" i="6"/>
  <c r="G7967" i="6"/>
  <c r="G7968" i="6"/>
  <c r="G7969" i="6"/>
  <c r="G7970" i="6"/>
  <c r="G7971" i="6"/>
  <c r="G7972" i="6"/>
  <c r="G7973" i="6"/>
  <c r="G7974" i="6"/>
  <c r="G7975" i="6"/>
  <c r="G7976" i="6"/>
  <c r="G7977" i="6"/>
  <c r="G7978" i="6"/>
  <c r="G7979" i="6"/>
  <c r="G7980" i="6"/>
  <c r="G7981" i="6"/>
  <c r="G7982" i="6"/>
  <c r="G7983" i="6"/>
  <c r="G7984" i="6"/>
  <c r="G7985" i="6"/>
  <c r="G7986" i="6"/>
  <c r="G7987" i="6"/>
  <c r="G7988" i="6"/>
  <c r="G7989" i="6"/>
  <c r="G7990" i="6"/>
  <c r="G7991" i="6"/>
  <c r="G7992" i="6"/>
  <c r="G7993" i="6"/>
  <c r="G7994" i="6"/>
  <c r="G7995" i="6"/>
  <c r="G7996" i="6"/>
  <c r="G7997" i="6"/>
  <c r="G7998" i="6"/>
  <c r="G7999" i="6"/>
  <c r="G8000" i="6"/>
  <c r="G8001" i="6"/>
  <c r="G8002" i="6"/>
  <c r="G8003" i="6"/>
  <c r="G8004" i="6"/>
  <c r="G8005" i="6"/>
  <c r="G8006" i="6"/>
  <c r="G8007" i="6"/>
  <c r="G8008" i="6"/>
  <c r="G8009" i="6"/>
  <c r="G8010" i="6"/>
  <c r="G8011" i="6"/>
  <c r="G8012" i="6"/>
  <c r="G8013" i="6"/>
  <c r="G8014" i="6"/>
  <c r="G8015" i="6"/>
  <c r="G8016" i="6"/>
  <c r="G8017" i="6"/>
  <c r="G8018" i="6"/>
  <c r="G8019" i="6"/>
  <c r="G8020" i="6"/>
  <c r="G8021" i="6"/>
  <c r="G8022" i="6"/>
  <c r="G8023" i="6"/>
  <c r="G8024" i="6"/>
  <c r="G8025" i="6"/>
  <c r="G8026" i="6"/>
  <c r="G8027" i="6"/>
  <c r="G8028" i="6"/>
  <c r="G8029" i="6"/>
  <c r="G8030" i="6"/>
  <c r="G8031" i="6"/>
  <c r="G8032" i="6"/>
  <c r="G8033" i="6"/>
  <c r="G8034" i="6"/>
  <c r="G8035" i="6"/>
  <c r="G8036" i="6"/>
  <c r="G8037" i="6"/>
  <c r="G8038" i="6"/>
  <c r="G8039" i="6"/>
  <c r="G8040" i="6"/>
  <c r="G8041" i="6"/>
  <c r="G8042" i="6"/>
  <c r="G8043" i="6"/>
  <c r="G8044" i="6"/>
  <c r="G8045" i="6"/>
  <c r="G8046" i="6"/>
  <c r="G8047" i="6"/>
  <c r="G8048" i="6"/>
  <c r="G8049" i="6"/>
  <c r="G8050" i="6"/>
  <c r="G8051" i="6"/>
  <c r="G8052" i="6"/>
  <c r="G8053" i="6"/>
  <c r="G8054" i="6"/>
  <c r="G8055" i="6"/>
  <c r="G8056" i="6"/>
  <c r="G8057" i="6"/>
  <c r="G8058" i="6"/>
  <c r="G8059" i="6"/>
  <c r="G8060" i="6"/>
  <c r="G8061" i="6"/>
  <c r="G8062" i="6"/>
  <c r="G8063" i="6"/>
  <c r="G8064" i="6"/>
  <c r="G8065" i="6"/>
  <c r="G8066" i="6"/>
  <c r="G8067" i="6"/>
  <c r="G8068" i="6"/>
  <c r="G8069" i="6"/>
  <c r="G8070" i="6"/>
  <c r="G8071" i="6"/>
  <c r="G8072" i="6"/>
  <c r="G8073" i="6"/>
  <c r="G8074" i="6"/>
  <c r="G8075" i="6"/>
  <c r="G8076" i="6"/>
  <c r="G8077" i="6"/>
  <c r="G8078" i="6"/>
  <c r="G8079" i="6"/>
  <c r="G8080" i="6"/>
  <c r="G8081" i="6"/>
  <c r="G8082" i="6"/>
  <c r="G8083" i="6"/>
  <c r="G8084" i="6"/>
  <c r="G8085" i="6"/>
  <c r="G8086" i="6"/>
  <c r="G8087" i="6"/>
  <c r="G8088" i="6"/>
  <c r="G8089" i="6"/>
  <c r="G8090" i="6"/>
  <c r="G8091" i="6"/>
  <c r="G8092" i="6"/>
  <c r="G8093" i="6"/>
  <c r="G8094" i="6"/>
  <c r="G8095" i="6"/>
  <c r="G8096" i="6"/>
  <c r="G8097" i="6"/>
  <c r="G8098" i="6"/>
  <c r="G8099" i="6"/>
  <c r="G8100" i="6"/>
  <c r="G8101" i="6"/>
  <c r="G8102" i="6"/>
  <c r="G8103" i="6"/>
  <c r="G8104" i="6"/>
  <c r="G8105" i="6"/>
  <c r="G8106" i="6"/>
  <c r="G8107" i="6"/>
  <c r="G8108" i="6"/>
  <c r="G8109" i="6"/>
  <c r="G8110" i="6"/>
  <c r="G8111" i="6"/>
  <c r="G8112" i="6"/>
  <c r="G8113" i="6"/>
  <c r="G8114" i="6"/>
  <c r="G8115" i="6"/>
  <c r="G8116" i="6"/>
  <c r="G8117" i="6"/>
  <c r="G8118" i="6"/>
  <c r="G8119" i="6"/>
  <c r="G8120" i="6"/>
  <c r="G8121" i="6"/>
  <c r="G8122" i="6"/>
  <c r="G8123" i="6"/>
  <c r="G8124" i="6"/>
  <c r="G8125" i="6"/>
  <c r="G8126" i="6"/>
  <c r="G8127" i="6"/>
  <c r="G8128" i="6"/>
  <c r="G8129" i="6"/>
  <c r="G8130" i="6"/>
  <c r="G8131" i="6"/>
  <c r="G8132" i="6"/>
  <c r="G8133" i="6"/>
  <c r="G8134" i="6"/>
  <c r="G8135" i="6"/>
  <c r="G8136" i="6"/>
  <c r="G8137" i="6"/>
  <c r="G8138" i="6"/>
  <c r="G8139" i="6"/>
  <c r="G8140" i="6"/>
  <c r="G8141" i="6"/>
  <c r="G8142" i="6"/>
  <c r="G8143" i="6"/>
  <c r="G8144" i="6"/>
  <c r="G8145" i="6"/>
  <c r="G8146" i="6"/>
  <c r="G8147" i="6"/>
  <c r="G8148" i="6"/>
  <c r="G8149" i="6"/>
  <c r="G8150" i="6"/>
  <c r="G8151" i="6"/>
  <c r="G8152" i="6"/>
  <c r="G8153" i="6"/>
  <c r="G8154" i="6"/>
  <c r="G8155" i="6"/>
  <c r="G8156" i="6"/>
  <c r="G8157" i="6"/>
  <c r="G8158" i="6"/>
  <c r="G8159" i="6"/>
  <c r="G8160" i="6"/>
  <c r="G8161" i="6"/>
  <c r="G8162" i="6"/>
  <c r="G8163" i="6"/>
  <c r="G8164" i="6"/>
  <c r="G8165" i="6"/>
  <c r="G8166" i="6"/>
  <c r="G8167" i="6"/>
  <c r="G8168" i="6"/>
  <c r="G8169" i="6"/>
  <c r="G8170" i="6"/>
  <c r="G8171" i="6"/>
  <c r="G8172" i="6"/>
  <c r="G8173" i="6"/>
  <c r="G8174" i="6"/>
  <c r="G8175" i="6"/>
  <c r="G8176" i="6"/>
  <c r="G8177" i="6"/>
  <c r="G8178" i="6"/>
  <c r="G8179" i="6"/>
  <c r="G8180" i="6"/>
  <c r="G8181" i="6"/>
  <c r="G8182" i="6"/>
  <c r="G8183" i="6"/>
  <c r="G8184" i="6"/>
  <c r="G8185" i="6"/>
  <c r="G8186" i="6"/>
  <c r="G8187" i="6"/>
  <c r="G8188" i="6"/>
  <c r="G8189" i="6"/>
  <c r="G8190" i="6"/>
  <c r="G8191" i="6"/>
  <c r="G8192" i="6"/>
  <c r="G8193" i="6"/>
  <c r="G8194" i="6"/>
  <c r="G8195" i="6"/>
  <c r="G8196" i="6"/>
  <c r="G8197" i="6"/>
  <c r="G8198" i="6"/>
  <c r="G8199" i="6"/>
  <c r="G8200" i="6"/>
  <c r="G8201" i="6"/>
  <c r="G8202" i="6"/>
  <c r="G8203" i="6"/>
  <c r="G8204" i="6"/>
  <c r="G8205" i="6"/>
  <c r="G8206" i="6"/>
  <c r="G8207" i="6"/>
  <c r="G8208" i="6"/>
  <c r="G8209" i="6"/>
  <c r="G8210" i="6"/>
  <c r="G8211" i="6"/>
  <c r="G8212" i="6"/>
  <c r="G8213" i="6"/>
  <c r="G8214" i="6"/>
  <c r="G8215" i="6"/>
  <c r="G8216" i="6"/>
  <c r="G8217" i="6"/>
  <c r="G8218" i="6"/>
  <c r="G8219" i="6"/>
  <c r="G8220" i="6"/>
  <c r="G8221" i="6"/>
  <c r="G8222" i="6"/>
  <c r="G8223" i="6"/>
  <c r="G8224" i="6"/>
  <c r="G8225" i="6"/>
  <c r="G8226" i="6"/>
  <c r="G8227" i="6"/>
  <c r="G8228" i="6"/>
  <c r="G8229" i="6"/>
  <c r="G8230" i="6"/>
  <c r="G8231" i="6"/>
  <c r="G8232" i="6"/>
  <c r="G8233" i="6"/>
  <c r="G8234" i="6"/>
  <c r="G8235" i="6"/>
  <c r="G8236" i="6"/>
  <c r="G8237" i="6"/>
  <c r="G8238" i="6"/>
  <c r="G8239" i="6"/>
  <c r="G8240" i="6"/>
  <c r="G8241" i="6"/>
  <c r="G8242" i="6"/>
  <c r="G8243" i="6"/>
  <c r="G8244" i="6"/>
  <c r="G8245" i="6"/>
  <c r="G8246" i="6"/>
  <c r="G8247" i="6"/>
  <c r="G8248" i="6"/>
  <c r="G8249" i="6"/>
  <c r="G8250" i="6"/>
  <c r="G8251" i="6"/>
  <c r="G8252" i="6"/>
  <c r="G8253" i="6"/>
  <c r="G8254" i="6"/>
  <c r="G8255" i="6"/>
  <c r="G8256" i="6"/>
  <c r="G8257" i="6"/>
  <c r="G8258" i="6"/>
  <c r="G8259" i="6"/>
  <c r="G8260" i="6"/>
  <c r="G8261" i="6"/>
  <c r="G8262" i="6"/>
  <c r="G8263" i="6"/>
  <c r="G8264" i="6"/>
  <c r="G8265" i="6"/>
  <c r="G8266" i="6"/>
  <c r="G8267" i="6"/>
  <c r="G8268" i="6"/>
  <c r="G8269" i="6"/>
  <c r="G8270" i="6"/>
  <c r="G8271" i="6"/>
  <c r="G8272" i="6"/>
  <c r="G8273" i="6"/>
  <c r="G8274" i="6"/>
  <c r="G8275" i="6"/>
  <c r="G8276" i="6"/>
  <c r="G8277" i="6"/>
  <c r="G8278" i="6"/>
  <c r="G8279" i="6"/>
  <c r="G8280" i="6"/>
  <c r="G8281" i="6"/>
  <c r="G8282" i="6"/>
  <c r="G8283" i="6"/>
  <c r="G8284" i="6"/>
  <c r="G8285" i="6"/>
  <c r="G8286" i="6"/>
  <c r="G8287" i="6"/>
  <c r="G8288" i="6"/>
  <c r="G8289" i="6"/>
  <c r="G8290" i="6"/>
  <c r="G8291" i="6"/>
  <c r="G8292" i="6"/>
  <c r="G8293" i="6"/>
  <c r="G8294" i="6"/>
  <c r="G8295" i="6"/>
  <c r="G8296" i="6"/>
  <c r="G8297" i="6"/>
  <c r="G8298" i="6"/>
  <c r="G8299" i="6"/>
  <c r="G8300" i="6"/>
  <c r="G8301" i="6"/>
  <c r="G8302" i="6"/>
  <c r="G8303" i="6"/>
  <c r="G8304" i="6"/>
  <c r="G8305" i="6"/>
  <c r="G8306" i="6"/>
  <c r="G8307" i="6"/>
  <c r="G8308" i="6"/>
  <c r="G8309" i="6"/>
  <c r="G8310" i="6"/>
  <c r="G8311" i="6"/>
  <c r="G8312" i="6"/>
  <c r="G8313" i="6"/>
  <c r="G8314" i="6"/>
  <c r="G8315" i="6"/>
  <c r="G8316" i="6"/>
  <c r="G8317" i="6"/>
  <c r="G8318" i="6"/>
  <c r="G8319" i="6"/>
  <c r="G8320" i="6"/>
  <c r="G8321" i="6"/>
  <c r="G8322" i="6"/>
  <c r="G8323" i="6"/>
  <c r="G8324" i="6"/>
  <c r="G8325" i="6"/>
  <c r="G8326" i="6"/>
  <c r="G8327" i="6"/>
  <c r="G8328" i="6"/>
  <c r="G8329" i="6"/>
  <c r="G8330" i="6"/>
  <c r="G8331" i="6"/>
  <c r="G8332" i="6"/>
  <c r="G8333" i="6"/>
  <c r="G8334" i="6"/>
  <c r="G8335" i="6"/>
  <c r="G8336" i="6"/>
  <c r="G8337" i="6"/>
  <c r="G8338" i="6"/>
  <c r="G8339" i="6"/>
  <c r="G8340" i="6"/>
  <c r="G8341" i="6"/>
  <c r="G8342" i="6"/>
  <c r="G8343" i="6"/>
  <c r="G8344" i="6"/>
  <c r="G8345" i="6"/>
  <c r="G8346" i="6"/>
  <c r="G8347" i="6"/>
  <c r="G8348" i="6"/>
  <c r="G8349" i="6"/>
  <c r="G8350" i="6"/>
  <c r="G8351" i="6"/>
  <c r="G8352" i="6"/>
  <c r="G8353" i="6"/>
  <c r="G8354" i="6"/>
  <c r="G8355" i="6"/>
  <c r="G8356" i="6"/>
  <c r="G8357" i="6"/>
  <c r="G8358" i="6"/>
  <c r="G8359" i="6"/>
  <c r="G8360" i="6"/>
  <c r="G8361" i="6"/>
  <c r="G8362" i="6"/>
  <c r="G8363" i="6"/>
  <c r="G8364" i="6"/>
  <c r="G8365" i="6"/>
  <c r="G8366" i="6"/>
  <c r="G8367" i="6"/>
  <c r="G8368" i="6"/>
  <c r="G8369" i="6"/>
  <c r="G8370" i="6"/>
  <c r="G8371" i="6"/>
  <c r="G8372" i="6"/>
  <c r="G8373" i="6"/>
  <c r="G8374" i="6"/>
  <c r="G8375" i="6"/>
  <c r="G8376" i="6"/>
  <c r="G8377" i="6"/>
  <c r="G8378" i="6"/>
  <c r="G8379" i="6"/>
  <c r="G8380" i="6"/>
  <c r="G8381" i="6"/>
  <c r="G8382" i="6"/>
  <c r="G8383" i="6"/>
  <c r="G8384" i="6"/>
  <c r="G8385" i="6"/>
  <c r="G8386" i="6"/>
  <c r="G8387" i="6"/>
  <c r="G8388" i="6"/>
  <c r="G8389" i="6"/>
  <c r="G8390" i="6"/>
  <c r="G8391" i="6"/>
  <c r="G8392" i="6"/>
  <c r="G8393" i="6"/>
  <c r="G8394" i="6"/>
  <c r="G8395" i="6"/>
  <c r="G8396" i="6"/>
  <c r="G8397" i="6"/>
  <c r="G8398" i="6"/>
  <c r="G8399" i="6"/>
  <c r="G8400" i="6"/>
  <c r="G8401" i="6"/>
  <c r="G8402" i="6"/>
  <c r="G8403" i="6"/>
  <c r="G8404" i="6"/>
  <c r="G8405" i="6"/>
  <c r="G8406" i="6"/>
  <c r="G8407" i="6"/>
  <c r="G8408" i="6"/>
  <c r="G8409" i="6"/>
  <c r="G8410" i="6"/>
  <c r="G8411" i="6"/>
  <c r="G8412" i="6"/>
  <c r="G8413" i="6"/>
  <c r="G8414" i="6"/>
  <c r="G8415" i="6"/>
  <c r="G8416" i="6"/>
  <c r="G8417" i="6"/>
  <c r="G8418" i="6"/>
  <c r="G8419" i="6"/>
  <c r="G8420" i="6"/>
  <c r="G8421" i="6"/>
  <c r="G8422" i="6"/>
  <c r="G8423" i="6"/>
  <c r="G8424" i="6"/>
  <c r="G8425" i="6"/>
  <c r="G8426" i="6"/>
  <c r="G8427" i="6"/>
  <c r="G8428" i="6"/>
  <c r="G8429" i="6"/>
  <c r="G8430" i="6"/>
  <c r="G8431" i="6"/>
  <c r="G8432" i="6"/>
  <c r="G8433" i="6"/>
  <c r="G8434" i="6"/>
  <c r="G8435" i="6"/>
  <c r="G8436" i="6"/>
  <c r="G8437" i="6"/>
  <c r="G8438" i="6"/>
  <c r="G8439" i="6"/>
  <c r="G8440" i="6"/>
  <c r="G8441" i="6"/>
  <c r="G8442" i="6"/>
  <c r="G8443" i="6"/>
  <c r="G8444" i="6"/>
  <c r="G8445" i="6"/>
  <c r="G8446" i="6"/>
  <c r="G8447" i="6"/>
  <c r="G8448" i="6"/>
  <c r="G8449" i="6"/>
  <c r="G8450" i="6"/>
  <c r="G8451" i="6"/>
  <c r="G8452" i="6"/>
  <c r="G8453" i="6"/>
  <c r="G8454" i="6"/>
  <c r="G8455" i="6"/>
  <c r="G8456" i="6"/>
  <c r="G8457" i="6"/>
  <c r="G8458" i="6"/>
  <c r="G8459" i="6"/>
  <c r="G8460" i="6"/>
  <c r="G8461" i="6"/>
  <c r="G8462" i="6"/>
  <c r="G8463" i="6"/>
  <c r="G8464" i="6"/>
  <c r="G8465" i="6"/>
  <c r="G8466" i="6"/>
  <c r="G8467" i="6"/>
  <c r="G8468" i="6"/>
  <c r="G8469" i="6"/>
  <c r="G8470" i="6"/>
  <c r="G8471" i="6"/>
  <c r="G8472" i="6"/>
  <c r="G8473" i="6"/>
  <c r="G8474" i="6"/>
  <c r="G8475" i="6"/>
  <c r="G8476" i="6"/>
  <c r="G8477" i="6"/>
  <c r="G8478" i="6"/>
  <c r="G8479" i="6"/>
  <c r="G8480" i="6"/>
  <c r="G8481" i="6"/>
  <c r="G8482" i="6"/>
  <c r="G8483" i="6"/>
  <c r="G8484" i="6"/>
  <c r="G8485" i="6"/>
  <c r="G8486" i="6"/>
  <c r="G8487" i="6"/>
  <c r="G8488" i="6"/>
  <c r="G8489" i="6"/>
  <c r="G8490" i="6"/>
  <c r="G8491" i="6"/>
  <c r="G8492" i="6"/>
  <c r="G8493" i="6"/>
  <c r="G8494" i="6"/>
  <c r="G8495" i="6"/>
  <c r="G8496" i="6"/>
  <c r="G8497" i="6"/>
  <c r="G8498" i="6"/>
  <c r="G8499" i="6"/>
  <c r="G8500" i="6"/>
  <c r="G8501" i="6"/>
  <c r="G8502" i="6"/>
  <c r="G8503" i="6"/>
  <c r="G8504" i="6"/>
  <c r="G8505" i="6"/>
  <c r="G8506" i="6"/>
  <c r="G8507" i="6"/>
  <c r="G8508" i="6"/>
  <c r="G8509" i="6"/>
  <c r="G8510" i="6"/>
  <c r="G8511" i="6"/>
  <c r="G8512" i="6"/>
  <c r="G8513" i="6"/>
  <c r="G8514" i="6"/>
  <c r="G8515" i="6"/>
  <c r="G8516" i="6"/>
  <c r="G8517" i="6"/>
  <c r="G8518" i="6"/>
  <c r="G8519" i="6"/>
  <c r="G8520" i="6"/>
  <c r="G8521" i="6"/>
  <c r="G8522" i="6"/>
  <c r="G8523" i="6"/>
  <c r="G8524" i="6"/>
  <c r="G8525" i="6"/>
  <c r="G8526" i="6"/>
  <c r="G8527" i="6"/>
  <c r="G8528" i="6"/>
  <c r="G8529" i="6"/>
  <c r="G8530" i="6"/>
  <c r="G8531" i="6"/>
  <c r="G8532" i="6"/>
  <c r="G8533" i="6"/>
  <c r="G8534" i="6"/>
  <c r="G8535" i="6"/>
  <c r="G8536" i="6"/>
  <c r="G8537" i="6"/>
  <c r="G8538" i="6"/>
  <c r="G8539" i="6"/>
  <c r="G8540" i="6"/>
  <c r="G8541" i="6"/>
  <c r="G8542" i="6"/>
  <c r="G8543" i="6"/>
  <c r="G8544" i="6"/>
  <c r="G8545" i="6"/>
  <c r="G8546" i="6"/>
  <c r="G8547" i="6"/>
  <c r="G8548" i="6"/>
  <c r="G8549" i="6"/>
  <c r="G8550" i="6"/>
  <c r="G8551" i="6"/>
  <c r="G8552" i="6"/>
  <c r="G8553" i="6"/>
  <c r="G8554" i="6"/>
  <c r="G8555" i="6"/>
  <c r="G8556" i="6"/>
  <c r="G8557" i="6"/>
  <c r="G8558" i="6"/>
  <c r="G8559" i="6"/>
  <c r="G8560" i="6"/>
  <c r="G8561" i="6"/>
  <c r="G8562" i="6"/>
  <c r="G8563" i="6"/>
  <c r="G8564" i="6"/>
  <c r="G8565" i="6"/>
  <c r="G8566" i="6"/>
  <c r="G8567" i="6"/>
  <c r="G8568" i="6"/>
  <c r="G8569" i="6"/>
  <c r="G8570" i="6"/>
  <c r="G8571" i="6"/>
  <c r="G8572" i="6"/>
  <c r="G8573" i="6"/>
  <c r="G8574" i="6"/>
  <c r="G8575" i="6"/>
  <c r="G8576" i="6"/>
  <c r="G8577" i="6"/>
  <c r="G8578" i="6"/>
  <c r="G8579" i="6"/>
  <c r="G8580" i="6"/>
  <c r="G8581" i="6"/>
  <c r="G8582" i="6"/>
  <c r="G8583" i="6"/>
  <c r="G8584" i="6"/>
  <c r="G8585" i="6"/>
  <c r="G8586" i="6"/>
  <c r="G8587" i="6"/>
  <c r="G8588" i="6"/>
  <c r="G8589" i="6"/>
  <c r="G8590" i="6"/>
  <c r="G8591" i="6"/>
  <c r="G8592" i="6"/>
  <c r="G8593" i="6"/>
  <c r="G8594" i="6"/>
  <c r="G8595" i="6"/>
  <c r="G8596" i="6"/>
  <c r="G8597" i="6"/>
  <c r="G8598" i="6"/>
  <c r="G8599" i="6"/>
  <c r="G8600" i="6"/>
  <c r="G8601" i="6"/>
  <c r="G8602" i="6"/>
  <c r="G8603" i="6"/>
  <c r="G8604" i="6"/>
  <c r="G8605" i="6"/>
  <c r="G8606" i="6"/>
  <c r="G8607" i="6"/>
  <c r="G8608" i="6"/>
  <c r="G8609" i="6"/>
  <c r="G8610" i="6"/>
  <c r="G8611" i="6"/>
  <c r="G8612" i="6"/>
  <c r="G8613" i="6"/>
  <c r="G8614" i="6"/>
  <c r="G8615" i="6"/>
  <c r="G8616" i="6"/>
  <c r="G8617" i="6"/>
  <c r="G8618" i="6"/>
  <c r="G8619" i="6"/>
  <c r="G8620" i="6"/>
  <c r="G8621" i="6"/>
  <c r="G8622" i="6"/>
  <c r="G8623" i="6"/>
  <c r="G8624" i="6"/>
  <c r="G8625" i="6"/>
  <c r="G8626" i="6"/>
  <c r="G8627" i="6"/>
  <c r="G8628" i="6"/>
  <c r="G8629" i="6"/>
  <c r="G8630" i="6"/>
  <c r="G8631" i="6"/>
  <c r="G8632" i="6"/>
  <c r="G8633" i="6"/>
  <c r="G8634" i="6"/>
  <c r="G8635" i="6"/>
  <c r="G8636" i="6"/>
  <c r="G8637" i="6"/>
  <c r="G8638" i="6"/>
  <c r="G8639" i="6"/>
  <c r="G8640" i="6"/>
  <c r="G8641" i="6"/>
  <c r="G8642" i="6"/>
  <c r="G8643" i="6"/>
  <c r="G8644" i="6"/>
  <c r="G8645" i="6"/>
  <c r="G8646" i="6"/>
  <c r="G8647" i="6"/>
  <c r="G8648" i="6"/>
  <c r="G8649" i="6"/>
  <c r="G8650" i="6"/>
  <c r="G8651" i="6"/>
  <c r="G8652" i="6"/>
  <c r="G8653" i="6"/>
  <c r="G8654" i="6"/>
  <c r="G8655" i="6"/>
  <c r="G8656" i="6"/>
  <c r="G8657" i="6"/>
  <c r="G8658" i="6"/>
  <c r="G8659" i="6"/>
  <c r="G8660" i="6"/>
  <c r="G8661" i="6"/>
  <c r="G8662" i="6"/>
  <c r="G8663" i="6"/>
  <c r="G8664" i="6"/>
  <c r="G8665" i="6"/>
  <c r="G8666" i="6"/>
  <c r="G8667" i="6"/>
  <c r="G8668" i="6"/>
  <c r="G8669" i="6"/>
  <c r="G8670" i="6"/>
  <c r="G8671" i="6"/>
  <c r="G8672" i="6"/>
  <c r="G8673" i="6"/>
  <c r="G8674" i="6"/>
  <c r="G8675" i="6"/>
  <c r="G8676" i="6"/>
  <c r="G8677" i="6"/>
  <c r="G8678" i="6"/>
  <c r="G8679" i="6"/>
  <c r="G8680" i="6"/>
  <c r="G8681" i="6"/>
  <c r="G8682" i="6"/>
  <c r="G8683" i="6"/>
  <c r="G8684" i="6"/>
  <c r="G8685" i="6"/>
  <c r="G8686" i="6"/>
  <c r="G8687" i="6"/>
  <c r="G8688" i="6"/>
  <c r="G8689" i="6"/>
  <c r="G8690" i="6"/>
  <c r="G8691" i="6"/>
  <c r="G8692" i="6"/>
  <c r="G8693" i="6"/>
  <c r="G8694" i="6"/>
  <c r="G8695" i="6"/>
  <c r="G8696" i="6"/>
  <c r="G8697" i="6"/>
  <c r="G8698" i="6"/>
  <c r="G8699" i="6"/>
  <c r="G8700" i="6"/>
  <c r="G8701" i="6"/>
  <c r="G8702" i="6"/>
  <c r="G8703" i="6"/>
  <c r="G8704" i="6"/>
  <c r="G8705" i="6"/>
  <c r="G8706" i="6"/>
  <c r="G8707" i="6"/>
  <c r="G8708" i="6"/>
  <c r="G8709" i="6"/>
  <c r="G8710" i="6"/>
  <c r="G8711" i="6"/>
  <c r="G8712" i="6"/>
  <c r="G8713" i="6"/>
  <c r="G8714" i="6"/>
  <c r="G8715" i="6"/>
  <c r="G8716" i="6"/>
  <c r="G8717" i="6"/>
  <c r="G8718" i="6"/>
  <c r="G8719" i="6"/>
  <c r="G8720" i="6"/>
  <c r="G8721" i="6"/>
  <c r="G8722" i="6"/>
  <c r="G8723" i="6"/>
  <c r="G8724" i="6"/>
  <c r="G8725" i="6"/>
  <c r="G8726" i="6"/>
  <c r="G8727" i="6"/>
  <c r="G8728" i="6"/>
  <c r="G8729" i="6"/>
  <c r="G8730" i="6"/>
  <c r="G8731" i="6"/>
  <c r="G8732" i="6"/>
  <c r="G8733" i="6"/>
  <c r="G8734" i="6"/>
  <c r="G8735" i="6"/>
  <c r="G8736" i="6"/>
  <c r="G8737" i="6"/>
  <c r="G8738" i="6"/>
  <c r="G8739" i="6"/>
  <c r="G8740" i="6"/>
  <c r="G8741" i="6"/>
  <c r="G8742" i="6"/>
  <c r="G8743" i="6"/>
  <c r="G8744" i="6"/>
  <c r="G8745" i="6"/>
  <c r="G8746" i="6"/>
  <c r="G8747" i="6"/>
  <c r="G8748" i="6"/>
  <c r="G8749" i="6"/>
  <c r="G8750" i="6"/>
  <c r="G8751" i="6"/>
  <c r="G8752" i="6"/>
  <c r="G8753" i="6"/>
  <c r="G8754" i="6"/>
  <c r="G8755" i="6"/>
  <c r="G8756" i="6"/>
  <c r="G8757" i="6"/>
  <c r="G8758" i="6"/>
  <c r="G8759" i="6"/>
  <c r="G8760" i="6"/>
  <c r="G8761" i="6"/>
  <c r="G8762" i="6"/>
  <c r="G8763" i="6"/>
  <c r="G8764" i="6"/>
  <c r="G8765" i="6"/>
  <c r="G8766" i="6"/>
  <c r="G8767" i="6"/>
  <c r="G8768" i="6"/>
  <c r="G8769" i="6"/>
  <c r="G8770" i="6"/>
  <c r="G8771" i="6"/>
  <c r="G8772" i="6"/>
  <c r="G8773" i="6"/>
  <c r="G8774" i="6"/>
  <c r="G8775" i="6"/>
  <c r="G8776" i="6"/>
  <c r="G8777" i="6"/>
  <c r="G8778" i="6"/>
  <c r="G8779" i="6"/>
  <c r="G8780" i="6"/>
  <c r="G8781" i="6"/>
  <c r="G8782" i="6"/>
  <c r="G8783" i="6"/>
  <c r="G8784" i="6"/>
  <c r="G8785" i="6"/>
  <c r="G8786" i="6"/>
  <c r="G8787" i="6"/>
  <c r="G8788" i="6"/>
  <c r="G8789" i="6"/>
  <c r="G8790" i="6"/>
  <c r="G8791" i="6"/>
  <c r="G8792" i="6"/>
  <c r="G8793" i="6"/>
  <c r="G8794" i="6"/>
  <c r="G8795" i="6"/>
  <c r="G8796" i="6"/>
  <c r="G8797" i="6"/>
  <c r="G8798" i="6"/>
  <c r="G8799" i="6"/>
  <c r="G8800" i="6"/>
  <c r="G8801" i="6"/>
  <c r="G8802" i="6"/>
  <c r="G8803" i="6"/>
  <c r="G8804" i="6"/>
  <c r="G8805" i="6"/>
  <c r="G8806" i="6"/>
  <c r="G8807" i="6"/>
  <c r="G8808" i="6"/>
  <c r="G8809" i="6"/>
  <c r="G8810" i="6"/>
  <c r="G8811" i="6"/>
  <c r="G8812" i="6"/>
  <c r="G8813" i="6"/>
  <c r="G8814" i="6"/>
  <c r="G8815" i="6"/>
  <c r="G8816" i="6"/>
  <c r="G8817" i="6"/>
  <c r="G8818" i="6"/>
  <c r="G8819" i="6"/>
  <c r="G8820" i="6"/>
  <c r="G8821" i="6"/>
  <c r="G8822" i="6"/>
  <c r="G8823" i="6"/>
  <c r="G8824" i="6"/>
  <c r="G8825" i="6"/>
  <c r="G8826" i="6"/>
  <c r="G8827" i="6"/>
  <c r="G8828" i="6"/>
  <c r="G8829" i="6"/>
  <c r="G8830" i="6"/>
  <c r="G8831" i="6"/>
  <c r="G8832" i="6"/>
  <c r="G8833" i="6"/>
  <c r="G8834" i="6"/>
  <c r="G8835" i="6"/>
  <c r="G8836" i="6"/>
  <c r="G8837" i="6"/>
  <c r="G8838" i="6"/>
  <c r="G8839" i="6"/>
  <c r="G8840" i="6"/>
  <c r="G8841" i="6"/>
  <c r="G8842" i="6"/>
  <c r="G8843" i="6"/>
  <c r="G8844" i="6"/>
  <c r="G8845" i="6"/>
  <c r="G8846" i="6"/>
  <c r="G8847" i="6"/>
  <c r="G8848" i="6"/>
  <c r="G8849" i="6"/>
  <c r="G8850" i="6"/>
  <c r="G8851" i="6"/>
  <c r="G8852" i="6"/>
  <c r="G8853" i="6"/>
  <c r="G8854" i="6"/>
  <c r="G8855" i="6"/>
  <c r="G8856" i="6"/>
  <c r="G8857" i="6"/>
  <c r="G8858" i="6"/>
  <c r="G8859" i="6"/>
  <c r="G8860" i="6"/>
  <c r="G8861" i="6"/>
  <c r="G8862" i="6"/>
  <c r="G8863" i="6"/>
  <c r="G8864" i="6"/>
  <c r="G8865" i="6"/>
  <c r="G8866" i="6"/>
  <c r="G8867" i="6"/>
  <c r="G8868" i="6"/>
  <c r="G8869" i="6"/>
  <c r="G8870" i="6"/>
  <c r="G8871" i="6"/>
  <c r="G8872" i="6"/>
  <c r="G8873" i="6"/>
  <c r="G8874" i="6"/>
  <c r="G8875" i="6"/>
  <c r="G8876" i="6"/>
  <c r="G8877" i="6"/>
  <c r="G8878" i="6"/>
  <c r="G8879" i="6"/>
  <c r="G8880" i="6"/>
  <c r="G8881" i="6"/>
  <c r="G8882" i="6"/>
  <c r="G8883" i="6"/>
  <c r="G8884" i="6"/>
  <c r="G8885" i="6"/>
  <c r="G8886" i="6"/>
  <c r="G8887" i="6"/>
  <c r="G8888" i="6"/>
  <c r="G8889" i="6"/>
  <c r="G8890" i="6"/>
  <c r="G8891" i="6"/>
  <c r="G8892" i="6"/>
  <c r="G8893" i="6"/>
  <c r="G8894" i="6"/>
  <c r="G8895" i="6"/>
  <c r="G8896" i="6"/>
  <c r="G8897" i="6"/>
  <c r="G8898" i="6"/>
  <c r="G8899" i="6"/>
  <c r="G8900" i="6"/>
  <c r="G8901" i="6"/>
  <c r="G8902" i="6"/>
  <c r="G8903" i="6"/>
  <c r="G8904" i="6"/>
  <c r="G8905" i="6"/>
  <c r="G8906" i="6"/>
  <c r="G8907" i="6"/>
  <c r="G8908" i="6"/>
  <c r="G8909" i="6"/>
  <c r="G8910" i="6"/>
  <c r="G8911" i="6"/>
  <c r="G8912" i="6"/>
  <c r="G8913" i="6"/>
  <c r="G8914" i="6"/>
  <c r="G8915" i="6"/>
  <c r="G8916" i="6"/>
  <c r="G8917" i="6"/>
  <c r="G8918" i="6"/>
  <c r="G8919" i="6"/>
  <c r="G8920" i="6"/>
  <c r="G8921" i="6"/>
  <c r="G8922" i="6"/>
  <c r="G8923" i="6"/>
  <c r="G8924" i="6"/>
  <c r="G8925" i="6"/>
  <c r="G8926" i="6"/>
  <c r="G8927" i="6"/>
  <c r="G8928" i="6"/>
  <c r="G8929" i="6"/>
  <c r="G8930" i="6"/>
  <c r="G8931" i="6"/>
  <c r="G8932" i="6"/>
  <c r="G8933" i="6"/>
  <c r="G8934" i="6"/>
  <c r="G8935" i="6"/>
  <c r="G8936" i="6"/>
  <c r="G8937" i="6"/>
  <c r="G8938" i="6"/>
  <c r="G8939" i="6"/>
  <c r="G8940" i="6"/>
  <c r="G8941" i="6"/>
  <c r="G8942" i="6"/>
  <c r="G8943" i="6"/>
  <c r="G8944" i="6"/>
  <c r="G8945" i="6"/>
  <c r="G8946" i="6"/>
  <c r="G8947" i="6"/>
  <c r="G8948" i="6"/>
  <c r="G8949" i="6"/>
  <c r="G8950" i="6"/>
  <c r="G8951" i="6"/>
  <c r="G8952" i="6"/>
  <c r="G8953" i="6"/>
  <c r="G8954" i="6"/>
  <c r="G8955" i="6"/>
  <c r="G8956" i="6"/>
  <c r="G8957" i="6"/>
  <c r="G8958" i="6"/>
  <c r="G8959" i="6"/>
  <c r="G8960" i="6"/>
  <c r="G8961" i="6"/>
  <c r="G8962" i="6"/>
  <c r="G8963" i="6"/>
  <c r="G8964" i="6"/>
  <c r="G8965" i="6"/>
  <c r="G8966" i="6"/>
  <c r="G8967" i="6"/>
  <c r="G8968" i="6"/>
  <c r="G8969" i="6"/>
  <c r="G8970" i="6"/>
  <c r="G8971" i="6"/>
  <c r="G8972" i="6"/>
  <c r="G8973" i="6"/>
  <c r="G8974" i="6"/>
  <c r="G8975" i="6"/>
  <c r="G8976" i="6"/>
  <c r="G8977" i="6"/>
  <c r="G8978" i="6"/>
  <c r="G8979" i="6"/>
  <c r="G8980" i="6"/>
  <c r="G8981" i="6"/>
  <c r="G8982" i="6"/>
  <c r="G8983" i="6"/>
  <c r="G8984" i="6"/>
  <c r="G8985" i="6"/>
  <c r="G8986" i="6"/>
  <c r="G8987" i="6"/>
  <c r="G8988" i="6"/>
  <c r="G8989" i="6"/>
  <c r="G8990" i="6"/>
  <c r="G8991" i="6"/>
  <c r="G8992" i="6"/>
  <c r="G8993" i="6"/>
  <c r="G8994" i="6"/>
  <c r="G8995" i="6"/>
  <c r="G8996" i="6"/>
  <c r="G8997" i="6"/>
  <c r="G8998" i="6"/>
  <c r="G8999" i="6"/>
  <c r="G9000" i="6"/>
  <c r="G9001" i="6"/>
  <c r="G9002" i="6"/>
  <c r="G9003" i="6"/>
  <c r="G9004" i="6"/>
  <c r="G9005" i="6"/>
  <c r="G9006" i="6"/>
  <c r="G9007" i="6"/>
  <c r="G9008" i="6"/>
  <c r="G9009" i="6"/>
  <c r="G9010" i="6"/>
  <c r="G9011" i="6"/>
  <c r="G9012" i="6"/>
  <c r="G9013" i="6"/>
  <c r="G9014" i="6"/>
  <c r="G9015" i="6"/>
  <c r="G9016" i="6"/>
  <c r="G9017" i="6"/>
  <c r="G9018" i="6"/>
  <c r="G9019" i="6"/>
  <c r="G9020" i="6"/>
  <c r="G9021" i="6"/>
  <c r="G9022" i="6"/>
  <c r="G9023" i="6"/>
  <c r="G9024" i="6"/>
  <c r="G9025" i="6"/>
  <c r="G9026" i="6"/>
  <c r="G9027" i="6"/>
  <c r="G9028" i="6"/>
  <c r="G9029" i="6"/>
  <c r="G9030" i="6"/>
  <c r="G9031" i="6"/>
  <c r="G9032" i="6"/>
  <c r="G9033" i="6"/>
  <c r="G9034" i="6"/>
  <c r="G9035" i="6"/>
  <c r="G9036" i="6"/>
  <c r="G9037" i="6"/>
  <c r="G9038" i="6"/>
  <c r="G9039" i="6"/>
  <c r="G9040" i="6"/>
  <c r="G9041" i="6"/>
  <c r="G9042" i="6"/>
  <c r="G9043" i="6"/>
  <c r="G9044" i="6"/>
  <c r="G9045" i="6"/>
  <c r="G9046" i="6"/>
  <c r="G9047" i="6"/>
  <c r="G9048" i="6"/>
  <c r="G9049" i="6"/>
  <c r="G9050" i="6"/>
  <c r="G9051" i="6"/>
  <c r="G9052" i="6"/>
  <c r="G9053" i="6"/>
  <c r="G9054" i="6"/>
  <c r="G9055" i="6"/>
  <c r="G9056" i="6"/>
  <c r="G9057" i="6"/>
  <c r="G9058" i="6"/>
  <c r="G9059" i="6"/>
  <c r="G9060" i="6"/>
  <c r="G9061" i="6"/>
  <c r="G9062" i="6"/>
  <c r="G9063" i="6"/>
  <c r="G9064" i="6"/>
  <c r="G9065" i="6"/>
  <c r="G9066" i="6"/>
  <c r="G9067" i="6"/>
  <c r="G9068" i="6"/>
  <c r="G9069" i="6"/>
  <c r="G9070" i="6"/>
  <c r="G9071" i="6"/>
  <c r="G9072" i="6"/>
  <c r="G9073" i="6"/>
  <c r="G9074" i="6"/>
  <c r="G9075" i="6"/>
  <c r="G9076" i="6"/>
  <c r="G9077" i="6"/>
  <c r="G9078" i="6"/>
  <c r="G9079" i="6"/>
  <c r="G9080" i="6"/>
  <c r="G9081" i="6"/>
  <c r="G9082" i="6"/>
  <c r="G9083" i="6"/>
  <c r="G9084" i="6"/>
  <c r="G9085" i="6"/>
  <c r="G9086" i="6"/>
  <c r="G9087" i="6"/>
  <c r="G9088" i="6"/>
  <c r="G9089" i="6"/>
  <c r="G9090" i="6"/>
  <c r="G9091" i="6"/>
  <c r="G9092" i="6"/>
  <c r="G9093" i="6"/>
  <c r="G9094" i="6"/>
  <c r="G9095" i="6"/>
  <c r="G9096" i="6"/>
  <c r="G9097" i="6"/>
  <c r="G9098" i="6"/>
  <c r="G9099" i="6"/>
  <c r="G9100" i="6"/>
  <c r="G9101" i="6"/>
  <c r="G9102" i="6"/>
  <c r="G9103" i="6"/>
  <c r="G9104" i="6"/>
  <c r="G9105" i="6"/>
  <c r="G9106" i="6"/>
  <c r="G9107" i="6"/>
  <c r="G9108" i="6"/>
  <c r="G9109" i="6"/>
  <c r="G9110" i="6"/>
  <c r="G9111" i="6"/>
  <c r="G9112" i="6"/>
  <c r="G9113" i="6"/>
  <c r="G9114" i="6"/>
  <c r="G9115" i="6"/>
  <c r="G9116" i="6"/>
  <c r="G9117" i="6"/>
  <c r="G9118" i="6"/>
  <c r="G9119" i="6"/>
  <c r="G9120" i="6"/>
  <c r="G9121" i="6"/>
  <c r="G9122" i="6"/>
  <c r="G9123" i="6"/>
  <c r="G9124" i="6"/>
  <c r="G9125" i="6"/>
  <c r="G9126" i="6"/>
  <c r="G9127" i="6"/>
  <c r="G9128" i="6"/>
  <c r="G9129" i="6"/>
  <c r="G9130" i="6"/>
  <c r="G9131" i="6"/>
  <c r="G9132" i="6"/>
  <c r="G9133" i="6"/>
  <c r="G9134" i="6"/>
  <c r="G9135" i="6"/>
  <c r="G9136" i="6"/>
  <c r="G9137" i="6"/>
  <c r="G9138" i="6"/>
  <c r="G9139" i="6"/>
  <c r="G9140" i="6"/>
  <c r="G9141" i="6"/>
  <c r="G9142" i="6"/>
  <c r="G9143" i="6"/>
  <c r="G9144" i="6"/>
  <c r="G9145" i="6"/>
  <c r="G9146" i="6"/>
  <c r="G9147" i="6"/>
  <c r="G9148" i="6"/>
  <c r="G9149" i="6"/>
  <c r="G9150" i="6"/>
  <c r="G9151" i="6"/>
  <c r="G9152" i="6"/>
  <c r="G9153" i="6"/>
  <c r="G9154" i="6"/>
  <c r="G9155" i="6"/>
  <c r="G9156" i="6"/>
  <c r="G9157" i="6"/>
  <c r="G9158" i="6"/>
  <c r="G9159" i="6"/>
  <c r="G9160" i="6"/>
  <c r="G9161" i="6"/>
  <c r="G9162" i="6"/>
  <c r="G9163" i="6"/>
  <c r="G9164" i="6"/>
  <c r="G9165" i="6"/>
  <c r="G9166" i="6"/>
  <c r="G9167" i="6"/>
  <c r="G9168" i="6"/>
  <c r="G9169" i="6"/>
  <c r="G9170" i="6"/>
  <c r="G9171" i="6"/>
  <c r="G9172" i="6"/>
  <c r="G9173" i="6"/>
  <c r="G9174" i="6"/>
  <c r="G9175" i="6"/>
  <c r="G9176" i="6"/>
  <c r="G9177" i="6"/>
  <c r="G9178" i="6"/>
  <c r="G9179" i="6"/>
  <c r="G9180" i="6"/>
  <c r="G9181" i="6"/>
  <c r="G9182" i="6"/>
  <c r="G9183" i="6"/>
  <c r="G9184" i="6"/>
  <c r="G9185" i="6"/>
  <c r="G9186" i="6"/>
  <c r="G9187" i="6"/>
  <c r="G9188" i="6"/>
  <c r="G9189" i="6"/>
  <c r="G9190" i="6"/>
  <c r="G9191" i="6"/>
  <c r="G9192" i="6"/>
  <c r="G9193" i="6"/>
  <c r="G9194" i="6"/>
  <c r="G9195" i="6"/>
  <c r="G9196" i="6"/>
  <c r="G9197" i="6"/>
  <c r="G9198" i="6"/>
  <c r="G9199" i="6"/>
  <c r="G9200" i="6"/>
  <c r="G9201" i="6"/>
  <c r="G9202" i="6"/>
  <c r="G9203" i="6"/>
  <c r="G9204" i="6"/>
  <c r="G9205" i="6"/>
  <c r="G9206" i="6"/>
  <c r="G9207" i="6"/>
  <c r="G9208" i="6"/>
  <c r="G9209" i="6"/>
  <c r="G9210" i="6"/>
  <c r="G9211" i="6"/>
  <c r="G9212" i="6"/>
  <c r="G9213" i="6"/>
  <c r="G9214" i="6"/>
  <c r="G9215" i="6"/>
  <c r="G9216" i="6"/>
  <c r="G9217" i="6"/>
  <c r="G9218" i="6"/>
  <c r="G9219" i="6"/>
  <c r="G9220" i="6"/>
  <c r="G9221" i="6"/>
  <c r="G9222" i="6"/>
  <c r="G9223" i="6"/>
  <c r="G9224" i="6"/>
  <c r="G9225" i="6"/>
  <c r="G9226" i="6"/>
  <c r="G9227" i="6"/>
  <c r="G9228" i="6"/>
  <c r="G9229" i="6"/>
  <c r="G9230" i="6"/>
  <c r="G9231" i="6"/>
  <c r="G9232" i="6"/>
  <c r="G9233" i="6"/>
  <c r="G9234" i="6"/>
  <c r="G9235" i="6"/>
  <c r="G9236" i="6"/>
  <c r="G9237" i="6"/>
  <c r="G9238" i="6"/>
  <c r="G9239" i="6"/>
  <c r="G9240" i="6"/>
  <c r="G9241" i="6"/>
  <c r="G9242" i="6"/>
  <c r="G9243" i="6"/>
  <c r="G9244" i="6"/>
  <c r="G9245" i="6"/>
  <c r="G9246" i="6"/>
  <c r="G9247" i="6"/>
  <c r="G9248" i="6"/>
  <c r="G9249" i="6"/>
  <c r="G9250" i="6"/>
  <c r="G9251" i="6"/>
  <c r="G9252" i="6"/>
  <c r="G9253" i="6"/>
  <c r="G9254" i="6"/>
  <c r="G9255" i="6"/>
  <c r="G9256" i="6"/>
  <c r="G9257" i="6"/>
  <c r="G9258" i="6"/>
  <c r="G9259" i="6"/>
  <c r="G9260" i="6"/>
  <c r="G9261" i="6"/>
  <c r="G9262" i="6"/>
  <c r="G9263" i="6"/>
  <c r="G9264" i="6"/>
  <c r="G9265" i="6"/>
  <c r="G9266" i="6"/>
  <c r="G9267" i="6"/>
  <c r="G9268" i="6"/>
  <c r="G9269" i="6"/>
  <c r="G9270" i="6"/>
  <c r="G9271" i="6"/>
  <c r="G9272" i="6"/>
  <c r="G9273" i="6"/>
  <c r="G9274" i="6"/>
  <c r="G9275" i="6"/>
  <c r="G9276" i="6"/>
  <c r="G9277" i="6"/>
  <c r="G9278" i="6"/>
  <c r="G9279" i="6"/>
  <c r="G9280" i="6"/>
  <c r="G9281" i="6"/>
  <c r="G9282" i="6"/>
  <c r="G9283" i="6"/>
  <c r="G9284" i="6"/>
  <c r="G9285" i="6"/>
  <c r="G9286" i="6"/>
  <c r="G9287" i="6"/>
  <c r="G9288" i="6"/>
  <c r="G9289" i="6"/>
  <c r="G9290" i="6"/>
  <c r="G9291" i="6"/>
  <c r="G9292" i="6"/>
  <c r="G9293" i="6"/>
  <c r="G9294" i="6"/>
  <c r="G9295" i="6"/>
  <c r="G9296" i="6"/>
  <c r="G9297" i="6"/>
  <c r="G9298" i="6"/>
  <c r="G9299" i="6"/>
  <c r="G9300" i="6"/>
  <c r="G9301" i="6"/>
  <c r="G9302" i="6"/>
  <c r="G9303" i="6"/>
  <c r="G9304" i="6"/>
  <c r="G9305" i="6"/>
  <c r="G9306" i="6"/>
  <c r="G9307" i="6"/>
  <c r="G9308" i="6"/>
  <c r="G9309" i="6"/>
  <c r="G9310" i="6"/>
  <c r="G9311" i="6"/>
  <c r="G9312" i="6"/>
  <c r="G9313" i="6"/>
  <c r="G9314" i="6"/>
  <c r="G9315" i="6"/>
  <c r="G9316" i="6"/>
  <c r="G9317" i="6"/>
  <c r="G9318" i="6"/>
  <c r="G9319" i="6"/>
  <c r="G9320" i="6"/>
  <c r="G9321" i="6"/>
  <c r="G9322" i="6"/>
  <c r="G9323" i="6"/>
  <c r="G9324" i="6"/>
  <c r="G9325" i="6"/>
  <c r="G9326" i="6"/>
  <c r="G9327" i="6"/>
  <c r="G9328" i="6"/>
  <c r="G9329" i="6"/>
  <c r="G9330" i="6"/>
  <c r="G9331" i="6"/>
  <c r="G9332" i="6"/>
  <c r="G9333" i="6"/>
  <c r="G9334" i="6"/>
  <c r="G9335" i="6"/>
  <c r="G9336" i="6"/>
  <c r="G9337" i="6"/>
  <c r="G9338" i="6"/>
  <c r="G9339" i="6"/>
  <c r="G9340" i="6"/>
  <c r="G9341" i="6"/>
  <c r="G9342" i="6"/>
  <c r="G9343" i="6"/>
  <c r="G9344" i="6"/>
  <c r="G9345" i="6"/>
  <c r="G9346" i="6"/>
  <c r="G9347" i="6"/>
  <c r="G9348" i="6"/>
  <c r="G9349" i="6"/>
  <c r="G9350" i="6"/>
  <c r="G9351" i="6"/>
  <c r="G9352" i="6"/>
  <c r="G9353" i="6"/>
  <c r="G9354" i="6"/>
  <c r="G9355" i="6"/>
  <c r="G9356" i="6"/>
  <c r="G9357" i="6"/>
  <c r="G9358" i="6"/>
  <c r="G9359" i="6"/>
  <c r="G9360" i="6"/>
  <c r="G9361" i="6"/>
  <c r="G9362" i="6"/>
  <c r="G9363" i="6"/>
  <c r="G9364" i="6"/>
  <c r="G9365" i="6"/>
  <c r="G9366" i="6"/>
  <c r="G9367" i="6"/>
  <c r="G9368" i="6"/>
  <c r="G9369" i="6"/>
  <c r="G9370" i="6"/>
  <c r="G9371" i="6"/>
  <c r="G9372" i="6"/>
  <c r="G9373" i="6"/>
  <c r="G9374" i="6"/>
  <c r="G9375" i="6"/>
  <c r="G9376" i="6"/>
  <c r="G9377" i="6"/>
  <c r="G9378" i="6"/>
  <c r="G9379" i="6"/>
  <c r="G9380" i="6"/>
  <c r="G9381" i="6"/>
  <c r="G9382" i="6"/>
  <c r="G9383" i="6"/>
  <c r="G9384" i="6"/>
  <c r="G9385" i="6"/>
  <c r="G9386" i="6"/>
  <c r="G9387" i="6"/>
  <c r="G9388" i="6"/>
  <c r="G9389" i="6"/>
  <c r="G9390" i="6"/>
  <c r="G9391" i="6"/>
  <c r="G9392" i="6"/>
  <c r="G9393" i="6"/>
  <c r="G9394" i="6"/>
  <c r="G9395" i="6"/>
  <c r="G9396" i="6"/>
  <c r="G9397" i="6"/>
  <c r="G9398" i="6"/>
  <c r="G9399" i="6"/>
  <c r="G9400" i="6"/>
  <c r="G9401" i="6"/>
  <c r="G9402" i="6"/>
  <c r="G9403" i="6"/>
  <c r="G9404" i="6"/>
  <c r="G9405" i="6"/>
  <c r="G9406" i="6"/>
  <c r="G9407" i="6"/>
  <c r="G9408" i="6"/>
  <c r="G9409" i="6"/>
  <c r="G9410" i="6"/>
  <c r="G9411" i="6"/>
  <c r="G9412" i="6"/>
  <c r="G9413" i="6"/>
  <c r="G9414" i="6"/>
  <c r="G9415" i="6"/>
  <c r="G9416" i="6"/>
  <c r="G9417" i="6"/>
  <c r="G9418" i="6"/>
  <c r="G9419" i="6"/>
  <c r="G9420" i="6"/>
  <c r="G9421" i="6"/>
  <c r="G9422" i="6"/>
  <c r="G9423" i="6"/>
  <c r="G9424" i="6"/>
  <c r="G9425" i="6"/>
  <c r="G9426" i="6"/>
  <c r="G9427" i="6"/>
  <c r="G9428" i="6"/>
  <c r="G9429" i="6"/>
  <c r="G9430" i="6"/>
  <c r="G9431" i="6"/>
  <c r="G9432" i="6"/>
  <c r="G9433" i="6"/>
  <c r="G9434" i="6"/>
  <c r="G9435" i="6"/>
  <c r="G9436" i="6"/>
  <c r="G9437" i="6"/>
  <c r="G9438" i="6"/>
  <c r="G9439" i="6"/>
  <c r="G9440" i="6"/>
  <c r="G9441" i="6"/>
  <c r="G9442" i="6"/>
  <c r="G9443" i="6"/>
  <c r="G9444" i="6"/>
  <c r="G9445" i="6"/>
  <c r="G9446" i="6"/>
  <c r="G9447" i="6"/>
  <c r="G9448" i="6"/>
  <c r="G9449" i="6"/>
  <c r="G9450" i="6"/>
  <c r="G9451" i="6"/>
  <c r="G9452" i="6"/>
  <c r="G9453" i="6"/>
  <c r="G9454" i="6"/>
  <c r="G9455" i="6"/>
  <c r="G9456" i="6"/>
  <c r="G9457" i="6"/>
  <c r="G9458" i="6"/>
  <c r="G9459" i="6"/>
  <c r="G9460" i="6"/>
  <c r="G9461" i="6"/>
  <c r="G9462" i="6"/>
  <c r="G9463" i="6"/>
  <c r="G9464" i="6"/>
  <c r="G9465" i="6"/>
  <c r="G9466" i="6"/>
  <c r="G9467" i="6"/>
  <c r="G9468" i="6"/>
  <c r="G9469" i="6"/>
  <c r="G9470" i="6"/>
  <c r="G9471" i="6"/>
  <c r="G9472" i="6"/>
  <c r="G9473" i="6"/>
  <c r="G9474" i="6"/>
  <c r="G9475" i="6"/>
  <c r="G9476" i="6"/>
  <c r="G9477" i="6"/>
  <c r="G9478" i="6"/>
  <c r="G9479" i="6"/>
  <c r="G9480" i="6"/>
  <c r="G9481" i="6"/>
  <c r="G9482" i="6"/>
  <c r="G9483" i="6"/>
  <c r="G9484" i="6"/>
  <c r="G9485" i="6"/>
  <c r="G9486" i="6"/>
  <c r="G9487" i="6"/>
  <c r="G9488" i="6"/>
  <c r="G9489" i="6"/>
  <c r="G9490" i="6"/>
  <c r="G9491" i="6"/>
  <c r="G9492" i="6"/>
  <c r="G9493" i="6"/>
  <c r="G9494" i="6"/>
  <c r="G9495" i="6"/>
  <c r="G9496" i="6"/>
  <c r="G9497" i="6"/>
  <c r="G9498" i="6"/>
  <c r="G9499" i="6"/>
  <c r="G9500" i="6"/>
  <c r="G9501" i="6"/>
  <c r="G9502" i="6"/>
  <c r="G9503" i="6"/>
  <c r="G9504" i="6"/>
  <c r="G9505" i="6"/>
  <c r="G9506" i="6"/>
  <c r="G9507" i="6"/>
  <c r="G9508" i="6"/>
  <c r="G9509" i="6"/>
  <c r="G9510" i="6"/>
  <c r="G9511" i="6"/>
  <c r="G9512" i="6"/>
  <c r="G9513" i="6"/>
  <c r="G9514" i="6"/>
  <c r="G9515" i="6"/>
  <c r="G9516" i="6"/>
  <c r="G9517" i="6"/>
  <c r="G9518" i="6"/>
  <c r="G9519" i="6"/>
  <c r="G9520" i="6"/>
  <c r="G9521" i="6"/>
  <c r="G9522" i="6"/>
  <c r="G9523" i="6"/>
  <c r="G9524" i="6"/>
  <c r="G9525" i="6"/>
  <c r="G9526" i="6"/>
  <c r="G9527" i="6"/>
  <c r="G9528" i="6"/>
  <c r="G9529" i="6"/>
  <c r="G9530" i="6"/>
  <c r="G9531" i="6"/>
  <c r="G9532" i="6"/>
  <c r="G9533" i="6"/>
  <c r="G9534" i="6"/>
  <c r="G9535" i="6"/>
  <c r="G9536" i="6"/>
  <c r="G9537" i="6"/>
  <c r="G9538" i="6"/>
  <c r="G9539" i="6"/>
  <c r="G9540" i="6"/>
  <c r="G9541" i="6"/>
  <c r="G9542" i="6"/>
  <c r="G9543" i="6"/>
  <c r="G9544" i="6"/>
  <c r="G9545" i="6"/>
  <c r="G9546" i="6"/>
  <c r="G9547" i="6"/>
  <c r="G9548" i="6"/>
  <c r="G9549" i="6"/>
  <c r="G9550" i="6"/>
  <c r="G9551" i="6"/>
  <c r="G9552" i="6"/>
  <c r="G9553" i="6"/>
  <c r="G9554" i="6"/>
  <c r="G9555" i="6"/>
  <c r="G9556" i="6"/>
  <c r="G9557" i="6"/>
  <c r="G9558" i="6"/>
  <c r="G9559" i="6"/>
  <c r="G9560" i="6"/>
  <c r="G9561" i="6"/>
  <c r="G9562" i="6"/>
  <c r="G9563" i="6"/>
  <c r="G9564" i="6"/>
  <c r="G9565" i="6"/>
  <c r="G9566" i="6"/>
  <c r="G9567" i="6"/>
  <c r="G9568" i="6"/>
  <c r="G9569" i="6"/>
  <c r="G9570" i="6"/>
  <c r="G9571" i="6"/>
  <c r="G9572" i="6"/>
  <c r="G9573" i="6"/>
  <c r="G9574" i="6"/>
  <c r="G9575" i="6"/>
  <c r="G9576" i="6"/>
  <c r="G9577" i="6"/>
  <c r="G9578" i="6"/>
  <c r="G9579" i="6"/>
  <c r="G9580" i="6"/>
  <c r="G9581" i="6"/>
  <c r="G9582" i="6"/>
  <c r="G9583" i="6"/>
  <c r="G9584" i="6"/>
  <c r="G9585" i="6"/>
  <c r="G9586" i="6"/>
  <c r="G9587" i="6"/>
  <c r="G9588" i="6"/>
  <c r="G9589" i="6"/>
  <c r="G9590" i="6"/>
  <c r="G9591" i="6"/>
  <c r="G9592" i="6"/>
  <c r="G9593" i="6"/>
  <c r="G9594" i="6"/>
  <c r="G9595" i="6"/>
  <c r="G9596" i="6"/>
  <c r="G9597" i="6"/>
  <c r="G9598" i="6"/>
  <c r="G9599" i="6"/>
  <c r="G9600" i="6"/>
  <c r="G9601" i="6"/>
  <c r="G9602" i="6"/>
  <c r="G9603" i="6"/>
  <c r="G9604" i="6"/>
  <c r="G9605" i="6"/>
  <c r="G9606" i="6"/>
  <c r="G9607" i="6"/>
  <c r="G9608" i="6"/>
  <c r="G9609" i="6"/>
  <c r="G9610" i="6"/>
  <c r="G9611" i="6"/>
  <c r="G9612" i="6"/>
  <c r="G9613" i="6"/>
  <c r="G9614" i="6"/>
  <c r="G9615" i="6"/>
  <c r="G9616" i="6"/>
  <c r="G9617" i="6"/>
  <c r="G9618" i="6"/>
  <c r="G9619" i="6"/>
  <c r="G9620" i="6"/>
  <c r="G9621" i="6"/>
  <c r="G9622" i="6"/>
  <c r="G9623" i="6"/>
  <c r="G9624" i="6"/>
  <c r="G9625" i="6"/>
  <c r="G9626" i="6"/>
  <c r="G9627" i="6"/>
  <c r="G9628" i="6"/>
  <c r="G9629" i="6"/>
  <c r="G9630" i="6"/>
  <c r="G9631" i="6"/>
  <c r="G9632" i="6"/>
  <c r="G9633" i="6"/>
  <c r="G9634" i="6"/>
  <c r="G9635" i="6"/>
  <c r="G9636" i="6"/>
  <c r="G9637" i="6"/>
  <c r="G9638" i="6"/>
  <c r="G9639" i="6"/>
  <c r="G9640" i="6"/>
  <c r="G9641" i="6"/>
  <c r="G9642" i="6"/>
  <c r="G9643" i="6"/>
  <c r="G9644" i="6"/>
  <c r="G9645" i="6"/>
  <c r="G9646" i="6"/>
  <c r="G9647" i="6"/>
  <c r="G9648" i="6"/>
  <c r="G9649" i="6"/>
  <c r="G9650" i="6"/>
  <c r="G9651" i="6"/>
  <c r="G9652" i="6"/>
  <c r="G9653" i="6"/>
  <c r="G9654" i="6"/>
  <c r="G9655" i="6"/>
  <c r="G9656" i="6"/>
  <c r="G9657" i="6"/>
  <c r="G9658" i="6"/>
  <c r="G9659" i="6"/>
  <c r="G9660" i="6"/>
  <c r="G9661" i="6"/>
  <c r="G9662" i="6"/>
  <c r="G9663" i="6"/>
  <c r="G9664" i="6"/>
  <c r="G9665" i="6"/>
  <c r="G9666" i="6"/>
  <c r="G9667" i="6"/>
  <c r="G9668" i="6"/>
  <c r="G9669" i="6"/>
  <c r="G9670" i="6"/>
  <c r="G9671" i="6"/>
  <c r="G9672" i="6"/>
  <c r="G9673" i="6"/>
  <c r="G9674" i="6"/>
  <c r="G9675" i="6"/>
  <c r="G9676" i="6"/>
  <c r="G9677" i="6"/>
  <c r="G9678" i="6"/>
  <c r="G9679" i="6"/>
  <c r="G9680" i="6"/>
  <c r="G9681" i="6"/>
  <c r="G9682" i="6"/>
  <c r="G9683" i="6"/>
  <c r="G9684" i="6"/>
  <c r="G9685" i="6"/>
  <c r="G9686" i="6"/>
  <c r="G9687" i="6"/>
  <c r="G9688" i="6"/>
  <c r="G9689" i="6"/>
  <c r="G9690" i="6"/>
  <c r="G9691" i="6"/>
  <c r="G9692" i="6"/>
  <c r="G9693" i="6"/>
  <c r="G9694" i="6"/>
  <c r="G9695" i="6"/>
  <c r="G9696" i="6"/>
  <c r="G9697" i="6"/>
  <c r="G9698" i="6"/>
  <c r="G9699" i="6"/>
  <c r="G9700" i="6"/>
  <c r="G9701" i="6"/>
  <c r="G9702" i="6"/>
  <c r="G9703" i="6"/>
  <c r="G9704" i="6"/>
  <c r="G9705" i="6"/>
  <c r="G9706" i="6"/>
  <c r="G9707" i="6"/>
  <c r="G9708" i="6"/>
  <c r="G9709" i="6"/>
  <c r="G9710" i="6"/>
  <c r="G9711" i="6"/>
  <c r="G9712" i="6"/>
  <c r="G9713" i="6"/>
  <c r="G9714" i="6"/>
  <c r="G9715" i="6"/>
  <c r="G9716" i="6"/>
  <c r="G9717" i="6"/>
  <c r="G9718" i="6"/>
  <c r="G9719" i="6"/>
  <c r="G9720" i="6"/>
  <c r="G9721" i="6"/>
  <c r="G9722" i="6"/>
  <c r="G9723" i="6"/>
  <c r="G9724" i="6"/>
  <c r="G9725" i="6"/>
  <c r="G9726" i="6"/>
  <c r="G9727" i="6"/>
  <c r="G9728" i="6"/>
  <c r="G9729" i="6"/>
  <c r="G9730" i="6"/>
  <c r="G9731" i="6"/>
  <c r="G9732" i="6"/>
  <c r="G9733" i="6"/>
  <c r="G9734" i="6"/>
  <c r="G9735" i="6"/>
  <c r="G9736" i="6"/>
  <c r="G9737" i="6"/>
  <c r="G9738" i="6"/>
  <c r="G9739" i="6"/>
  <c r="G9740" i="6"/>
  <c r="G9741" i="6"/>
  <c r="G9742" i="6"/>
  <c r="G9743" i="6"/>
  <c r="G9744" i="6"/>
  <c r="G9745" i="6"/>
  <c r="G9746" i="6"/>
  <c r="G9747" i="6"/>
  <c r="G9748" i="6"/>
  <c r="G9749" i="6"/>
  <c r="G9750" i="6"/>
  <c r="G9751" i="6"/>
  <c r="G9752" i="6"/>
  <c r="G9753" i="6"/>
  <c r="G9754" i="6"/>
  <c r="G9755" i="6"/>
  <c r="G9756" i="6"/>
  <c r="G9757" i="6"/>
  <c r="G9758" i="6"/>
  <c r="G9759" i="6"/>
  <c r="G9760" i="6"/>
  <c r="G9761" i="6"/>
  <c r="G9762" i="6"/>
  <c r="G9763" i="6"/>
  <c r="G9764" i="6"/>
  <c r="G9765" i="6"/>
  <c r="G9766" i="6"/>
  <c r="G9767" i="6"/>
  <c r="G9768" i="6"/>
  <c r="G9769" i="6"/>
  <c r="G9770" i="6"/>
  <c r="G9771" i="6"/>
  <c r="G9772" i="6"/>
  <c r="G9773" i="6"/>
  <c r="G9774" i="6"/>
  <c r="G9775" i="6"/>
  <c r="G9776" i="6"/>
  <c r="G9777" i="6"/>
  <c r="G9778" i="6"/>
  <c r="G9779" i="6"/>
  <c r="G9780" i="6"/>
  <c r="G9781" i="6"/>
  <c r="G9782" i="6"/>
  <c r="G9783" i="6"/>
  <c r="G9784" i="6"/>
  <c r="G9785" i="6"/>
  <c r="G9786" i="6"/>
  <c r="G9787" i="6"/>
  <c r="G9788" i="6"/>
  <c r="G9789" i="6"/>
  <c r="G9790" i="6"/>
  <c r="G9791" i="6"/>
  <c r="G9792" i="6"/>
  <c r="G9793" i="6"/>
  <c r="G9794" i="6"/>
  <c r="G9795" i="6"/>
  <c r="G9796" i="6"/>
  <c r="G9797" i="6"/>
  <c r="G9798" i="6"/>
  <c r="G9799" i="6"/>
  <c r="G9800" i="6"/>
  <c r="G9801" i="6"/>
  <c r="G9802" i="6"/>
  <c r="G9803" i="6"/>
  <c r="G9804" i="6"/>
  <c r="G9805" i="6"/>
  <c r="G9806" i="6"/>
  <c r="G9807" i="6"/>
  <c r="G9808" i="6"/>
  <c r="G9809" i="6"/>
  <c r="G9810" i="6"/>
  <c r="G9811" i="6"/>
  <c r="G9812" i="6"/>
  <c r="G9813" i="6"/>
  <c r="G9814" i="6"/>
  <c r="G9815" i="6"/>
  <c r="G9816" i="6"/>
  <c r="G9817" i="6"/>
  <c r="G9818" i="6"/>
  <c r="G9819" i="6"/>
  <c r="G9820" i="6"/>
  <c r="G9821" i="6"/>
  <c r="G9822" i="6"/>
  <c r="G9823" i="6"/>
  <c r="G9824" i="6"/>
  <c r="G9825" i="6"/>
  <c r="G9826" i="6"/>
  <c r="G9827" i="6"/>
  <c r="G9828" i="6"/>
  <c r="G9829" i="6"/>
  <c r="G9830" i="6"/>
  <c r="G9831" i="6"/>
  <c r="G9832" i="6"/>
  <c r="G9833" i="6"/>
  <c r="G9834" i="6"/>
  <c r="G9835" i="6"/>
  <c r="G9836" i="6"/>
  <c r="G9837" i="6"/>
  <c r="G9838" i="6"/>
  <c r="G9839" i="6"/>
  <c r="G9840" i="6"/>
  <c r="G9841" i="6"/>
  <c r="G9842" i="6"/>
  <c r="G9843" i="6"/>
  <c r="G9844" i="6"/>
  <c r="G9845" i="6"/>
  <c r="G9846" i="6"/>
  <c r="G9847" i="6"/>
  <c r="G9848" i="6"/>
  <c r="G9849" i="6"/>
  <c r="G9850" i="6"/>
  <c r="G9851" i="6"/>
  <c r="G9852" i="6"/>
  <c r="G9853" i="6"/>
  <c r="G9854" i="6"/>
  <c r="G9855" i="6"/>
  <c r="G9856" i="6"/>
  <c r="G9857" i="6"/>
  <c r="G9858" i="6"/>
  <c r="G9859" i="6"/>
  <c r="G9860" i="6"/>
  <c r="G9861" i="6"/>
  <c r="G9862" i="6"/>
  <c r="G9863" i="6"/>
  <c r="G9864" i="6"/>
  <c r="G9865" i="6"/>
  <c r="G9866" i="6"/>
  <c r="G9867" i="6"/>
  <c r="G9868" i="6"/>
  <c r="G9869" i="6"/>
  <c r="G9870" i="6"/>
  <c r="G9871" i="6"/>
  <c r="G9872" i="6"/>
  <c r="G9873" i="6"/>
  <c r="G9874" i="6"/>
  <c r="G9875" i="6"/>
  <c r="G9876" i="6"/>
  <c r="G9877" i="6"/>
  <c r="G9878" i="6"/>
  <c r="G9879" i="6"/>
  <c r="G9880" i="6"/>
  <c r="G9881" i="6"/>
  <c r="G9882" i="6"/>
  <c r="G9883" i="6"/>
  <c r="G9884" i="6"/>
  <c r="G9885" i="6"/>
  <c r="G9886" i="6"/>
  <c r="G9887" i="6"/>
  <c r="G9888" i="6"/>
  <c r="G9889" i="6"/>
  <c r="G9890" i="6"/>
  <c r="G9891" i="6"/>
  <c r="G9892" i="6"/>
  <c r="G9893" i="6"/>
  <c r="G9894" i="6"/>
  <c r="G9895" i="6"/>
  <c r="G9896" i="6"/>
  <c r="G9897" i="6"/>
  <c r="G9898" i="6"/>
  <c r="G9899" i="6"/>
  <c r="G9900" i="6"/>
  <c r="G9901" i="6"/>
  <c r="G9902" i="6"/>
  <c r="G9903" i="6"/>
  <c r="G9904" i="6"/>
  <c r="G9905" i="6"/>
  <c r="G9906" i="6"/>
  <c r="G9907" i="6"/>
  <c r="G9908" i="6"/>
  <c r="G9909" i="6"/>
  <c r="G9910" i="6"/>
  <c r="G9911" i="6"/>
  <c r="G9912" i="6"/>
  <c r="G9913" i="6"/>
  <c r="G9914" i="6"/>
  <c r="G9915" i="6"/>
  <c r="G9916" i="6"/>
  <c r="G9917" i="6"/>
  <c r="G9918" i="6"/>
  <c r="G9919" i="6"/>
  <c r="G9920" i="6"/>
  <c r="G9921" i="6"/>
  <c r="G9922" i="6"/>
  <c r="G9923" i="6"/>
  <c r="G9924" i="6"/>
  <c r="G9925" i="6"/>
  <c r="G9926" i="6"/>
  <c r="G9927" i="6"/>
  <c r="G9928" i="6"/>
  <c r="G9929" i="6"/>
  <c r="G9930" i="6"/>
  <c r="G9931" i="6"/>
  <c r="G9932" i="6"/>
  <c r="G9933" i="6"/>
  <c r="G9934" i="6"/>
  <c r="G9935" i="6"/>
  <c r="G9936" i="6"/>
  <c r="G9937" i="6"/>
  <c r="G9938" i="6"/>
  <c r="G9939" i="6"/>
  <c r="G9940" i="6"/>
  <c r="G9941" i="6"/>
  <c r="G9942" i="6"/>
  <c r="G9943" i="6"/>
  <c r="G9944" i="6"/>
  <c r="G9945" i="6"/>
  <c r="G9946" i="6"/>
  <c r="G9947" i="6"/>
  <c r="G9948" i="6"/>
  <c r="G9949" i="6"/>
  <c r="G9950" i="6"/>
  <c r="G9951" i="6"/>
  <c r="G9952" i="6"/>
  <c r="G9953" i="6"/>
  <c r="G9954" i="6"/>
  <c r="G9955" i="6"/>
  <c r="G9956" i="6"/>
  <c r="G9957" i="6"/>
  <c r="G9958" i="6"/>
  <c r="G9959" i="6"/>
  <c r="G9960" i="6"/>
  <c r="G9961" i="6"/>
  <c r="G9962" i="6"/>
  <c r="G9963" i="6"/>
  <c r="G9964" i="6"/>
  <c r="G9965" i="6"/>
  <c r="G9966" i="6"/>
  <c r="G9967" i="6"/>
  <c r="G9968" i="6"/>
  <c r="G9969" i="6"/>
  <c r="G9970" i="6"/>
  <c r="G9971" i="6"/>
  <c r="G9972" i="6"/>
  <c r="G9973" i="6"/>
  <c r="G9974" i="6"/>
  <c r="G9975" i="6"/>
  <c r="G9976" i="6"/>
  <c r="G9977" i="6"/>
  <c r="G9978" i="6"/>
  <c r="G9979" i="6"/>
  <c r="G9980" i="6"/>
  <c r="G9981" i="6"/>
  <c r="G9982" i="6"/>
  <c r="G9983" i="6"/>
  <c r="G9984" i="6"/>
  <c r="G9985" i="6"/>
  <c r="G9986" i="6"/>
  <c r="G9987" i="6"/>
  <c r="G9988" i="6"/>
  <c r="G9989" i="6"/>
  <c r="G9990" i="6"/>
  <c r="G9991" i="6"/>
  <c r="G9992" i="6"/>
  <c r="G9993" i="6"/>
  <c r="G9994" i="6"/>
  <c r="G9995" i="6"/>
  <c r="G9996" i="6"/>
  <c r="G9997" i="6"/>
  <c r="G9998" i="6"/>
  <c r="G9999" i="6"/>
  <c r="G10000" i="6"/>
  <c r="G10001" i="6"/>
  <c r="G10002" i="6"/>
  <c r="G10003" i="6"/>
  <c r="G10004" i="6"/>
  <c r="G10005" i="6"/>
  <c r="G10006" i="6"/>
  <c r="G10007" i="6"/>
  <c r="G10008" i="6"/>
  <c r="G10009" i="6"/>
  <c r="G10010" i="6"/>
  <c r="G10011" i="6"/>
  <c r="G10012" i="6"/>
  <c r="G10013" i="6"/>
  <c r="G10014" i="6"/>
  <c r="G10015" i="6"/>
  <c r="G10016" i="6"/>
  <c r="G10017" i="6"/>
  <c r="G10018" i="6"/>
  <c r="G10019" i="6"/>
  <c r="G10020" i="6"/>
  <c r="G10021" i="6"/>
  <c r="G10022" i="6"/>
  <c r="G10023" i="6"/>
  <c r="G10024" i="6"/>
  <c r="G10025" i="6"/>
  <c r="G10026" i="6"/>
  <c r="G10027" i="6"/>
  <c r="G10028" i="6"/>
  <c r="G10029" i="6"/>
  <c r="G10030" i="6"/>
  <c r="G10031" i="6"/>
  <c r="G10032" i="6"/>
  <c r="G10033" i="6"/>
  <c r="G10034" i="6"/>
  <c r="G10035" i="6"/>
  <c r="G10036" i="6"/>
  <c r="G10037" i="6"/>
  <c r="G10038" i="6"/>
  <c r="G10039" i="6"/>
  <c r="G10040" i="6"/>
  <c r="G10041" i="6"/>
  <c r="G10042" i="6"/>
  <c r="G10043" i="6"/>
  <c r="G10044" i="6"/>
  <c r="G10045" i="6"/>
  <c r="G10046" i="6"/>
  <c r="G10047" i="6"/>
  <c r="G10048" i="6"/>
  <c r="G10049" i="6"/>
  <c r="G10050" i="6"/>
  <c r="G10051" i="6"/>
  <c r="G10052" i="6"/>
  <c r="G10053" i="6"/>
  <c r="G10054" i="6"/>
  <c r="G10055" i="6"/>
  <c r="G10056" i="6"/>
  <c r="G10057" i="6"/>
  <c r="G10058" i="6"/>
  <c r="G10059" i="6"/>
  <c r="G10060" i="6"/>
  <c r="G10061" i="6"/>
  <c r="G10062" i="6"/>
  <c r="G10063" i="6"/>
  <c r="G10064" i="6"/>
  <c r="G10065" i="6"/>
  <c r="G10066" i="6"/>
  <c r="G10067" i="6"/>
  <c r="G10068" i="6"/>
  <c r="G10069" i="6"/>
  <c r="G10070" i="6"/>
  <c r="G10071" i="6"/>
  <c r="G10072" i="6"/>
  <c r="G10073" i="6"/>
  <c r="G10074" i="6"/>
  <c r="G10075" i="6"/>
  <c r="G10076" i="6"/>
  <c r="G10077" i="6"/>
  <c r="G10078" i="6"/>
  <c r="G10079" i="6"/>
  <c r="G10080" i="6"/>
  <c r="G10081" i="6"/>
  <c r="G10082" i="6"/>
  <c r="G10083" i="6"/>
  <c r="G10084" i="6"/>
  <c r="G10085" i="6"/>
  <c r="G10086" i="6"/>
  <c r="G10087" i="6"/>
  <c r="G10088" i="6"/>
  <c r="G10089" i="6"/>
  <c r="G10090" i="6"/>
  <c r="G10091" i="6"/>
  <c r="G10092" i="6"/>
  <c r="G10093" i="6"/>
  <c r="G10094" i="6"/>
  <c r="G10095" i="6"/>
  <c r="G10096" i="6"/>
  <c r="G10097" i="6"/>
  <c r="G10098" i="6"/>
  <c r="G10099" i="6"/>
  <c r="G10100" i="6"/>
  <c r="G10101" i="6"/>
  <c r="G10102" i="6"/>
  <c r="G10103" i="6"/>
  <c r="G10104" i="6"/>
  <c r="G10105" i="6"/>
  <c r="G10106" i="6"/>
  <c r="G10107" i="6"/>
  <c r="G10108" i="6"/>
  <c r="G10109" i="6"/>
  <c r="G10110" i="6"/>
  <c r="G10111" i="6"/>
  <c r="G10112" i="6"/>
  <c r="G10113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A10110" i="6"/>
  <c r="A10109" i="6"/>
  <c r="A10108" i="6"/>
  <c r="A10107" i="6"/>
  <c r="A10106" i="6"/>
  <c r="A10105" i="6"/>
  <c r="A10104" i="6"/>
  <c r="A10103" i="6"/>
  <c r="A10102" i="6"/>
  <c r="A10101" i="6"/>
  <c r="A10100" i="6"/>
  <c r="A10099" i="6"/>
  <c r="A10098" i="6"/>
  <c r="A10097" i="6"/>
  <c r="A10096" i="6"/>
  <c r="A10095" i="6"/>
  <c r="A10094" i="6"/>
  <c r="A10093" i="6"/>
  <c r="A10092" i="6"/>
  <c r="A10091" i="6"/>
  <c r="A10090" i="6"/>
  <c r="A10089" i="6"/>
  <c r="A10088" i="6"/>
  <c r="A10087" i="6"/>
  <c r="A10086" i="6"/>
  <c r="A10085" i="6"/>
  <c r="A10084" i="6"/>
  <c r="A10083" i="6"/>
  <c r="A10082" i="6"/>
  <c r="A10081" i="6"/>
  <c r="A10080" i="6"/>
  <c r="A10079" i="6"/>
  <c r="A10078" i="6"/>
  <c r="A10077" i="6"/>
  <c r="A10076" i="6"/>
  <c r="A10075" i="6"/>
  <c r="A10074" i="6"/>
  <c r="A10073" i="6"/>
  <c r="A10072" i="6"/>
  <c r="A10071" i="6"/>
  <c r="A10070" i="6"/>
  <c r="A10069" i="6"/>
  <c r="A10068" i="6"/>
  <c r="A10067" i="6"/>
  <c r="A10066" i="6"/>
  <c r="A10065" i="6"/>
  <c r="A10064" i="6"/>
  <c r="A10063" i="6"/>
  <c r="A10062" i="6"/>
  <c r="A10061" i="6"/>
  <c r="A10060" i="6"/>
  <c r="A10059" i="6"/>
  <c r="A10058" i="6"/>
  <c r="A10057" i="6"/>
  <c r="A10056" i="6"/>
  <c r="A10055" i="6"/>
  <c r="A10054" i="6"/>
  <c r="A10053" i="6"/>
  <c r="A10052" i="6"/>
  <c r="A10051" i="6"/>
  <c r="A10050" i="6"/>
  <c r="A10049" i="6"/>
  <c r="A10048" i="6"/>
  <c r="A10047" i="6"/>
  <c r="A10046" i="6"/>
  <c r="A10045" i="6"/>
  <c r="A10044" i="6"/>
  <c r="A10043" i="6"/>
  <c r="A10042" i="6"/>
  <c r="A10041" i="6"/>
  <c r="A10040" i="6"/>
  <c r="A10039" i="6"/>
  <c r="A10038" i="6"/>
  <c r="A10037" i="6"/>
  <c r="A10036" i="6"/>
  <c r="A10035" i="6"/>
  <c r="A10034" i="6"/>
  <c r="A10033" i="6"/>
  <c r="A10032" i="6"/>
  <c r="A10031" i="6"/>
  <c r="A10030" i="6"/>
  <c r="A10029" i="6"/>
  <c r="A10028" i="6"/>
  <c r="A10027" i="6"/>
  <c r="A10026" i="6"/>
  <c r="A10025" i="6"/>
  <c r="A10024" i="6"/>
  <c r="A10023" i="6"/>
  <c r="A10022" i="6"/>
  <c r="A10021" i="6"/>
  <c r="A10020" i="6"/>
  <c r="A10019" i="6"/>
  <c r="A10018" i="6"/>
  <c r="A10017" i="6"/>
  <c r="A10016" i="6"/>
  <c r="A10015" i="6"/>
  <c r="A10014" i="6"/>
  <c r="A10013" i="6"/>
  <c r="A10012" i="6"/>
  <c r="A10011" i="6"/>
  <c r="A10010" i="6"/>
  <c r="A10009" i="6"/>
  <c r="A10008" i="6"/>
  <c r="A10007" i="6"/>
  <c r="A10006" i="6"/>
  <c r="A10005" i="6"/>
  <c r="A10004" i="6"/>
  <c r="A10003" i="6"/>
  <c r="A10002" i="6"/>
  <c r="A10001" i="6"/>
  <c r="A10000" i="6"/>
  <c r="A9999" i="6"/>
  <c r="A9998" i="6"/>
  <c r="A9997" i="6"/>
  <c r="A9996" i="6"/>
  <c r="A9995" i="6"/>
  <c r="A9994" i="6"/>
  <c r="A9993" i="6"/>
  <c r="A9992" i="6"/>
  <c r="A9991" i="6"/>
  <c r="A9990" i="6"/>
  <c r="A9989" i="6"/>
  <c r="A9988" i="6"/>
  <c r="A9987" i="6"/>
  <c r="A9986" i="6"/>
  <c r="A9985" i="6"/>
  <c r="A9984" i="6"/>
  <c r="A9983" i="6"/>
  <c r="A9982" i="6"/>
  <c r="A9981" i="6"/>
  <c r="A9980" i="6"/>
  <c r="A9979" i="6"/>
  <c r="A9978" i="6"/>
  <c r="A9977" i="6"/>
  <c r="A9976" i="6"/>
  <c r="A9975" i="6"/>
  <c r="A9974" i="6"/>
  <c r="A9973" i="6"/>
  <c r="A9972" i="6"/>
  <c r="A9971" i="6"/>
  <c r="A9970" i="6"/>
  <c r="A9969" i="6"/>
  <c r="A9968" i="6"/>
  <c r="A9967" i="6"/>
  <c r="A9966" i="6"/>
  <c r="A9965" i="6"/>
  <c r="A9964" i="6"/>
  <c r="A9963" i="6"/>
  <c r="A9962" i="6"/>
  <c r="A9961" i="6"/>
  <c r="A9960" i="6"/>
  <c r="A9959" i="6"/>
  <c r="A9958" i="6"/>
  <c r="A9957" i="6"/>
  <c r="A9956" i="6"/>
  <c r="A9955" i="6"/>
  <c r="A9954" i="6"/>
  <c r="A9953" i="6"/>
  <c r="A9952" i="6"/>
  <c r="A9951" i="6"/>
  <c r="A9950" i="6"/>
  <c r="A9949" i="6"/>
  <c r="A9948" i="6"/>
  <c r="A9947" i="6"/>
  <c r="A9946" i="6"/>
  <c r="A9945" i="6"/>
  <c r="A9944" i="6"/>
  <c r="A9943" i="6"/>
  <c r="A9942" i="6"/>
  <c r="A9941" i="6"/>
  <c r="A9940" i="6"/>
  <c r="A9939" i="6"/>
  <c r="A9938" i="6"/>
  <c r="A9937" i="6"/>
  <c r="A9936" i="6"/>
  <c r="A9935" i="6"/>
  <c r="A9934" i="6"/>
  <c r="A9933" i="6"/>
  <c r="A9932" i="6"/>
  <c r="A9931" i="6"/>
  <c r="A9930" i="6"/>
  <c r="A9929" i="6"/>
  <c r="A9928" i="6"/>
  <c r="A9927" i="6"/>
  <c r="A9926" i="6"/>
  <c r="A9925" i="6"/>
  <c r="A9924" i="6"/>
  <c r="A9923" i="6"/>
  <c r="A9922" i="6"/>
  <c r="A9921" i="6"/>
  <c r="A9920" i="6"/>
  <c r="A9919" i="6"/>
  <c r="A9918" i="6"/>
  <c r="A9917" i="6"/>
  <c r="A9916" i="6"/>
  <c r="A9915" i="6"/>
  <c r="A9914" i="6"/>
  <c r="A9913" i="6"/>
  <c r="A9912" i="6"/>
  <c r="A9911" i="6"/>
  <c r="A9910" i="6"/>
  <c r="A9909" i="6"/>
  <c r="A9908" i="6"/>
  <c r="A9907" i="6"/>
  <c r="A9906" i="6"/>
  <c r="A9905" i="6"/>
  <c r="A9904" i="6"/>
  <c r="A9903" i="6"/>
  <c r="A9902" i="6"/>
  <c r="A9901" i="6"/>
  <c r="A9900" i="6"/>
  <c r="A9899" i="6"/>
  <c r="A9898" i="6"/>
  <c r="A9897" i="6"/>
  <c r="A9896" i="6"/>
  <c r="A9895" i="6"/>
  <c r="A9894" i="6"/>
  <c r="A9893" i="6"/>
  <c r="A9892" i="6"/>
  <c r="A9891" i="6"/>
  <c r="A9890" i="6"/>
  <c r="A9889" i="6"/>
  <c r="A9888" i="6"/>
  <c r="A9887" i="6"/>
  <c r="A9886" i="6"/>
  <c r="A9885" i="6"/>
  <c r="A9884" i="6"/>
  <c r="A9883" i="6"/>
  <c r="A9882" i="6"/>
  <c r="A9881" i="6"/>
  <c r="A9880" i="6"/>
  <c r="A9879" i="6"/>
  <c r="A9878" i="6"/>
  <c r="A9877" i="6"/>
  <c r="A9876" i="6"/>
  <c r="A9875" i="6"/>
  <c r="A9874" i="6"/>
  <c r="A9873" i="6"/>
  <c r="A9872" i="6"/>
  <c r="A9871" i="6"/>
  <c r="A9870" i="6"/>
  <c r="A9869" i="6"/>
  <c r="A9868" i="6"/>
  <c r="A9867" i="6"/>
  <c r="A9866" i="6"/>
  <c r="A9865" i="6"/>
  <c r="A9864" i="6"/>
  <c r="A9863" i="6"/>
  <c r="A9862" i="6"/>
  <c r="A9861" i="6"/>
  <c r="A9860" i="6"/>
  <c r="A9859" i="6"/>
  <c r="A9858" i="6"/>
  <c r="A9857" i="6"/>
  <c r="A9856" i="6"/>
  <c r="A9855" i="6"/>
  <c r="A9854" i="6"/>
  <c r="A9853" i="6"/>
  <c r="A9852" i="6"/>
  <c r="A9851" i="6"/>
  <c r="A9850" i="6"/>
  <c r="A9849" i="6"/>
  <c r="A9848" i="6"/>
  <c r="A9847" i="6"/>
  <c r="A9846" i="6"/>
  <c r="A9845" i="6"/>
  <c r="A9844" i="6"/>
  <c r="A9843" i="6"/>
  <c r="A9842" i="6"/>
  <c r="A9841" i="6"/>
  <c r="A9840" i="6"/>
  <c r="A9839" i="6"/>
  <c r="A9838" i="6"/>
  <c r="A9837" i="6"/>
  <c r="A9836" i="6"/>
  <c r="A9835" i="6"/>
  <c r="A9834" i="6"/>
  <c r="A9833" i="6"/>
  <c r="A9832" i="6"/>
  <c r="A9831" i="6"/>
  <c r="A9830" i="6"/>
  <c r="A9829" i="6"/>
  <c r="A9828" i="6"/>
  <c r="A9827" i="6"/>
  <c r="A9826" i="6"/>
  <c r="A9825" i="6"/>
  <c r="A9824" i="6"/>
  <c r="A9823" i="6"/>
  <c r="A9822" i="6"/>
  <c r="A9821" i="6"/>
  <c r="A9820" i="6"/>
  <c r="A9819" i="6"/>
  <c r="A9818" i="6"/>
  <c r="A9817" i="6"/>
  <c r="A9816" i="6"/>
  <c r="A9815" i="6"/>
  <c r="A9814" i="6"/>
  <c r="A9813" i="6"/>
  <c r="A9812" i="6"/>
  <c r="A9811" i="6"/>
  <c r="A9810" i="6"/>
  <c r="A9809" i="6"/>
  <c r="A9808" i="6"/>
  <c r="A9807" i="6"/>
  <c r="A9806" i="6"/>
  <c r="A9805" i="6"/>
  <c r="A9804" i="6"/>
  <c r="A9803" i="6"/>
  <c r="A9802" i="6"/>
  <c r="A9801" i="6"/>
  <c r="A9800" i="6"/>
  <c r="A9799" i="6"/>
  <c r="A9798" i="6"/>
  <c r="A9797" i="6"/>
  <c r="A9796" i="6"/>
  <c r="A9795" i="6"/>
  <c r="A9794" i="6"/>
  <c r="A9793" i="6"/>
  <c r="A9792" i="6"/>
  <c r="A9791" i="6"/>
  <c r="A9790" i="6"/>
  <c r="A9789" i="6"/>
  <c r="A9788" i="6"/>
  <c r="A9787" i="6"/>
  <c r="A9786" i="6"/>
  <c r="A9785" i="6"/>
  <c r="A9784" i="6"/>
  <c r="A9783" i="6"/>
  <c r="A9782" i="6"/>
  <c r="A9781" i="6"/>
  <c r="A9780" i="6"/>
  <c r="A9779" i="6"/>
  <c r="A9778" i="6"/>
  <c r="A9777" i="6"/>
  <c r="A9776" i="6"/>
  <c r="A9775" i="6"/>
  <c r="A9774" i="6"/>
  <c r="A9773" i="6"/>
  <c r="A9772" i="6"/>
  <c r="A9771" i="6"/>
  <c r="A9770" i="6"/>
  <c r="A9769" i="6"/>
  <c r="A9768" i="6"/>
  <c r="A9767" i="6"/>
  <c r="A9766" i="6"/>
  <c r="A9765" i="6"/>
  <c r="A9764" i="6"/>
  <c r="A9763" i="6"/>
  <c r="A9762" i="6"/>
  <c r="A9761" i="6"/>
  <c r="A9760" i="6"/>
  <c r="A9759" i="6"/>
  <c r="A9758" i="6"/>
  <c r="A9757" i="6"/>
  <c r="A9756" i="6"/>
  <c r="A9755" i="6"/>
  <c r="A9754" i="6"/>
  <c r="A9753" i="6"/>
  <c r="A9752" i="6"/>
  <c r="A9751" i="6"/>
  <c r="A9750" i="6"/>
  <c r="A9749" i="6"/>
  <c r="A9748" i="6"/>
  <c r="A9747" i="6"/>
  <c r="A9746" i="6"/>
  <c r="A9745" i="6"/>
  <c r="A9744" i="6"/>
  <c r="A9743" i="6"/>
  <c r="A9742" i="6"/>
  <c r="A9741" i="6"/>
  <c r="A9740" i="6"/>
  <c r="A9739" i="6"/>
  <c r="A9738" i="6"/>
  <c r="A9737" i="6"/>
  <c r="A9736" i="6"/>
  <c r="A9735" i="6"/>
  <c r="A9734" i="6"/>
  <c r="A9733" i="6"/>
  <c r="A9732" i="6"/>
  <c r="A9731" i="6"/>
  <c r="A9730" i="6"/>
  <c r="A9729" i="6"/>
  <c r="A9728" i="6"/>
  <c r="A9727" i="6"/>
  <c r="A9726" i="6"/>
  <c r="A9725" i="6"/>
  <c r="A9724" i="6"/>
  <c r="A9723" i="6"/>
  <c r="A9722" i="6"/>
  <c r="A9721" i="6"/>
  <c r="A9720" i="6"/>
  <c r="A9719" i="6"/>
  <c r="A9718" i="6"/>
  <c r="A9717" i="6"/>
  <c r="A9716" i="6"/>
  <c r="A9715" i="6"/>
  <c r="A9714" i="6"/>
  <c r="A9713" i="6"/>
  <c r="A9712" i="6"/>
  <c r="A9711" i="6"/>
  <c r="A9710" i="6"/>
  <c r="A9709" i="6"/>
  <c r="A9708" i="6"/>
  <c r="A9707" i="6"/>
  <c r="A9706" i="6"/>
  <c r="A9705" i="6"/>
  <c r="A9704" i="6"/>
  <c r="A9703" i="6"/>
  <c r="A9702" i="6"/>
  <c r="A9701" i="6"/>
  <c r="A9700" i="6"/>
  <c r="A9699" i="6"/>
  <c r="A9698" i="6"/>
  <c r="A9697" i="6"/>
  <c r="A9696" i="6"/>
  <c r="A9695" i="6"/>
  <c r="A9694" i="6"/>
  <c r="A9693" i="6"/>
  <c r="A9692" i="6"/>
  <c r="A9691" i="6"/>
  <c r="A9690" i="6"/>
  <c r="A9689" i="6"/>
  <c r="A9688" i="6"/>
  <c r="A9687" i="6"/>
  <c r="A9686" i="6"/>
  <c r="A9685" i="6"/>
  <c r="A9684" i="6"/>
  <c r="A9683" i="6"/>
  <c r="A9682" i="6"/>
  <c r="A9681" i="6"/>
  <c r="A9680" i="6"/>
  <c r="A9679" i="6"/>
  <c r="A9678" i="6"/>
  <c r="A9677" i="6"/>
  <c r="A9676" i="6"/>
  <c r="A9675" i="6"/>
  <c r="A9674" i="6"/>
  <c r="A9673" i="6"/>
  <c r="A9672" i="6"/>
  <c r="A9671" i="6"/>
  <c r="A9670" i="6"/>
  <c r="A9669" i="6"/>
  <c r="A9668" i="6"/>
  <c r="A9667" i="6"/>
  <c r="A9666" i="6"/>
  <c r="A9665" i="6"/>
  <c r="A9664" i="6"/>
  <c r="A9663" i="6"/>
  <c r="A9662" i="6"/>
  <c r="A9661" i="6"/>
  <c r="A9660" i="6"/>
  <c r="A9659" i="6"/>
  <c r="A9658" i="6"/>
  <c r="A9657" i="6"/>
  <c r="A9656" i="6"/>
  <c r="A9655" i="6"/>
  <c r="A9654" i="6"/>
  <c r="A9653" i="6"/>
  <c r="A9652" i="6"/>
  <c r="A9651" i="6"/>
  <c r="A9650" i="6"/>
  <c r="A9649" i="6"/>
  <c r="A9648" i="6"/>
  <c r="A9647" i="6"/>
  <c r="A9646" i="6"/>
  <c r="A9645" i="6"/>
  <c r="A9644" i="6"/>
  <c r="A9643" i="6"/>
  <c r="A9642" i="6"/>
  <c r="A9641" i="6"/>
  <c r="A9640" i="6"/>
  <c r="A9639" i="6"/>
  <c r="A9638" i="6"/>
  <c r="A9637" i="6"/>
  <c r="A9636" i="6"/>
  <c r="A9635" i="6"/>
  <c r="A9634" i="6"/>
  <c r="A9633" i="6"/>
  <c r="A9632" i="6"/>
  <c r="A9631" i="6"/>
  <c r="A9630" i="6"/>
  <c r="A9629" i="6"/>
  <c r="A9628" i="6"/>
  <c r="A9627" i="6"/>
  <c r="A9626" i="6"/>
  <c r="A9625" i="6"/>
  <c r="A9624" i="6"/>
  <c r="A9623" i="6"/>
  <c r="A9622" i="6"/>
  <c r="A9621" i="6"/>
  <c r="A9620" i="6"/>
  <c r="A9619" i="6"/>
  <c r="A9618" i="6"/>
  <c r="A9617" i="6"/>
  <c r="A9616" i="6"/>
  <c r="A9615" i="6"/>
  <c r="A9614" i="6"/>
  <c r="A9613" i="6"/>
  <c r="A9612" i="6"/>
  <c r="A9611" i="6"/>
  <c r="A9610" i="6"/>
  <c r="A9609" i="6"/>
  <c r="A9608" i="6"/>
  <c r="A9607" i="6"/>
  <c r="A9606" i="6"/>
  <c r="A9605" i="6"/>
  <c r="A9604" i="6"/>
  <c r="A9603" i="6"/>
  <c r="A9602" i="6"/>
  <c r="A9601" i="6"/>
  <c r="A9600" i="6"/>
  <c r="A9599" i="6"/>
  <c r="A9598" i="6"/>
  <c r="A9597" i="6"/>
  <c r="A9596" i="6"/>
  <c r="A9595" i="6"/>
  <c r="A9594" i="6"/>
  <c r="A9593" i="6"/>
  <c r="A9592" i="6"/>
  <c r="A9591" i="6"/>
  <c r="A9590" i="6"/>
  <c r="A9589" i="6"/>
  <c r="A9588" i="6"/>
  <c r="A9587" i="6"/>
  <c r="A9586" i="6"/>
  <c r="A9585" i="6"/>
  <c r="A9584" i="6"/>
  <c r="A9583" i="6"/>
  <c r="A9582" i="6"/>
  <c r="A9581" i="6"/>
  <c r="A9580" i="6"/>
  <c r="A9579" i="6"/>
  <c r="A9578" i="6"/>
  <c r="A9577" i="6"/>
  <c r="A9576" i="6"/>
  <c r="A9575" i="6"/>
  <c r="A9574" i="6"/>
  <c r="A9573" i="6"/>
  <c r="A9572" i="6"/>
  <c r="A9571" i="6"/>
  <c r="A9570" i="6"/>
  <c r="A9569" i="6"/>
  <c r="A9568" i="6"/>
  <c r="A9567" i="6"/>
  <c r="A9566" i="6"/>
  <c r="A9565" i="6"/>
  <c r="A9564" i="6"/>
  <c r="A9563" i="6"/>
  <c r="A9562" i="6"/>
  <c r="A9561" i="6"/>
  <c r="A9560" i="6"/>
  <c r="A9559" i="6"/>
  <c r="A9558" i="6"/>
  <c r="A9557" i="6"/>
  <c r="A9556" i="6"/>
  <c r="A9555" i="6"/>
  <c r="A9554" i="6"/>
  <c r="A9553" i="6"/>
  <c r="A9552" i="6"/>
  <c r="A9551" i="6"/>
  <c r="A9550" i="6"/>
  <c r="A9549" i="6"/>
  <c r="A9548" i="6"/>
  <c r="A9547" i="6"/>
  <c r="A9546" i="6"/>
  <c r="A9545" i="6"/>
  <c r="A9544" i="6"/>
  <c r="A9543" i="6"/>
  <c r="A9542" i="6"/>
  <c r="A9541" i="6"/>
  <c r="A9540" i="6"/>
  <c r="A9539" i="6"/>
  <c r="A9538" i="6"/>
  <c r="A9537" i="6"/>
  <c r="A9536" i="6"/>
  <c r="A9535" i="6"/>
  <c r="A9534" i="6"/>
  <c r="A9533" i="6"/>
  <c r="A9532" i="6"/>
  <c r="A9531" i="6"/>
  <c r="A9530" i="6"/>
  <c r="A9529" i="6"/>
  <c r="A9528" i="6"/>
  <c r="A9527" i="6"/>
  <c r="A9526" i="6"/>
  <c r="A9525" i="6"/>
  <c r="A9524" i="6"/>
  <c r="A9523" i="6"/>
  <c r="A9522" i="6"/>
  <c r="A9521" i="6"/>
  <c r="A9520" i="6"/>
  <c r="A9519" i="6"/>
  <c r="A9518" i="6"/>
  <c r="A9517" i="6"/>
  <c r="A9516" i="6"/>
  <c r="A9515" i="6"/>
  <c r="A9514" i="6"/>
  <c r="A9513" i="6"/>
  <c r="A9512" i="6"/>
  <c r="A9511" i="6"/>
  <c r="A9510" i="6"/>
  <c r="A9509" i="6"/>
  <c r="A9508" i="6"/>
  <c r="A9507" i="6"/>
  <c r="A9506" i="6"/>
  <c r="A9505" i="6"/>
  <c r="A9504" i="6"/>
  <c r="A9503" i="6"/>
  <c r="A9502" i="6"/>
  <c r="A9501" i="6"/>
  <c r="A9500" i="6"/>
  <c r="A9499" i="6"/>
  <c r="A9498" i="6"/>
  <c r="A9497" i="6"/>
  <c r="A9496" i="6"/>
  <c r="A9495" i="6"/>
  <c r="A9494" i="6"/>
  <c r="A9493" i="6"/>
  <c r="A9492" i="6"/>
  <c r="A9491" i="6"/>
  <c r="A9490" i="6"/>
  <c r="A9489" i="6"/>
  <c r="A9488" i="6"/>
  <c r="A9487" i="6"/>
  <c r="A9486" i="6"/>
  <c r="A9485" i="6"/>
  <c r="A9484" i="6"/>
  <c r="A9483" i="6"/>
  <c r="A9482" i="6"/>
  <c r="A9481" i="6"/>
  <c r="A9480" i="6"/>
  <c r="A9479" i="6"/>
  <c r="A9478" i="6"/>
  <c r="A9477" i="6"/>
  <c r="A9476" i="6"/>
  <c r="A9475" i="6"/>
  <c r="A9474" i="6"/>
  <c r="A9473" i="6"/>
  <c r="A9472" i="6"/>
  <c r="A9471" i="6"/>
  <c r="A9470" i="6"/>
  <c r="A9469" i="6"/>
  <c r="A9468" i="6"/>
  <c r="A9467" i="6"/>
  <c r="A9466" i="6"/>
  <c r="A9465" i="6"/>
  <c r="A9464" i="6"/>
  <c r="A9463" i="6"/>
  <c r="A9462" i="6"/>
  <c r="A9461" i="6"/>
  <c r="A9460" i="6"/>
  <c r="A9459" i="6"/>
  <c r="A9458" i="6"/>
  <c r="A9457" i="6"/>
  <c r="A9456" i="6"/>
  <c r="A9455" i="6"/>
  <c r="A9454" i="6"/>
  <c r="A9453" i="6"/>
  <c r="A9452" i="6"/>
  <c r="A9451" i="6"/>
  <c r="A9450" i="6"/>
  <c r="A9449" i="6"/>
  <c r="A9448" i="6"/>
  <c r="A9447" i="6"/>
  <c r="A9446" i="6"/>
  <c r="A9445" i="6"/>
  <c r="A9444" i="6"/>
  <c r="A9443" i="6"/>
  <c r="A9442" i="6"/>
  <c r="A9441" i="6"/>
  <c r="A9440" i="6"/>
  <c r="A9439" i="6"/>
  <c r="A9438" i="6"/>
  <c r="A9437" i="6"/>
  <c r="A9436" i="6"/>
  <c r="A9435" i="6"/>
  <c r="A9434" i="6"/>
  <c r="A9433" i="6"/>
  <c r="A9432" i="6"/>
  <c r="A9431" i="6"/>
  <c r="A9430" i="6"/>
  <c r="A9429" i="6"/>
  <c r="A9428" i="6"/>
  <c r="A9427" i="6"/>
  <c r="A9426" i="6"/>
  <c r="A9425" i="6"/>
  <c r="A9424" i="6"/>
  <c r="A9423" i="6"/>
  <c r="A9422" i="6"/>
  <c r="A9421" i="6"/>
  <c r="A9420" i="6"/>
  <c r="A9419" i="6"/>
  <c r="A9418" i="6"/>
  <c r="A9417" i="6"/>
  <c r="A9416" i="6"/>
  <c r="A9415" i="6"/>
  <c r="A9414" i="6"/>
  <c r="A9413" i="6"/>
  <c r="A9412" i="6"/>
  <c r="A9411" i="6"/>
  <c r="A9410" i="6"/>
  <c r="A9409" i="6"/>
  <c r="A9408" i="6"/>
  <c r="A9407" i="6"/>
  <c r="A9406" i="6"/>
  <c r="A9405" i="6"/>
  <c r="A9404" i="6"/>
  <c r="A9403" i="6"/>
  <c r="A9402" i="6"/>
  <c r="A9401" i="6"/>
  <c r="A9400" i="6"/>
  <c r="A9399" i="6"/>
  <c r="A9398" i="6"/>
  <c r="A9397" i="6"/>
  <c r="A9396" i="6"/>
  <c r="A9395" i="6"/>
  <c r="A9394" i="6"/>
  <c r="A9393" i="6"/>
  <c r="A9392" i="6"/>
  <c r="A9391" i="6"/>
  <c r="A9390" i="6"/>
  <c r="A9389" i="6"/>
  <c r="A9388" i="6"/>
  <c r="A9387" i="6"/>
  <c r="A9386" i="6"/>
  <c r="A9385" i="6"/>
  <c r="A9384" i="6"/>
  <c r="A9383" i="6"/>
  <c r="A9382" i="6"/>
  <c r="A9381" i="6"/>
  <c r="A9380" i="6"/>
  <c r="A9379" i="6"/>
  <c r="A9378" i="6"/>
  <c r="A9377" i="6"/>
  <c r="A9376" i="6"/>
  <c r="A9375" i="6"/>
  <c r="A9374" i="6"/>
  <c r="A9373" i="6"/>
  <c r="A9372" i="6"/>
  <c r="A9371" i="6"/>
  <c r="A9370" i="6"/>
  <c r="A9369" i="6"/>
  <c r="A9368" i="6"/>
  <c r="A9367" i="6"/>
  <c r="A9366" i="6"/>
  <c r="A9365" i="6"/>
  <c r="A9364" i="6"/>
  <c r="A9363" i="6"/>
  <c r="A9362" i="6"/>
  <c r="A9361" i="6"/>
  <c r="A9360" i="6"/>
  <c r="A9359" i="6"/>
  <c r="A9358" i="6"/>
  <c r="A9357" i="6"/>
  <c r="A9356" i="6"/>
  <c r="A9355" i="6"/>
  <c r="A9354" i="6"/>
  <c r="A9353" i="6"/>
  <c r="A9352" i="6"/>
  <c r="A9351" i="6"/>
  <c r="A9350" i="6"/>
  <c r="A9349" i="6"/>
  <c r="A9348" i="6"/>
  <c r="A9347" i="6"/>
  <c r="A9346" i="6"/>
  <c r="A9345" i="6"/>
  <c r="A9344" i="6"/>
  <c r="A9343" i="6"/>
  <c r="A9342" i="6"/>
  <c r="A9341" i="6"/>
  <c r="A9340" i="6"/>
  <c r="A9339" i="6"/>
  <c r="A9338" i="6"/>
  <c r="A9337" i="6"/>
  <c r="A9336" i="6"/>
  <c r="A9335" i="6"/>
  <c r="A9334" i="6"/>
  <c r="A9333" i="6"/>
  <c r="A9332" i="6"/>
  <c r="A9331" i="6"/>
  <c r="A9330" i="6"/>
  <c r="A9329" i="6"/>
  <c r="A9328" i="6"/>
  <c r="A9327" i="6"/>
  <c r="A9326" i="6"/>
  <c r="A9325" i="6"/>
  <c r="A9324" i="6"/>
  <c r="A9323" i="6"/>
  <c r="A9322" i="6"/>
  <c r="A9321" i="6"/>
  <c r="A9320" i="6"/>
  <c r="A9319" i="6"/>
  <c r="A9318" i="6"/>
  <c r="A9317" i="6"/>
  <c r="A9316" i="6"/>
  <c r="A9315" i="6"/>
  <c r="A9314" i="6"/>
  <c r="A9313" i="6"/>
  <c r="A9312" i="6"/>
  <c r="A9311" i="6"/>
  <c r="A9310" i="6"/>
  <c r="A9309" i="6"/>
  <c r="A9308" i="6"/>
  <c r="A9307" i="6"/>
  <c r="A9306" i="6"/>
  <c r="A9305" i="6"/>
  <c r="A9304" i="6"/>
  <c r="A9303" i="6"/>
  <c r="A9302" i="6"/>
  <c r="A9301" i="6"/>
  <c r="A9300" i="6"/>
  <c r="A9299" i="6"/>
  <c r="A9298" i="6"/>
  <c r="A9297" i="6"/>
  <c r="A9296" i="6"/>
  <c r="A9295" i="6"/>
  <c r="A9294" i="6"/>
  <c r="A9293" i="6"/>
  <c r="A9292" i="6"/>
  <c r="A9291" i="6"/>
  <c r="A9290" i="6"/>
  <c r="A9289" i="6"/>
  <c r="A9288" i="6"/>
  <c r="A9287" i="6"/>
  <c r="A9286" i="6"/>
  <c r="A9285" i="6"/>
  <c r="A9284" i="6"/>
  <c r="A9283" i="6"/>
  <c r="A9282" i="6"/>
  <c r="A9281" i="6"/>
  <c r="A9280" i="6"/>
  <c r="A9279" i="6"/>
  <c r="A9278" i="6"/>
  <c r="A9277" i="6"/>
  <c r="A9276" i="6"/>
  <c r="A9275" i="6"/>
  <c r="A9274" i="6"/>
  <c r="A9273" i="6"/>
  <c r="A9272" i="6"/>
  <c r="A9271" i="6"/>
  <c r="A9270" i="6"/>
  <c r="A9269" i="6"/>
  <c r="A9268" i="6"/>
  <c r="A9267" i="6"/>
  <c r="A9266" i="6"/>
  <c r="A9265" i="6"/>
  <c r="A9264" i="6"/>
  <c r="A9263" i="6"/>
  <c r="A9262" i="6"/>
  <c r="A9261" i="6"/>
  <c r="A9260" i="6"/>
  <c r="A9259" i="6"/>
  <c r="A9258" i="6"/>
  <c r="A9257" i="6"/>
  <c r="A9256" i="6"/>
  <c r="A9255" i="6"/>
  <c r="A9254" i="6"/>
  <c r="A9253" i="6"/>
  <c r="A9252" i="6"/>
  <c r="A9251" i="6"/>
  <c r="A9250" i="6"/>
  <c r="A9249" i="6"/>
  <c r="A9248" i="6"/>
  <c r="A9247" i="6"/>
  <c r="A9246" i="6"/>
  <c r="A9245" i="6"/>
  <c r="A9244" i="6"/>
  <c r="A9243" i="6"/>
  <c r="A9242" i="6"/>
  <c r="A9241" i="6"/>
  <c r="A9240" i="6"/>
  <c r="A9239" i="6"/>
  <c r="A9238" i="6"/>
  <c r="A9237" i="6"/>
  <c r="A9236" i="6"/>
  <c r="A9235" i="6"/>
  <c r="A9234" i="6"/>
  <c r="A9233" i="6"/>
  <c r="A9232" i="6"/>
  <c r="A9231" i="6"/>
  <c r="A9230" i="6"/>
  <c r="A9229" i="6"/>
  <c r="A9228" i="6"/>
  <c r="A9227" i="6"/>
  <c r="A9226" i="6"/>
  <c r="A9225" i="6"/>
  <c r="A9224" i="6"/>
  <c r="A9223" i="6"/>
  <c r="A9222" i="6"/>
  <c r="A9221" i="6"/>
  <c r="A9220" i="6"/>
  <c r="A9219" i="6"/>
  <c r="A9218" i="6"/>
  <c r="A9217" i="6"/>
  <c r="A9216" i="6"/>
  <c r="A9215" i="6"/>
  <c r="A9214" i="6"/>
  <c r="A9213" i="6"/>
  <c r="A9212" i="6"/>
  <c r="A9211" i="6"/>
  <c r="A9210" i="6"/>
  <c r="A9209" i="6"/>
  <c r="A9208" i="6"/>
  <c r="A9207" i="6"/>
  <c r="A9206" i="6"/>
  <c r="A9205" i="6"/>
  <c r="A9204" i="6"/>
  <c r="A9203" i="6"/>
  <c r="A9202" i="6"/>
  <c r="A9201" i="6"/>
  <c r="A9200" i="6"/>
  <c r="A9199" i="6"/>
  <c r="A9198" i="6"/>
  <c r="A9197" i="6"/>
  <c r="A9196" i="6"/>
  <c r="A9195" i="6"/>
  <c r="A9194" i="6"/>
  <c r="A9193" i="6"/>
  <c r="A9192" i="6"/>
  <c r="A9191" i="6"/>
  <c r="A9190" i="6"/>
  <c r="A9189" i="6"/>
  <c r="A9188" i="6"/>
  <c r="A9187" i="6"/>
  <c r="A9186" i="6"/>
  <c r="A9185" i="6"/>
  <c r="A9184" i="6"/>
  <c r="A9183" i="6"/>
  <c r="A9182" i="6"/>
  <c r="A9181" i="6"/>
  <c r="A9180" i="6"/>
  <c r="A9179" i="6"/>
  <c r="A9178" i="6"/>
  <c r="A9177" i="6"/>
  <c r="A9176" i="6"/>
  <c r="A9175" i="6"/>
  <c r="A9174" i="6"/>
  <c r="A9173" i="6"/>
  <c r="A9172" i="6"/>
  <c r="A9171" i="6"/>
  <c r="A9170" i="6"/>
  <c r="A9169" i="6"/>
  <c r="A9168" i="6"/>
  <c r="A9167" i="6"/>
  <c r="A9166" i="6"/>
  <c r="A9165" i="6"/>
  <c r="A9164" i="6"/>
  <c r="A9163" i="6"/>
  <c r="A9162" i="6"/>
  <c r="A9161" i="6"/>
  <c r="A9160" i="6"/>
  <c r="A9159" i="6"/>
  <c r="A9158" i="6"/>
  <c r="A9157" i="6"/>
  <c r="A9156" i="6"/>
  <c r="A9155" i="6"/>
  <c r="A9154" i="6"/>
  <c r="A9153" i="6"/>
  <c r="A9152" i="6"/>
  <c r="A9151" i="6"/>
  <c r="A9150" i="6"/>
  <c r="A9149" i="6"/>
  <c r="A9148" i="6"/>
  <c r="A9147" i="6"/>
  <c r="A9146" i="6"/>
  <c r="A9145" i="6"/>
  <c r="A9144" i="6"/>
  <c r="A9143" i="6"/>
  <c r="A9142" i="6"/>
  <c r="A9141" i="6"/>
  <c r="A9140" i="6"/>
  <c r="A9139" i="6"/>
  <c r="A9138" i="6"/>
  <c r="A9137" i="6"/>
  <c r="A9136" i="6"/>
  <c r="A9135" i="6"/>
  <c r="A9134" i="6"/>
  <c r="A9133" i="6"/>
  <c r="A9132" i="6"/>
  <c r="A9131" i="6"/>
  <c r="A9130" i="6"/>
  <c r="A9129" i="6"/>
  <c r="A9128" i="6"/>
  <c r="A9127" i="6"/>
  <c r="A9126" i="6"/>
  <c r="A9125" i="6"/>
  <c r="A9124" i="6"/>
  <c r="A9123" i="6"/>
  <c r="A9122" i="6"/>
  <c r="A9121" i="6"/>
  <c r="A9120" i="6"/>
  <c r="A9119" i="6"/>
  <c r="A9118" i="6"/>
  <c r="A9117" i="6"/>
  <c r="A9116" i="6"/>
  <c r="A9115" i="6"/>
  <c r="A9114" i="6"/>
  <c r="A9113" i="6"/>
  <c r="A9112" i="6"/>
  <c r="A9111" i="6"/>
  <c r="A9110" i="6"/>
  <c r="A9109" i="6"/>
  <c r="A9108" i="6"/>
  <c r="A9107" i="6"/>
  <c r="A9106" i="6"/>
  <c r="A9105" i="6"/>
  <c r="A9104" i="6"/>
  <c r="A9103" i="6"/>
  <c r="A9102" i="6"/>
  <c r="A9101" i="6"/>
  <c r="A9100" i="6"/>
  <c r="A9099" i="6"/>
  <c r="A9098" i="6"/>
  <c r="A9097" i="6"/>
  <c r="A9096" i="6"/>
  <c r="A9095" i="6"/>
  <c r="A9094" i="6"/>
  <c r="A9093" i="6"/>
  <c r="A9092" i="6"/>
  <c r="A9091" i="6"/>
  <c r="A9090" i="6"/>
  <c r="A9089" i="6"/>
  <c r="A9088" i="6"/>
  <c r="A9087" i="6"/>
  <c r="A9086" i="6"/>
  <c r="A9085" i="6"/>
  <c r="A9084" i="6"/>
  <c r="A9083" i="6"/>
  <c r="A9082" i="6"/>
  <c r="A9081" i="6"/>
  <c r="A9080" i="6"/>
  <c r="A9079" i="6"/>
  <c r="A9078" i="6"/>
  <c r="A9077" i="6"/>
  <c r="A9076" i="6"/>
  <c r="A9075" i="6"/>
  <c r="A9074" i="6"/>
  <c r="A9073" i="6"/>
  <c r="A9072" i="6"/>
  <c r="A9071" i="6"/>
  <c r="A9070" i="6"/>
  <c r="A9069" i="6"/>
  <c r="A9068" i="6"/>
  <c r="A9067" i="6"/>
  <c r="A9066" i="6"/>
  <c r="A9065" i="6"/>
  <c r="A9064" i="6"/>
  <c r="A9063" i="6"/>
  <c r="A9062" i="6"/>
  <c r="A9061" i="6"/>
  <c r="A9060" i="6"/>
  <c r="A9059" i="6"/>
  <c r="A9058" i="6"/>
  <c r="A9057" i="6"/>
  <c r="A9056" i="6"/>
  <c r="A9055" i="6"/>
  <c r="A9054" i="6"/>
  <c r="A9053" i="6"/>
  <c r="A9052" i="6"/>
  <c r="A9051" i="6"/>
  <c r="A9050" i="6"/>
  <c r="A9049" i="6"/>
  <c r="A9048" i="6"/>
  <c r="A9047" i="6"/>
  <c r="A9046" i="6"/>
  <c r="A9045" i="6"/>
  <c r="A9044" i="6"/>
  <c r="A9043" i="6"/>
  <c r="A9042" i="6"/>
  <c r="A9041" i="6"/>
  <c r="A9040" i="6"/>
  <c r="A9039" i="6"/>
  <c r="A9038" i="6"/>
  <c r="A9037" i="6"/>
  <c r="A9036" i="6"/>
  <c r="A9035" i="6"/>
  <c r="A9034" i="6"/>
  <c r="A9033" i="6"/>
  <c r="A9032" i="6"/>
  <c r="A9031" i="6"/>
  <c r="A9030" i="6"/>
  <c r="A9029" i="6"/>
  <c r="A9028" i="6"/>
  <c r="A9027" i="6"/>
  <c r="A9026" i="6"/>
  <c r="A9025" i="6"/>
  <c r="A9024" i="6"/>
  <c r="A9023" i="6"/>
  <c r="A9022" i="6"/>
  <c r="A9021" i="6"/>
  <c r="A9020" i="6"/>
  <c r="A9019" i="6"/>
  <c r="A9018" i="6"/>
  <c r="A9017" i="6"/>
  <c r="A9016" i="6"/>
  <c r="A9015" i="6"/>
  <c r="A9014" i="6"/>
  <c r="A9013" i="6"/>
  <c r="A9012" i="6"/>
  <c r="A9011" i="6"/>
  <c r="A9010" i="6"/>
  <c r="A9009" i="6"/>
  <c r="A9008" i="6"/>
  <c r="A9007" i="6"/>
  <c r="A9006" i="6"/>
  <c r="A9005" i="6"/>
  <c r="A9004" i="6"/>
  <c r="A9003" i="6"/>
  <c r="A9002" i="6"/>
  <c r="A9001" i="6"/>
  <c r="A9000" i="6"/>
  <c r="A8999" i="6"/>
  <c r="A8998" i="6"/>
  <c r="A8997" i="6"/>
  <c r="A8996" i="6"/>
  <c r="A8995" i="6"/>
  <c r="A8994" i="6"/>
  <c r="A8993" i="6"/>
  <c r="A8992" i="6"/>
  <c r="A8991" i="6"/>
  <c r="A8990" i="6"/>
  <c r="A8989" i="6"/>
  <c r="A8988" i="6"/>
  <c r="A8987" i="6"/>
  <c r="A8986" i="6"/>
  <c r="A8985" i="6"/>
  <c r="A8984" i="6"/>
  <c r="A8983" i="6"/>
  <c r="A8982" i="6"/>
  <c r="A8981" i="6"/>
  <c r="A8980" i="6"/>
  <c r="A8979" i="6"/>
  <c r="A8978" i="6"/>
  <c r="A8977" i="6"/>
  <c r="A8976" i="6"/>
  <c r="A8975" i="6"/>
  <c r="A8974" i="6"/>
  <c r="A8973" i="6"/>
  <c r="A8972" i="6"/>
  <c r="A8971" i="6"/>
  <c r="A8970" i="6"/>
  <c r="A8969" i="6"/>
  <c r="A8968" i="6"/>
  <c r="A8967" i="6"/>
  <c r="A8966" i="6"/>
  <c r="A8965" i="6"/>
  <c r="A8964" i="6"/>
  <c r="A8963" i="6"/>
  <c r="A8962" i="6"/>
  <c r="A8961" i="6"/>
  <c r="A8960" i="6"/>
  <c r="A8959" i="6"/>
  <c r="A8958" i="6"/>
  <c r="A8957" i="6"/>
  <c r="A8956" i="6"/>
  <c r="A8955" i="6"/>
  <c r="A8954" i="6"/>
  <c r="A8953" i="6"/>
  <c r="A8952" i="6"/>
  <c r="A8951" i="6"/>
  <c r="A8950" i="6"/>
  <c r="A8949" i="6"/>
  <c r="A8948" i="6"/>
  <c r="A8947" i="6"/>
  <c r="A8946" i="6"/>
  <c r="A8945" i="6"/>
  <c r="A8944" i="6"/>
  <c r="A8943" i="6"/>
  <c r="A8942" i="6"/>
  <c r="A8941" i="6"/>
  <c r="A8940" i="6"/>
  <c r="A8939" i="6"/>
  <c r="A8938" i="6"/>
  <c r="A8937" i="6"/>
  <c r="A8936" i="6"/>
  <c r="A8935" i="6"/>
  <c r="A8934" i="6"/>
  <c r="A8933" i="6"/>
  <c r="A8932" i="6"/>
  <c r="A8931" i="6"/>
  <c r="A8930" i="6"/>
  <c r="A8929" i="6"/>
  <c r="A8928" i="6"/>
  <c r="A8927" i="6"/>
  <c r="A8926" i="6"/>
  <c r="A8925" i="6"/>
  <c r="A8924" i="6"/>
  <c r="A8923" i="6"/>
  <c r="A8922" i="6"/>
  <c r="A8921" i="6"/>
  <c r="A8920" i="6"/>
  <c r="A8919" i="6"/>
  <c r="A8918" i="6"/>
  <c r="A8917" i="6"/>
  <c r="A8916" i="6"/>
  <c r="A8915" i="6"/>
  <c r="A8914" i="6"/>
  <c r="A8913" i="6"/>
  <c r="A8912" i="6"/>
  <c r="A8911" i="6"/>
  <c r="A8910" i="6"/>
  <c r="A8909" i="6"/>
  <c r="A8908" i="6"/>
  <c r="A8907" i="6"/>
  <c r="A8906" i="6"/>
  <c r="A8905" i="6"/>
  <c r="A8904" i="6"/>
  <c r="A8903" i="6"/>
  <c r="A8902" i="6"/>
  <c r="A8901" i="6"/>
  <c r="A8900" i="6"/>
  <c r="A8899" i="6"/>
  <c r="A8898" i="6"/>
  <c r="A8897" i="6"/>
  <c r="A8896" i="6"/>
  <c r="A8895" i="6"/>
  <c r="A8894" i="6"/>
  <c r="A8893" i="6"/>
  <c r="A8892" i="6"/>
  <c r="A8891" i="6"/>
  <c r="A8890" i="6"/>
  <c r="A8889" i="6"/>
  <c r="A8888" i="6"/>
  <c r="A8887" i="6"/>
  <c r="A8886" i="6"/>
  <c r="A8885" i="6"/>
  <c r="A8884" i="6"/>
  <c r="A8883" i="6"/>
  <c r="A8882" i="6"/>
  <c r="A8881" i="6"/>
  <c r="A8880" i="6"/>
  <c r="A8879" i="6"/>
  <c r="A8878" i="6"/>
  <c r="A8877" i="6"/>
  <c r="A8876" i="6"/>
  <c r="A8875" i="6"/>
  <c r="A8874" i="6"/>
  <c r="A8873" i="6"/>
  <c r="A8872" i="6"/>
  <c r="A8871" i="6"/>
  <c r="A8870" i="6"/>
  <c r="A8869" i="6"/>
  <c r="A8868" i="6"/>
  <c r="A8867" i="6"/>
  <c r="A8866" i="6"/>
  <c r="A8865" i="6"/>
  <c r="A8864" i="6"/>
  <c r="A8863" i="6"/>
  <c r="A8862" i="6"/>
  <c r="A8861" i="6"/>
  <c r="A8860" i="6"/>
  <c r="A8859" i="6"/>
  <c r="A8858" i="6"/>
  <c r="A8857" i="6"/>
  <c r="A8856" i="6"/>
  <c r="A8855" i="6"/>
  <c r="A8854" i="6"/>
  <c r="A8853" i="6"/>
  <c r="A8852" i="6"/>
  <c r="A8851" i="6"/>
  <c r="A8850" i="6"/>
  <c r="A8849" i="6"/>
  <c r="A8848" i="6"/>
  <c r="A8847" i="6"/>
  <c r="A8846" i="6"/>
  <c r="A8845" i="6"/>
  <c r="A8844" i="6"/>
  <c r="A8843" i="6"/>
  <c r="A8842" i="6"/>
  <c r="A8841" i="6"/>
  <c r="A8840" i="6"/>
  <c r="A8839" i="6"/>
  <c r="A8838" i="6"/>
  <c r="A8837" i="6"/>
  <c r="A8836" i="6"/>
  <c r="A8835" i="6"/>
  <c r="A8834" i="6"/>
  <c r="A8833" i="6"/>
  <c r="A8832" i="6"/>
  <c r="A8831" i="6"/>
  <c r="A8830" i="6"/>
  <c r="A8829" i="6"/>
  <c r="A8828" i="6"/>
  <c r="A8827" i="6"/>
  <c r="A8826" i="6"/>
  <c r="A8825" i="6"/>
  <c r="A8824" i="6"/>
  <c r="A8823" i="6"/>
  <c r="A8822" i="6"/>
  <c r="A8821" i="6"/>
  <c r="A8820" i="6"/>
  <c r="A8819" i="6"/>
  <c r="A8818" i="6"/>
  <c r="A8817" i="6"/>
  <c r="A8816" i="6"/>
  <c r="A8815" i="6"/>
  <c r="A8814" i="6"/>
  <c r="A8813" i="6"/>
  <c r="A8812" i="6"/>
  <c r="A8811" i="6"/>
  <c r="A8810" i="6"/>
  <c r="A8809" i="6"/>
  <c r="A8808" i="6"/>
  <c r="A8807" i="6"/>
  <c r="A8806" i="6"/>
  <c r="A8805" i="6"/>
  <c r="A8804" i="6"/>
  <c r="A8803" i="6"/>
  <c r="A8802" i="6"/>
  <c r="A8801" i="6"/>
  <c r="A8800" i="6"/>
  <c r="A8799" i="6"/>
  <c r="A8798" i="6"/>
  <c r="A8797" i="6"/>
  <c r="A8796" i="6"/>
  <c r="A8795" i="6"/>
  <c r="A8794" i="6"/>
  <c r="A8793" i="6"/>
  <c r="A8792" i="6"/>
  <c r="A8791" i="6"/>
  <c r="A8790" i="6"/>
  <c r="A8789" i="6"/>
  <c r="A8788" i="6"/>
  <c r="A8787" i="6"/>
  <c r="A8786" i="6"/>
  <c r="A8785" i="6"/>
  <c r="A8784" i="6"/>
  <c r="A8783" i="6"/>
  <c r="A8782" i="6"/>
  <c r="A8781" i="6"/>
  <c r="A8780" i="6"/>
  <c r="A8779" i="6"/>
  <c r="A8778" i="6"/>
  <c r="A8777" i="6"/>
  <c r="A8776" i="6"/>
  <c r="A8775" i="6"/>
  <c r="A8774" i="6"/>
  <c r="A8773" i="6"/>
  <c r="A8772" i="6"/>
  <c r="A8771" i="6"/>
  <c r="A8770" i="6"/>
  <c r="A8769" i="6"/>
  <c r="A8768" i="6"/>
  <c r="A8767" i="6"/>
  <c r="A8766" i="6"/>
  <c r="A8765" i="6"/>
  <c r="A8764" i="6"/>
  <c r="A8763" i="6"/>
  <c r="A8762" i="6"/>
  <c r="A8761" i="6"/>
  <c r="A8760" i="6"/>
  <c r="A8759" i="6"/>
  <c r="A8758" i="6"/>
  <c r="A8757" i="6"/>
  <c r="A8756" i="6"/>
  <c r="A8755" i="6"/>
  <c r="A8754" i="6"/>
  <c r="A8753" i="6"/>
  <c r="A8752" i="6"/>
  <c r="A8751" i="6"/>
  <c r="A8750" i="6"/>
  <c r="A8749" i="6"/>
  <c r="A8748" i="6"/>
  <c r="A8747" i="6"/>
  <c r="A8746" i="6"/>
  <c r="A8745" i="6"/>
  <c r="A8744" i="6"/>
  <c r="A8743" i="6"/>
  <c r="A8742" i="6"/>
  <c r="A8741" i="6"/>
  <c r="A8740" i="6"/>
  <c r="A8739" i="6"/>
  <c r="A8738" i="6"/>
  <c r="A8737" i="6"/>
  <c r="A8736" i="6"/>
  <c r="A8735" i="6"/>
  <c r="A8734" i="6"/>
  <c r="A8733" i="6"/>
  <c r="A8732" i="6"/>
  <c r="A8731" i="6"/>
  <c r="A8730" i="6"/>
  <c r="A8729" i="6"/>
  <c r="A8728" i="6"/>
  <c r="A8727" i="6"/>
  <c r="A8726" i="6"/>
  <c r="A8725" i="6"/>
  <c r="A8724" i="6"/>
  <c r="A8723" i="6"/>
  <c r="A8722" i="6"/>
  <c r="A8721" i="6"/>
  <c r="A8720" i="6"/>
  <c r="A8719" i="6"/>
  <c r="A8718" i="6"/>
  <c r="A8717" i="6"/>
  <c r="A8716" i="6"/>
  <c r="A8715" i="6"/>
  <c r="A8714" i="6"/>
  <c r="A8713" i="6"/>
  <c r="A8712" i="6"/>
  <c r="A8711" i="6"/>
  <c r="A8710" i="6"/>
  <c r="A8709" i="6"/>
  <c r="A8708" i="6"/>
  <c r="A8707" i="6"/>
  <c r="A8706" i="6"/>
  <c r="A8705" i="6"/>
  <c r="A8704" i="6"/>
  <c r="A8703" i="6"/>
  <c r="A8702" i="6"/>
  <c r="A8701" i="6"/>
  <c r="A8700" i="6"/>
  <c r="A8699" i="6"/>
  <c r="A8698" i="6"/>
  <c r="A8697" i="6"/>
  <c r="A8696" i="6"/>
  <c r="A8695" i="6"/>
  <c r="A8694" i="6"/>
  <c r="A8693" i="6"/>
  <c r="A8692" i="6"/>
  <c r="A8691" i="6"/>
  <c r="A8690" i="6"/>
  <c r="A8689" i="6"/>
  <c r="A8688" i="6"/>
  <c r="A8687" i="6"/>
  <c r="A8686" i="6"/>
  <c r="A8685" i="6"/>
  <c r="A8684" i="6"/>
  <c r="A8683" i="6"/>
  <c r="A8682" i="6"/>
  <c r="A8681" i="6"/>
  <c r="A8680" i="6"/>
  <c r="A8679" i="6"/>
  <c r="A8678" i="6"/>
  <c r="A8677" i="6"/>
  <c r="A8676" i="6"/>
  <c r="A8675" i="6"/>
  <c r="A8674" i="6"/>
  <c r="A8673" i="6"/>
  <c r="A8672" i="6"/>
  <c r="A8671" i="6"/>
  <c r="A8670" i="6"/>
  <c r="A8669" i="6"/>
  <c r="A8668" i="6"/>
  <c r="A8667" i="6"/>
  <c r="A8666" i="6"/>
  <c r="A8665" i="6"/>
  <c r="A8664" i="6"/>
  <c r="A8663" i="6"/>
  <c r="A8662" i="6"/>
  <c r="A8661" i="6"/>
  <c r="A8660" i="6"/>
  <c r="A8659" i="6"/>
  <c r="A8658" i="6"/>
  <c r="A8657" i="6"/>
  <c r="A8656" i="6"/>
  <c r="A8655" i="6"/>
  <c r="A8654" i="6"/>
  <c r="A8653" i="6"/>
  <c r="A8652" i="6"/>
  <c r="A8651" i="6"/>
  <c r="A8650" i="6"/>
  <c r="A8649" i="6"/>
  <c r="A8648" i="6"/>
  <c r="A8647" i="6"/>
  <c r="A8646" i="6"/>
  <c r="A8645" i="6"/>
  <c r="A8644" i="6"/>
  <c r="A8643" i="6"/>
  <c r="A8642" i="6"/>
  <c r="A8641" i="6"/>
  <c r="A8640" i="6"/>
  <c r="A8639" i="6"/>
  <c r="A8638" i="6"/>
  <c r="A8637" i="6"/>
  <c r="A8636" i="6"/>
  <c r="A8635" i="6"/>
  <c r="A8634" i="6"/>
  <c r="A8633" i="6"/>
  <c r="A8632" i="6"/>
  <c r="A8631" i="6"/>
  <c r="A8630" i="6"/>
  <c r="A8629" i="6"/>
  <c r="A8628" i="6"/>
  <c r="A8627" i="6"/>
  <c r="A8626" i="6"/>
  <c r="A8625" i="6"/>
  <c r="A8624" i="6"/>
  <c r="A8623" i="6"/>
  <c r="A8622" i="6"/>
  <c r="A8621" i="6"/>
  <c r="A8620" i="6"/>
  <c r="A8619" i="6"/>
  <c r="A8618" i="6"/>
  <c r="A8617" i="6"/>
  <c r="A8616" i="6"/>
  <c r="A8615" i="6"/>
  <c r="A8614" i="6"/>
  <c r="A8613" i="6"/>
  <c r="A8612" i="6"/>
  <c r="A8611" i="6"/>
  <c r="A8610" i="6"/>
  <c r="A8609" i="6"/>
  <c r="A8608" i="6"/>
  <c r="A8607" i="6"/>
  <c r="A8606" i="6"/>
  <c r="A8605" i="6"/>
  <c r="A8604" i="6"/>
  <c r="A8603" i="6"/>
  <c r="A8602" i="6"/>
  <c r="A8601" i="6"/>
  <c r="A8600" i="6"/>
  <c r="A8599" i="6"/>
  <c r="A8598" i="6"/>
  <c r="A8597" i="6"/>
  <c r="A8596" i="6"/>
  <c r="A8595" i="6"/>
  <c r="A8594" i="6"/>
  <c r="A8593" i="6"/>
  <c r="A8592" i="6"/>
  <c r="A8591" i="6"/>
  <c r="A8590" i="6"/>
  <c r="A8589" i="6"/>
  <c r="A8588" i="6"/>
  <c r="A8587" i="6"/>
  <c r="A8586" i="6"/>
  <c r="A8585" i="6"/>
  <c r="A8584" i="6"/>
  <c r="A8583" i="6"/>
  <c r="A8582" i="6"/>
  <c r="A8581" i="6"/>
  <c r="A8580" i="6"/>
  <c r="A8579" i="6"/>
  <c r="A8578" i="6"/>
  <c r="A8577" i="6"/>
  <c r="A8576" i="6"/>
  <c r="A8575" i="6"/>
  <c r="A8574" i="6"/>
  <c r="A8573" i="6"/>
  <c r="A8572" i="6"/>
  <c r="A8571" i="6"/>
  <c r="A8570" i="6"/>
  <c r="A8569" i="6"/>
  <c r="A8568" i="6"/>
  <c r="A8567" i="6"/>
  <c r="A8566" i="6"/>
  <c r="A8565" i="6"/>
  <c r="A8564" i="6"/>
  <c r="A8563" i="6"/>
  <c r="A8562" i="6"/>
  <c r="A8561" i="6"/>
  <c r="A8560" i="6"/>
  <c r="A8559" i="6"/>
  <c r="A8558" i="6"/>
  <c r="A8557" i="6"/>
  <c r="A8556" i="6"/>
  <c r="A8555" i="6"/>
  <c r="A8554" i="6"/>
  <c r="A8553" i="6"/>
  <c r="A8552" i="6"/>
  <c r="A8551" i="6"/>
  <c r="A8550" i="6"/>
  <c r="A8549" i="6"/>
  <c r="A8548" i="6"/>
  <c r="A8547" i="6"/>
  <c r="A8546" i="6"/>
  <c r="A8545" i="6"/>
  <c r="A8544" i="6"/>
  <c r="A8543" i="6"/>
  <c r="A8542" i="6"/>
  <c r="A8541" i="6"/>
  <c r="A8540" i="6"/>
  <c r="A8539" i="6"/>
  <c r="A8538" i="6"/>
  <c r="A8537" i="6"/>
  <c r="A8536" i="6"/>
  <c r="A8535" i="6"/>
  <c r="A8534" i="6"/>
  <c r="A8533" i="6"/>
  <c r="A8532" i="6"/>
  <c r="A8531" i="6"/>
  <c r="A8530" i="6"/>
  <c r="A8529" i="6"/>
  <c r="A8528" i="6"/>
  <c r="A8527" i="6"/>
  <c r="A8526" i="6"/>
  <c r="A8525" i="6"/>
  <c r="A8524" i="6"/>
  <c r="A8523" i="6"/>
  <c r="A8522" i="6"/>
  <c r="A8521" i="6"/>
  <c r="A8520" i="6"/>
  <c r="A8519" i="6"/>
  <c r="A8518" i="6"/>
  <c r="A8517" i="6"/>
  <c r="A8516" i="6"/>
  <c r="A8515" i="6"/>
  <c r="A8514" i="6"/>
  <c r="A8513" i="6"/>
  <c r="A8512" i="6"/>
  <c r="A8511" i="6"/>
  <c r="A8510" i="6"/>
  <c r="A8509" i="6"/>
  <c r="A8508" i="6"/>
  <c r="A8507" i="6"/>
  <c r="A8506" i="6"/>
  <c r="A8505" i="6"/>
  <c r="A8504" i="6"/>
  <c r="A8503" i="6"/>
  <c r="A8502" i="6"/>
  <c r="A8501" i="6"/>
  <c r="A8500" i="6"/>
  <c r="A8499" i="6"/>
  <c r="A8498" i="6"/>
  <c r="A8497" i="6"/>
  <c r="A8496" i="6"/>
  <c r="A8495" i="6"/>
  <c r="A8494" i="6"/>
  <c r="A8493" i="6"/>
  <c r="A8492" i="6"/>
  <c r="A8491" i="6"/>
  <c r="A8490" i="6"/>
  <c r="A8489" i="6"/>
  <c r="A8488" i="6"/>
  <c r="A8487" i="6"/>
  <c r="A8486" i="6"/>
  <c r="A8485" i="6"/>
  <c r="A8484" i="6"/>
  <c r="A8483" i="6"/>
  <c r="A8482" i="6"/>
  <c r="A8481" i="6"/>
  <c r="A8480" i="6"/>
  <c r="A8479" i="6"/>
  <c r="A8478" i="6"/>
  <c r="A8477" i="6"/>
  <c r="A8476" i="6"/>
  <c r="A8475" i="6"/>
  <c r="A8474" i="6"/>
  <c r="A8473" i="6"/>
  <c r="A8472" i="6"/>
  <c r="A8471" i="6"/>
  <c r="A8470" i="6"/>
  <c r="A8469" i="6"/>
  <c r="A8468" i="6"/>
  <c r="A8467" i="6"/>
  <c r="A8466" i="6"/>
  <c r="A8465" i="6"/>
  <c r="A8464" i="6"/>
  <c r="A8463" i="6"/>
  <c r="A8462" i="6"/>
  <c r="A8461" i="6"/>
  <c r="A8460" i="6"/>
  <c r="A8459" i="6"/>
  <c r="A8458" i="6"/>
  <c r="A8457" i="6"/>
  <c r="A8456" i="6"/>
  <c r="A8455" i="6"/>
  <c r="A8454" i="6"/>
  <c r="A8453" i="6"/>
  <c r="A8452" i="6"/>
  <c r="A8451" i="6"/>
  <c r="A8450" i="6"/>
  <c r="A8449" i="6"/>
  <c r="A8448" i="6"/>
  <c r="A8447" i="6"/>
  <c r="A8446" i="6"/>
  <c r="A8445" i="6"/>
  <c r="A8444" i="6"/>
  <c r="A8443" i="6"/>
  <c r="A8442" i="6"/>
  <c r="A8441" i="6"/>
  <c r="A8440" i="6"/>
  <c r="A8439" i="6"/>
  <c r="A8438" i="6"/>
  <c r="A8437" i="6"/>
  <c r="A8436" i="6"/>
  <c r="A8435" i="6"/>
  <c r="A8434" i="6"/>
  <c r="A8433" i="6"/>
  <c r="A8432" i="6"/>
  <c r="A8431" i="6"/>
  <c r="A8430" i="6"/>
  <c r="A8429" i="6"/>
  <c r="A8428" i="6"/>
  <c r="A8427" i="6"/>
  <c r="A8426" i="6"/>
  <c r="A8425" i="6"/>
  <c r="A8424" i="6"/>
  <c r="A8423" i="6"/>
  <c r="A8422" i="6"/>
  <c r="A8421" i="6"/>
  <c r="A8420" i="6"/>
  <c r="A8419" i="6"/>
  <c r="A8418" i="6"/>
  <c r="A8417" i="6"/>
  <c r="A8416" i="6"/>
  <c r="A8415" i="6"/>
  <c r="A8414" i="6"/>
  <c r="A8413" i="6"/>
  <c r="A8412" i="6"/>
  <c r="A8411" i="6"/>
  <c r="A8410" i="6"/>
  <c r="A8409" i="6"/>
  <c r="A8408" i="6"/>
  <c r="A8407" i="6"/>
  <c r="A8406" i="6"/>
  <c r="A8405" i="6"/>
  <c r="A8404" i="6"/>
  <c r="A8403" i="6"/>
  <c r="A8402" i="6"/>
  <c r="A8401" i="6"/>
  <c r="A8400" i="6"/>
  <c r="A8399" i="6"/>
  <c r="A8398" i="6"/>
  <c r="A8397" i="6"/>
  <c r="A8396" i="6"/>
  <c r="A8395" i="6"/>
  <c r="A8394" i="6"/>
  <c r="A8393" i="6"/>
  <c r="A8392" i="6"/>
  <c r="A8391" i="6"/>
  <c r="A8390" i="6"/>
  <c r="A8389" i="6"/>
  <c r="A8388" i="6"/>
  <c r="A8387" i="6"/>
  <c r="A8386" i="6"/>
  <c r="A8385" i="6"/>
  <c r="A8384" i="6"/>
  <c r="A8383" i="6"/>
  <c r="A8382" i="6"/>
  <c r="A8381" i="6"/>
  <c r="A8380" i="6"/>
  <c r="A8379" i="6"/>
  <c r="A8378" i="6"/>
  <c r="A8377" i="6"/>
  <c r="A8376" i="6"/>
  <c r="A8375" i="6"/>
  <c r="A8374" i="6"/>
  <c r="A8373" i="6"/>
  <c r="A8372" i="6"/>
  <c r="A8371" i="6"/>
  <c r="A8370" i="6"/>
  <c r="A8369" i="6"/>
  <c r="A8368" i="6"/>
  <c r="A8367" i="6"/>
  <c r="A8366" i="6"/>
  <c r="A8365" i="6"/>
  <c r="A8364" i="6"/>
  <c r="A8363" i="6"/>
  <c r="A8362" i="6"/>
  <c r="A8361" i="6"/>
  <c r="A8360" i="6"/>
  <c r="A8359" i="6"/>
  <c r="A8358" i="6"/>
  <c r="A8357" i="6"/>
  <c r="A8356" i="6"/>
  <c r="A8355" i="6"/>
  <c r="A8354" i="6"/>
  <c r="A8353" i="6"/>
  <c r="A8352" i="6"/>
  <c r="A8351" i="6"/>
  <c r="A8350" i="6"/>
  <c r="A8349" i="6"/>
  <c r="A8348" i="6"/>
  <c r="A8347" i="6"/>
  <c r="A8346" i="6"/>
  <c r="A8345" i="6"/>
  <c r="A8344" i="6"/>
  <c r="A8343" i="6"/>
  <c r="A8342" i="6"/>
  <c r="A8341" i="6"/>
  <c r="A8340" i="6"/>
  <c r="A8339" i="6"/>
  <c r="A8338" i="6"/>
  <c r="A8337" i="6"/>
  <c r="A8336" i="6"/>
  <c r="A8335" i="6"/>
  <c r="A8334" i="6"/>
  <c r="A8333" i="6"/>
  <c r="A8332" i="6"/>
  <c r="A8331" i="6"/>
  <c r="A8330" i="6"/>
  <c r="A8329" i="6"/>
  <c r="A8328" i="6"/>
  <c r="A8327" i="6"/>
  <c r="A8326" i="6"/>
  <c r="A8325" i="6"/>
  <c r="A8324" i="6"/>
  <c r="A8323" i="6"/>
  <c r="A8322" i="6"/>
  <c r="A8321" i="6"/>
  <c r="A8320" i="6"/>
  <c r="A8319" i="6"/>
  <c r="A8318" i="6"/>
  <c r="A8317" i="6"/>
  <c r="A8316" i="6"/>
  <c r="A8315" i="6"/>
  <c r="A8314" i="6"/>
  <c r="A8313" i="6"/>
  <c r="A8312" i="6"/>
  <c r="A8311" i="6"/>
  <c r="A8310" i="6"/>
  <c r="A8309" i="6"/>
  <c r="A8308" i="6"/>
  <c r="A8307" i="6"/>
  <c r="A8306" i="6"/>
  <c r="A8305" i="6"/>
  <c r="A8304" i="6"/>
  <c r="A8303" i="6"/>
  <c r="A8302" i="6"/>
  <c r="A8301" i="6"/>
  <c r="A8300" i="6"/>
  <c r="A8299" i="6"/>
  <c r="A8298" i="6"/>
  <c r="A8297" i="6"/>
  <c r="A8296" i="6"/>
  <c r="A8295" i="6"/>
  <c r="A8294" i="6"/>
  <c r="A8293" i="6"/>
  <c r="A8292" i="6"/>
  <c r="A8291" i="6"/>
  <c r="A8290" i="6"/>
  <c r="A8289" i="6"/>
  <c r="A8288" i="6"/>
  <c r="A8287" i="6"/>
  <c r="A8286" i="6"/>
  <c r="A8285" i="6"/>
  <c r="A8284" i="6"/>
  <c r="A8283" i="6"/>
  <c r="A8282" i="6"/>
  <c r="A8281" i="6"/>
  <c r="A8280" i="6"/>
  <c r="A8279" i="6"/>
  <c r="A8278" i="6"/>
  <c r="A8277" i="6"/>
  <c r="A8276" i="6"/>
  <c r="A8275" i="6"/>
  <c r="A8274" i="6"/>
  <c r="A8273" i="6"/>
  <c r="A8272" i="6"/>
  <c r="A8271" i="6"/>
  <c r="A8270" i="6"/>
  <c r="A8269" i="6"/>
  <c r="A8268" i="6"/>
  <c r="A8267" i="6"/>
  <c r="A8266" i="6"/>
  <c r="A8265" i="6"/>
  <c r="A8264" i="6"/>
  <c r="A8263" i="6"/>
  <c r="A8262" i="6"/>
  <c r="A8261" i="6"/>
  <c r="A8260" i="6"/>
  <c r="A8259" i="6"/>
  <c r="A8258" i="6"/>
  <c r="A8257" i="6"/>
  <c r="A8256" i="6"/>
  <c r="A8255" i="6"/>
  <c r="A8254" i="6"/>
  <c r="A8253" i="6"/>
  <c r="A8252" i="6"/>
  <c r="A8251" i="6"/>
  <c r="A8250" i="6"/>
  <c r="A8249" i="6"/>
  <c r="A8248" i="6"/>
  <c r="A8247" i="6"/>
  <c r="A8246" i="6"/>
  <c r="A8245" i="6"/>
  <c r="A8244" i="6"/>
  <c r="A8243" i="6"/>
  <c r="A8242" i="6"/>
  <c r="A8241" i="6"/>
  <c r="A8240" i="6"/>
  <c r="A8239" i="6"/>
  <c r="A8238" i="6"/>
  <c r="A8237" i="6"/>
  <c r="A8236" i="6"/>
  <c r="A8235" i="6"/>
  <c r="A8234" i="6"/>
  <c r="A8233" i="6"/>
  <c r="A8232" i="6"/>
  <c r="A8231" i="6"/>
  <c r="A8230" i="6"/>
  <c r="A8229" i="6"/>
  <c r="A8228" i="6"/>
  <c r="A8227" i="6"/>
  <c r="A8226" i="6"/>
  <c r="A8225" i="6"/>
  <c r="A8224" i="6"/>
  <c r="A8223" i="6"/>
  <c r="A8222" i="6"/>
  <c r="A8221" i="6"/>
  <c r="A8220" i="6"/>
  <c r="A8219" i="6"/>
  <c r="A8218" i="6"/>
  <c r="A8217" i="6"/>
  <c r="A8216" i="6"/>
  <c r="A8215" i="6"/>
  <c r="A8214" i="6"/>
  <c r="A8213" i="6"/>
  <c r="A8212" i="6"/>
  <c r="A8211" i="6"/>
  <c r="A8210" i="6"/>
  <c r="A8209" i="6"/>
  <c r="A8208" i="6"/>
  <c r="A8207" i="6"/>
  <c r="A8206" i="6"/>
  <c r="A8205" i="6"/>
  <c r="A8204" i="6"/>
  <c r="A8203" i="6"/>
  <c r="A8202" i="6"/>
  <c r="A8201" i="6"/>
  <c r="A8200" i="6"/>
  <c r="A8199" i="6"/>
  <c r="A8198" i="6"/>
  <c r="A8197" i="6"/>
  <c r="A8196" i="6"/>
  <c r="A8195" i="6"/>
  <c r="A8194" i="6"/>
  <c r="A8193" i="6"/>
  <c r="A8192" i="6"/>
  <c r="A8191" i="6"/>
  <c r="A8190" i="6"/>
  <c r="A8189" i="6"/>
  <c r="A8188" i="6"/>
  <c r="A8187" i="6"/>
  <c r="A8186" i="6"/>
  <c r="A8185" i="6"/>
  <c r="A8184" i="6"/>
  <c r="A8183" i="6"/>
  <c r="A8182" i="6"/>
  <c r="A8181" i="6"/>
  <c r="A8180" i="6"/>
  <c r="A8179" i="6"/>
  <c r="A8178" i="6"/>
  <c r="A8177" i="6"/>
  <c r="A8176" i="6"/>
  <c r="A8175" i="6"/>
  <c r="A8174" i="6"/>
  <c r="A8173" i="6"/>
  <c r="A8172" i="6"/>
  <c r="A8171" i="6"/>
  <c r="A8170" i="6"/>
  <c r="A8169" i="6"/>
  <c r="A8168" i="6"/>
  <c r="A8167" i="6"/>
  <c r="A8166" i="6"/>
  <c r="A8165" i="6"/>
  <c r="A8164" i="6"/>
  <c r="A8163" i="6"/>
  <c r="A8162" i="6"/>
  <c r="A8161" i="6"/>
  <c r="A8160" i="6"/>
  <c r="A8159" i="6"/>
  <c r="A8158" i="6"/>
  <c r="A8157" i="6"/>
  <c r="A8156" i="6"/>
  <c r="A8155" i="6"/>
  <c r="A8154" i="6"/>
  <c r="A8153" i="6"/>
  <c r="A8152" i="6"/>
  <c r="A8151" i="6"/>
  <c r="A8150" i="6"/>
  <c r="A8149" i="6"/>
  <c r="A8148" i="6"/>
  <c r="A8147" i="6"/>
  <c r="A8146" i="6"/>
  <c r="A8145" i="6"/>
  <c r="A8144" i="6"/>
  <c r="A8143" i="6"/>
  <c r="A8142" i="6"/>
  <c r="A8141" i="6"/>
  <c r="A8140" i="6"/>
  <c r="A8139" i="6"/>
  <c r="A8138" i="6"/>
  <c r="A8137" i="6"/>
  <c r="A8136" i="6"/>
  <c r="A8135" i="6"/>
  <c r="A8134" i="6"/>
  <c r="A8133" i="6"/>
  <c r="A8132" i="6"/>
  <c r="A8131" i="6"/>
  <c r="A8130" i="6"/>
  <c r="A8129" i="6"/>
  <c r="A8128" i="6"/>
  <c r="A8127" i="6"/>
  <c r="A8126" i="6"/>
  <c r="A8125" i="6"/>
  <c r="A8124" i="6"/>
  <c r="A8123" i="6"/>
  <c r="A8122" i="6"/>
  <c r="A8121" i="6"/>
  <c r="A8120" i="6"/>
  <c r="A8119" i="6"/>
  <c r="A8118" i="6"/>
  <c r="A8117" i="6"/>
  <c r="A8116" i="6"/>
  <c r="A8115" i="6"/>
  <c r="A8114" i="6"/>
  <c r="A8113" i="6"/>
  <c r="A8112" i="6"/>
  <c r="A8111" i="6"/>
  <c r="A8110" i="6"/>
  <c r="A8109" i="6"/>
  <c r="A8108" i="6"/>
  <c r="A8107" i="6"/>
  <c r="A8106" i="6"/>
  <c r="A8105" i="6"/>
  <c r="A8104" i="6"/>
  <c r="A8103" i="6"/>
  <c r="A8102" i="6"/>
  <c r="A8101" i="6"/>
  <c r="A8100" i="6"/>
  <c r="A8099" i="6"/>
  <c r="A8098" i="6"/>
  <c r="A8097" i="6"/>
  <c r="A8096" i="6"/>
  <c r="A8095" i="6"/>
  <c r="A8094" i="6"/>
  <c r="A8093" i="6"/>
  <c r="A8092" i="6"/>
  <c r="A8091" i="6"/>
  <c r="A8090" i="6"/>
  <c r="A8089" i="6"/>
  <c r="A8088" i="6"/>
  <c r="A8087" i="6"/>
  <c r="A8086" i="6"/>
  <c r="A8085" i="6"/>
  <c r="A8084" i="6"/>
  <c r="A8083" i="6"/>
  <c r="A8082" i="6"/>
  <c r="A8081" i="6"/>
  <c r="A8080" i="6"/>
  <c r="A8079" i="6"/>
  <c r="A8078" i="6"/>
  <c r="A8077" i="6"/>
  <c r="A8076" i="6"/>
  <c r="A8075" i="6"/>
  <c r="A8074" i="6"/>
  <c r="A8073" i="6"/>
  <c r="A8072" i="6"/>
  <c r="A8071" i="6"/>
  <c r="A8070" i="6"/>
  <c r="A8069" i="6"/>
  <c r="A8068" i="6"/>
  <c r="A8067" i="6"/>
  <c r="A8066" i="6"/>
  <c r="A8065" i="6"/>
  <c r="A8064" i="6"/>
  <c r="A8063" i="6"/>
  <c r="A8062" i="6"/>
  <c r="A8061" i="6"/>
  <c r="A8060" i="6"/>
  <c r="A8059" i="6"/>
  <c r="A8058" i="6"/>
  <c r="A8057" i="6"/>
  <c r="A8056" i="6"/>
  <c r="A8055" i="6"/>
  <c r="A8054" i="6"/>
  <c r="A8053" i="6"/>
  <c r="A8052" i="6"/>
  <c r="A8051" i="6"/>
  <c r="A8050" i="6"/>
  <c r="A8049" i="6"/>
  <c r="A8048" i="6"/>
  <c r="A8047" i="6"/>
  <c r="A8046" i="6"/>
  <c r="A8045" i="6"/>
  <c r="A8044" i="6"/>
  <c r="A8043" i="6"/>
  <c r="A8042" i="6"/>
  <c r="A8041" i="6"/>
  <c r="A8040" i="6"/>
  <c r="A8039" i="6"/>
  <c r="A8038" i="6"/>
  <c r="A8037" i="6"/>
  <c r="A8036" i="6"/>
  <c r="A8035" i="6"/>
  <c r="A8034" i="6"/>
  <c r="A8033" i="6"/>
  <c r="A8032" i="6"/>
  <c r="A8031" i="6"/>
  <c r="A8030" i="6"/>
  <c r="A8029" i="6"/>
  <c r="A8028" i="6"/>
  <c r="A8027" i="6"/>
  <c r="A8026" i="6"/>
  <c r="A8025" i="6"/>
  <c r="A8024" i="6"/>
  <c r="A8023" i="6"/>
  <c r="A8022" i="6"/>
  <c r="A8021" i="6"/>
  <c r="A8020" i="6"/>
  <c r="A8019" i="6"/>
  <c r="A8018" i="6"/>
  <c r="A8017" i="6"/>
  <c r="A8016" i="6"/>
  <c r="A8015" i="6"/>
  <c r="A8014" i="6"/>
  <c r="A8013" i="6"/>
  <c r="A8012" i="6"/>
  <c r="A8011" i="6"/>
  <c r="A8010" i="6"/>
  <c r="A8009" i="6"/>
  <c r="A8008" i="6"/>
  <c r="A8007" i="6"/>
  <c r="A8006" i="6"/>
  <c r="A8005" i="6"/>
  <c r="A8004" i="6"/>
  <c r="A8003" i="6"/>
  <c r="A8002" i="6"/>
  <c r="A8001" i="6"/>
  <c r="A8000" i="6"/>
  <c r="A7999" i="6"/>
  <c r="A7998" i="6"/>
  <c r="A7997" i="6"/>
  <c r="A7996" i="6"/>
  <c r="A7995" i="6"/>
  <c r="A7994" i="6"/>
  <c r="A7993" i="6"/>
  <c r="A7992" i="6"/>
  <c r="A7991" i="6"/>
  <c r="A7990" i="6"/>
  <c r="A7989" i="6"/>
  <c r="A7988" i="6"/>
  <c r="A7987" i="6"/>
  <c r="A7986" i="6"/>
  <c r="A7985" i="6"/>
  <c r="A7984" i="6"/>
  <c r="A7983" i="6"/>
  <c r="A7982" i="6"/>
  <c r="A7981" i="6"/>
  <c r="A7980" i="6"/>
  <c r="A7979" i="6"/>
  <c r="A7978" i="6"/>
  <c r="A7977" i="6"/>
  <c r="A7976" i="6"/>
  <c r="A7975" i="6"/>
  <c r="A7974" i="6"/>
  <c r="A7973" i="6"/>
  <c r="A7972" i="6"/>
  <c r="A7971" i="6"/>
  <c r="A7970" i="6"/>
  <c r="A7969" i="6"/>
  <c r="A7968" i="6"/>
  <c r="A7967" i="6"/>
  <c r="A7966" i="6"/>
  <c r="A7965" i="6"/>
  <c r="A7964" i="6"/>
  <c r="A7963" i="6"/>
  <c r="A7962" i="6"/>
  <c r="A7961" i="6"/>
  <c r="A7960" i="6"/>
  <c r="A7959" i="6"/>
  <c r="A7958" i="6"/>
  <c r="A7957" i="6"/>
  <c r="A7956" i="6"/>
  <c r="A7955" i="6"/>
  <c r="A7954" i="6"/>
  <c r="A7953" i="6"/>
  <c r="A7952" i="6"/>
  <c r="A7951" i="6"/>
  <c r="A7950" i="6"/>
  <c r="A7949" i="6"/>
  <c r="A7948" i="6"/>
  <c r="A7947" i="6"/>
  <c r="A7946" i="6"/>
  <c r="A7945" i="6"/>
  <c r="A7944" i="6"/>
  <c r="A7943" i="6"/>
  <c r="A7942" i="6"/>
  <c r="A7941" i="6"/>
  <c r="A7940" i="6"/>
  <c r="A7939" i="6"/>
  <c r="A7938" i="6"/>
  <c r="A7937" i="6"/>
  <c r="A7936" i="6"/>
  <c r="A7935" i="6"/>
  <c r="A7934" i="6"/>
  <c r="A7933" i="6"/>
  <c r="A7932" i="6"/>
  <c r="A7931" i="6"/>
  <c r="A7930" i="6"/>
  <c r="A7929" i="6"/>
  <c r="A7928" i="6"/>
  <c r="A7927" i="6"/>
  <c r="A7926" i="6"/>
  <c r="A7925" i="6"/>
  <c r="A7924" i="6"/>
  <c r="A7923" i="6"/>
  <c r="A7922" i="6"/>
  <c r="A7921" i="6"/>
  <c r="A7920" i="6"/>
  <c r="A7919" i="6"/>
  <c r="A7918" i="6"/>
  <c r="A7917" i="6"/>
  <c r="A7916" i="6"/>
  <c r="A7915" i="6"/>
  <c r="A7914" i="6"/>
  <c r="A7913" i="6"/>
  <c r="A7912" i="6"/>
  <c r="A7911" i="6"/>
  <c r="A7910" i="6"/>
  <c r="A7909" i="6"/>
  <c r="A7908" i="6"/>
  <c r="A7907" i="6"/>
  <c r="A7906" i="6"/>
  <c r="A7905" i="6"/>
  <c r="A7904" i="6"/>
  <c r="A7903" i="6"/>
  <c r="A7902" i="6"/>
  <c r="A7901" i="6"/>
  <c r="A7900" i="6"/>
  <c r="A7899" i="6"/>
  <c r="A7898" i="6"/>
  <c r="A7897" i="6"/>
  <c r="A7896" i="6"/>
  <c r="A7895" i="6"/>
  <c r="A7894" i="6"/>
  <c r="A7893" i="6"/>
  <c r="A7892" i="6"/>
  <c r="A7891" i="6"/>
  <c r="A7890" i="6"/>
  <c r="A7889" i="6"/>
  <c r="A7888" i="6"/>
  <c r="A7887" i="6"/>
  <c r="A7886" i="6"/>
  <c r="A7885" i="6"/>
  <c r="A7884" i="6"/>
  <c r="A7883" i="6"/>
  <c r="A7882" i="6"/>
  <c r="A7881" i="6"/>
  <c r="A7880" i="6"/>
  <c r="A7879" i="6"/>
  <c r="A7878" i="6"/>
  <c r="A7877" i="6"/>
  <c r="A7876" i="6"/>
  <c r="A7875" i="6"/>
  <c r="A7874" i="6"/>
  <c r="A7873" i="6"/>
  <c r="A7872" i="6"/>
  <c r="A7871" i="6"/>
  <c r="A7870" i="6"/>
  <c r="A7869" i="6"/>
  <c r="A7868" i="6"/>
  <c r="A7867" i="6"/>
  <c r="A7866" i="6"/>
  <c r="A7865" i="6"/>
  <c r="A7864" i="6"/>
  <c r="A7863" i="6"/>
  <c r="A7862" i="6"/>
  <c r="A7861" i="6"/>
  <c r="A7860" i="6"/>
  <c r="A7859" i="6"/>
  <c r="A7858" i="6"/>
  <c r="A7857" i="6"/>
  <c r="A7856" i="6"/>
  <c r="A7855" i="6"/>
  <c r="A7854" i="6"/>
  <c r="A7853" i="6"/>
  <c r="A7852" i="6"/>
  <c r="A7851" i="6"/>
  <c r="A7850" i="6"/>
  <c r="A7849" i="6"/>
  <c r="A7848" i="6"/>
  <c r="A7847" i="6"/>
  <c r="A7846" i="6"/>
  <c r="A7845" i="6"/>
  <c r="A7844" i="6"/>
  <c r="A7843" i="6"/>
  <c r="A7842" i="6"/>
  <c r="A7841" i="6"/>
  <c r="A7840" i="6"/>
  <c r="A7839" i="6"/>
  <c r="A7838" i="6"/>
  <c r="A7837" i="6"/>
  <c r="A7836" i="6"/>
  <c r="A7835" i="6"/>
  <c r="A7834" i="6"/>
  <c r="A7833" i="6"/>
  <c r="A7832" i="6"/>
  <c r="A7831" i="6"/>
  <c r="A7830" i="6"/>
  <c r="A7829" i="6"/>
  <c r="A7828" i="6"/>
  <c r="A7827" i="6"/>
  <c r="A7826" i="6"/>
  <c r="A7825" i="6"/>
  <c r="A7824" i="6"/>
  <c r="A7823" i="6"/>
  <c r="A7822" i="6"/>
  <c r="A7821" i="6"/>
  <c r="A7820" i="6"/>
  <c r="A7819" i="6"/>
  <c r="A7818" i="6"/>
  <c r="A7817" i="6"/>
  <c r="A7816" i="6"/>
  <c r="A7815" i="6"/>
  <c r="A7814" i="6"/>
  <c r="A7813" i="6"/>
  <c r="A7812" i="6"/>
  <c r="A7811" i="6"/>
  <c r="A7810" i="6"/>
  <c r="A7809" i="6"/>
  <c r="A7808" i="6"/>
  <c r="A7807" i="6"/>
  <c r="A7806" i="6"/>
  <c r="A7805" i="6"/>
  <c r="A7804" i="6"/>
  <c r="A7803" i="6"/>
  <c r="A7802" i="6"/>
  <c r="A7801" i="6"/>
  <c r="A7800" i="6"/>
  <c r="A7799" i="6"/>
  <c r="A7798" i="6"/>
  <c r="A7797" i="6"/>
  <c r="A7796" i="6"/>
  <c r="A7795" i="6"/>
  <c r="A7794" i="6"/>
  <c r="A7793" i="6"/>
  <c r="A7792" i="6"/>
  <c r="A7791" i="6"/>
  <c r="A7790" i="6"/>
  <c r="A7789" i="6"/>
  <c r="A7788" i="6"/>
  <c r="A7787" i="6"/>
  <c r="A7786" i="6"/>
  <c r="A7785" i="6"/>
  <c r="A7784" i="6"/>
  <c r="A7783" i="6"/>
  <c r="A7782" i="6"/>
  <c r="A7781" i="6"/>
  <c r="A7780" i="6"/>
  <c r="A7779" i="6"/>
  <c r="A7778" i="6"/>
  <c r="A7777" i="6"/>
  <c r="A7776" i="6"/>
  <c r="A7775" i="6"/>
  <c r="A7774" i="6"/>
  <c r="A7773" i="6"/>
  <c r="A7772" i="6"/>
  <c r="A7771" i="6"/>
  <c r="A7770" i="6"/>
  <c r="A7769" i="6"/>
  <c r="A7768" i="6"/>
  <c r="A7767" i="6"/>
  <c r="A7766" i="6"/>
  <c r="A7765" i="6"/>
  <c r="A7764" i="6"/>
  <c r="A7763" i="6"/>
  <c r="A7762" i="6"/>
  <c r="A7761" i="6"/>
  <c r="A7760" i="6"/>
  <c r="A7759" i="6"/>
  <c r="A7758" i="6"/>
  <c r="A7757" i="6"/>
  <c r="A7756" i="6"/>
  <c r="A7755" i="6"/>
  <c r="A7754" i="6"/>
  <c r="A7753" i="6"/>
  <c r="A7752" i="6"/>
  <c r="A7751" i="6"/>
  <c r="A7750" i="6"/>
  <c r="A7749" i="6"/>
  <c r="A7748" i="6"/>
  <c r="A7747" i="6"/>
  <c r="A7746" i="6"/>
  <c r="A7745" i="6"/>
  <c r="A7744" i="6"/>
  <c r="A7743" i="6"/>
  <c r="A7742" i="6"/>
  <c r="A7741" i="6"/>
  <c r="A7740" i="6"/>
  <c r="A7739" i="6"/>
  <c r="A7738" i="6"/>
  <c r="A7737" i="6"/>
  <c r="A7736" i="6"/>
  <c r="A7735" i="6"/>
  <c r="A7734" i="6"/>
  <c r="A7733" i="6"/>
  <c r="A7732" i="6"/>
  <c r="A7731" i="6"/>
  <c r="A7730" i="6"/>
  <c r="A7729" i="6"/>
  <c r="A7728" i="6"/>
  <c r="A7727" i="6"/>
  <c r="A7726" i="6"/>
  <c r="A7725" i="6"/>
  <c r="A7724" i="6"/>
  <c r="A7723" i="6"/>
  <c r="A7722" i="6"/>
  <c r="A7721" i="6"/>
  <c r="A7720" i="6"/>
  <c r="A7719" i="6"/>
  <c r="A7718" i="6"/>
  <c r="A7717" i="6"/>
  <c r="A7716" i="6"/>
  <c r="A7715" i="6"/>
  <c r="A7714" i="6"/>
  <c r="A7713" i="6"/>
  <c r="A7712" i="6"/>
  <c r="A7711" i="6"/>
  <c r="A7710" i="6"/>
  <c r="A7709" i="6"/>
  <c r="A7708" i="6"/>
  <c r="A7707" i="6"/>
  <c r="A7706" i="6"/>
  <c r="A7705" i="6"/>
  <c r="A7704" i="6"/>
  <c r="A7703" i="6"/>
  <c r="A7702" i="6"/>
  <c r="A7701" i="6"/>
  <c r="A7700" i="6"/>
  <c r="A7699" i="6"/>
  <c r="A7698" i="6"/>
  <c r="A7697" i="6"/>
  <c r="A7696" i="6"/>
  <c r="A7695" i="6"/>
  <c r="A7694" i="6"/>
  <c r="A7693" i="6"/>
  <c r="A7692" i="6"/>
  <c r="A7691" i="6"/>
  <c r="A7690" i="6"/>
  <c r="A7689" i="6"/>
  <c r="A7688" i="6"/>
  <c r="A7687" i="6"/>
  <c r="A7686" i="6"/>
  <c r="A7685" i="6"/>
  <c r="A7684" i="6"/>
  <c r="A7683" i="6"/>
  <c r="A7682" i="6"/>
  <c r="A7681" i="6"/>
  <c r="A7680" i="6"/>
  <c r="A7679" i="6"/>
  <c r="A7678" i="6"/>
  <c r="A7677" i="6"/>
  <c r="A7676" i="6"/>
  <c r="A7675" i="6"/>
  <c r="A7674" i="6"/>
  <c r="A7673" i="6"/>
  <c r="A7672" i="6"/>
  <c r="A7671" i="6"/>
  <c r="A7670" i="6"/>
  <c r="A7669" i="6"/>
  <c r="A7668" i="6"/>
  <c r="A7667" i="6"/>
  <c r="A7666" i="6"/>
  <c r="A7665" i="6"/>
  <c r="A7664" i="6"/>
  <c r="A7663" i="6"/>
  <c r="A7662" i="6"/>
  <c r="A7661" i="6"/>
  <c r="A7660" i="6"/>
  <c r="A7659" i="6"/>
  <c r="A7658" i="6"/>
  <c r="A7657" i="6"/>
  <c r="A7656" i="6"/>
  <c r="A7655" i="6"/>
  <c r="A7654" i="6"/>
  <c r="A7653" i="6"/>
  <c r="A7652" i="6"/>
  <c r="A7651" i="6"/>
  <c r="A7650" i="6"/>
  <c r="A7649" i="6"/>
  <c r="A7648" i="6"/>
  <c r="A7647" i="6"/>
  <c r="A7646" i="6"/>
  <c r="A7645" i="6"/>
  <c r="A7644" i="6"/>
  <c r="A7643" i="6"/>
  <c r="A7642" i="6"/>
  <c r="A7641" i="6"/>
  <c r="A7640" i="6"/>
  <c r="A7639" i="6"/>
  <c r="A7638" i="6"/>
  <c r="A7637" i="6"/>
  <c r="A7636" i="6"/>
  <c r="A7635" i="6"/>
  <c r="A7634" i="6"/>
  <c r="A7633" i="6"/>
  <c r="A7632" i="6"/>
  <c r="A7631" i="6"/>
  <c r="A7630" i="6"/>
  <c r="A7629" i="6"/>
  <c r="A7628" i="6"/>
  <c r="A7627" i="6"/>
  <c r="A7626" i="6"/>
  <c r="A7625" i="6"/>
  <c r="A7624" i="6"/>
  <c r="A7623" i="6"/>
  <c r="A7622" i="6"/>
  <c r="A7621" i="6"/>
  <c r="A7620" i="6"/>
  <c r="A7619" i="6"/>
  <c r="A7618" i="6"/>
  <c r="A7617" i="6"/>
  <c r="A7616" i="6"/>
  <c r="A7615" i="6"/>
  <c r="A7614" i="6"/>
  <c r="A7613" i="6"/>
  <c r="A7612" i="6"/>
  <c r="A7611" i="6"/>
  <c r="A7610" i="6"/>
  <c r="A7609" i="6"/>
  <c r="A7608" i="6"/>
  <c r="A7607" i="6"/>
  <c r="A7606" i="6"/>
  <c r="A7605" i="6"/>
  <c r="A7604" i="6"/>
  <c r="A7603" i="6"/>
  <c r="A7602" i="6"/>
  <c r="A7601" i="6"/>
  <c r="A7600" i="6"/>
  <c r="A7599" i="6"/>
  <c r="A7598" i="6"/>
  <c r="A7597" i="6"/>
  <c r="A7596" i="6"/>
  <c r="A7595" i="6"/>
  <c r="A7594" i="6"/>
  <c r="A7593" i="6"/>
  <c r="A7592" i="6"/>
  <c r="A7591" i="6"/>
  <c r="A7590" i="6"/>
  <c r="A7589" i="6"/>
  <c r="A7588" i="6"/>
  <c r="A7587" i="6"/>
  <c r="A7586" i="6"/>
  <c r="A7585" i="6"/>
  <c r="A7584" i="6"/>
  <c r="A7583" i="6"/>
  <c r="A7582" i="6"/>
  <c r="A7581" i="6"/>
  <c r="A7580" i="6"/>
  <c r="A7579" i="6"/>
  <c r="A7578" i="6"/>
  <c r="A7577" i="6"/>
  <c r="A7576" i="6"/>
  <c r="A7575" i="6"/>
  <c r="A7574" i="6"/>
  <c r="A7573" i="6"/>
  <c r="A7572" i="6"/>
  <c r="A7571" i="6"/>
  <c r="A7570" i="6"/>
  <c r="A7569" i="6"/>
  <c r="A7568" i="6"/>
  <c r="A7567" i="6"/>
  <c r="A7566" i="6"/>
  <c r="A7565" i="6"/>
  <c r="A7564" i="6"/>
  <c r="A7563" i="6"/>
  <c r="A7562" i="6"/>
  <c r="A7561" i="6"/>
  <c r="A7560" i="6"/>
  <c r="A7559" i="6"/>
  <c r="A7558" i="6"/>
  <c r="A7557" i="6"/>
  <c r="A7556" i="6"/>
  <c r="A7555" i="6"/>
  <c r="A7554" i="6"/>
  <c r="A7553" i="6"/>
  <c r="A7552" i="6"/>
  <c r="A7551" i="6"/>
  <c r="A7550" i="6"/>
  <c r="A7549" i="6"/>
  <c r="A7548" i="6"/>
  <c r="A7547" i="6"/>
  <c r="A7546" i="6"/>
  <c r="A7545" i="6"/>
  <c r="A7544" i="6"/>
  <c r="A7543" i="6"/>
  <c r="A7542" i="6"/>
  <c r="A7541" i="6"/>
  <c r="A7540" i="6"/>
  <c r="A7539" i="6"/>
  <c r="A7538" i="6"/>
  <c r="A7537" i="6"/>
  <c r="A7536" i="6"/>
  <c r="A7535" i="6"/>
  <c r="A7534" i="6"/>
  <c r="A7533" i="6"/>
  <c r="A7532" i="6"/>
  <c r="A7531" i="6"/>
  <c r="A7530" i="6"/>
  <c r="A7529" i="6"/>
  <c r="A7528" i="6"/>
  <c r="A7527" i="6"/>
  <c r="A7526" i="6"/>
  <c r="A7525" i="6"/>
  <c r="A7524" i="6"/>
  <c r="A7523" i="6"/>
  <c r="A7522" i="6"/>
  <c r="A7521" i="6"/>
  <c r="A7520" i="6"/>
  <c r="A7519" i="6"/>
  <c r="A7518" i="6"/>
  <c r="A7517" i="6"/>
  <c r="A7516" i="6"/>
  <c r="A7515" i="6"/>
  <c r="A7514" i="6"/>
  <c r="A7513" i="6"/>
  <c r="A7512" i="6"/>
  <c r="A7511" i="6"/>
  <c r="A7510" i="6"/>
  <c r="A7509" i="6"/>
  <c r="A7508" i="6"/>
  <c r="A7507" i="6"/>
  <c r="A7506" i="6"/>
  <c r="A7505" i="6"/>
  <c r="A7504" i="6"/>
  <c r="A7503" i="6"/>
  <c r="A7502" i="6"/>
  <c r="A7501" i="6"/>
  <c r="A7500" i="6"/>
  <c r="A7499" i="6"/>
  <c r="A7498" i="6"/>
  <c r="A7497" i="6"/>
  <c r="A7496" i="6"/>
  <c r="A7495" i="6"/>
  <c r="A7494" i="6"/>
  <c r="A7493" i="6"/>
  <c r="A7492" i="6"/>
  <c r="A7491" i="6"/>
  <c r="A7490" i="6"/>
  <c r="A7489" i="6"/>
  <c r="A7488" i="6"/>
  <c r="A7487" i="6"/>
  <c r="A7486" i="6"/>
  <c r="A7485" i="6"/>
  <c r="A7484" i="6"/>
  <c r="A7483" i="6"/>
  <c r="A7482" i="6"/>
  <c r="A7481" i="6"/>
  <c r="A7480" i="6"/>
  <c r="A7479" i="6"/>
  <c r="A7478" i="6"/>
  <c r="A7477" i="6"/>
  <c r="A7476" i="6"/>
  <c r="A7475" i="6"/>
  <c r="A7474" i="6"/>
  <c r="A7473" i="6"/>
  <c r="A7472" i="6"/>
  <c r="A7471" i="6"/>
  <c r="A7470" i="6"/>
  <c r="A7469" i="6"/>
  <c r="A7468" i="6"/>
  <c r="A7467" i="6"/>
  <c r="A7466" i="6"/>
  <c r="A7465" i="6"/>
  <c r="A7464" i="6"/>
  <c r="A7463" i="6"/>
  <c r="A7462" i="6"/>
  <c r="A7461" i="6"/>
  <c r="A7460" i="6"/>
  <c r="A7459" i="6"/>
  <c r="A7458" i="6"/>
  <c r="A7457" i="6"/>
  <c r="A7456" i="6"/>
  <c r="A7455" i="6"/>
  <c r="A7454" i="6"/>
  <c r="A7453" i="6"/>
  <c r="A7452" i="6"/>
  <c r="A7451" i="6"/>
  <c r="A7450" i="6"/>
  <c r="A7449" i="6"/>
  <c r="A7448" i="6"/>
  <c r="A7447" i="6"/>
  <c r="A7446" i="6"/>
  <c r="A7445" i="6"/>
  <c r="A7444" i="6"/>
  <c r="A7443" i="6"/>
  <c r="A7442" i="6"/>
  <c r="A7441" i="6"/>
  <c r="A7440" i="6"/>
  <c r="A7439" i="6"/>
  <c r="A7438" i="6"/>
  <c r="A7437" i="6"/>
  <c r="A7436" i="6"/>
  <c r="A7435" i="6"/>
  <c r="A7434" i="6"/>
  <c r="A7433" i="6"/>
  <c r="A7432" i="6"/>
  <c r="A7431" i="6"/>
  <c r="A7430" i="6"/>
  <c r="A7429" i="6"/>
  <c r="A7428" i="6"/>
  <c r="A7427" i="6"/>
  <c r="A7426" i="6"/>
  <c r="A7425" i="6"/>
  <c r="A7424" i="6"/>
  <c r="A7423" i="6"/>
  <c r="A7422" i="6"/>
  <c r="A7421" i="6"/>
  <c r="A7420" i="6"/>
  <c r="A7419" i="6"/>
  <c r="A7418" i="6"/>
  <c r="A7417" i="6"/>
  <c r="A7416" i="6"/>
  <c r="A7415" i="6"/>
  <c r="A7414" i="6"/>
  <c r="A7413" i="6"/>
  <c r="A7412" i="6"/>
  <c r="A7411" i="6"/>
  <c r="A7410" i="6"/>
  <c r="A7409" i="6"/>
  <c r="A7408" i="6"/>
  <c r="A7407" i="6"/>
  <c r="A7406" i="6"/>
  <c r="A7405" i="6"/>
  <c r="A7404" i="6"/>
  <c r="A7403" i="6"/>
  <c r="A7402" i="6"/>
  <c r="A7401" i="6"/>
  <c r="A7400" i="6"/>
  <c r="A7399" i="6"/>
  <c r="A7398" i="6"/>
  <c r="A7397" i="6"/>
  <c r="A7396" i="6"/>
  <c r="A7395" i="6"/>
  <c r="A7394" i="6"/>
  <c r="A7393" i="6"/>
  <c r="A7392" i="6"/>
  <c r="A7391" i="6"/>
  <c r="A7390" i="6"/>
  <c r="A7389" i="6"/>
  <c r="A7388" i="6"/>
  <c r="A7387" i="6"/>
  <c r="A7386" i="6"/>
  <c r="A7385" i="6"/>
  <c r="A7384" i="6"/>
  <c r="A7383" i="6"/>
  <c r="A7382" i="6"/>
  <c r="A7381" i="6"/>
  <c r="A7380" i="6"/>
  <c r="A7379" i="6"/>
  <c r="A7378" i="6"/>
  <c r="A7377" i="6"/>
  <c r="A7376" i="6"/>
  <c r="A7375" i="6"/>
  <c r="A7374" i="6"/>
  <c r="A7373" i="6"/>
  <c r="A7372" i="6"/>
  <c r="A7371" i="6"/>
  <c r="A7370" i="6"/>
  <c r="A7369" i="6"/>
  <c r="A7368" i="6"/>
  <c r="A7367" i="6"/>
  <c r="A7366" i="6"/>
  <c r="A7365" i="6"/>
  <c r="A7364" i="6"/>
  <c r="A7363" i="6"/>
  <c r="A7362" i="6"/>
  <c r="A7361" i="6"/>
  <c r="A7360" i="6"/>
  <c r="A7359" i="6"/>
  <c r="A7358" i="6"/>
  <c r="A7357" i="6"/>
  <c r="A7356" i="6"/>
  <c r="A7355" i="6"/>
  <c r="A7354" i="6"/>
  <c r="A7353" i="6"/>
  <c r="A7352" i="6"/>
  <c r="A7351" i="6"/>
  <c r="A7350" i="6"/>
  <c r="A7349" i="6"/>
  <c r="A7348" i="6"/>
  <c r="A7347" i="6"/>
  <c r="A7346" i="6"/>
  <c r="A7345" i="6"/>
  <c r="A7344" i="6"/>
  <c r="A7343" i="6"/>
  <c r="A7342" i="6"/>
  <c r="A7341" i="6"/>
  <c r="A7340" i="6"/>
  <c r="A7339" i="6"/>
  <c r="A7338" i="6"/>
  <c r="A7337" i="6"/>
  <c r="A7336" i="6"/>
  <c r="A7335" i="6"/>
  <c r="A7334" i="6"/>
  <c r="A7333" i="6"/>
  <c r="A7332" i="6"/>
  <c r="A7331" i="6"/>
  <c r="A7330" i="6"/>
  <c r="A7329" i="6"/>
  <c r="A7328" i="6"/>
  <c r="A7327" i="6"/>
  <c r="A7326" i="6"/>
  <c r="A7325" i="6"/>
  <c r="A7324" i="6"/>
  <c r="A7323" i="6"/>
  <c r="A7322" i="6"/>
  <c r="A7321" i="6"/>
  <c r="A7320" i="6"/>
  <c r="A7319" i="6"/>
  <c r="A7318" i="6"/>
  <c r="A7317" i="6"/>
  <c r="A7316" i="6"/>
  <c r="A7315" i="6"/>
  <c r="A7314" i="6"/>
  <c r="A7313" i="6"/>
  <c r="A7312" i="6"/>
  <c r="A7311" i="6"/>
  <c r="A7310" i="6"/>
  <c r="A7309" i="6"/>
  <c r="A7308" i="6"/>
  <c r="A7307" i="6"/>
  <c r="A7306" i="6"/>
  <c r="A7305" i="6"/>
  <c r="A7304" i="6"/>
  <c r="A7303" i="6"/>
  <c r="A7302" i="6"/>
  <c r="A7301" i="6"/>
  <c r="A7300" i="6"/>
  <c r="A7299" i="6"/>
  <c r="A7298" i="6"/>
  <c r="A7297" i="6"/>
  <c r="A7296" i="6"/>
  <c r="A7295" i="6"/>
  <c r="A7294" i="6"/>
  <c r="A7293" i="6"/>
  <c r="A7292" i="6"/>
  <c r="A7291" i="6"/>
  <c r="A7290" i="6"/>
  <c r="A7289" i="6"/>
  <c r="A7288" i="6"/>
  <c r="A7287" i="6"/>
  <c r="A7286" i="6"/>
  <c r="A7285" i="6"/>
  <c r="A7284" i="6"/>
  <c r="A7283" i="6"/>
  <c r="A7282" i="6"/>
  <c r="A7281" i="6"/>
  <c r="A7280" i="6"/>
  <c r="A7279" i="6"/>
  <c r="A7278" i="6"/>
  <c r="A7277" i="6"/>
  <c r="A7276" i="6"/>
  <c r="A7275" i="6"/>
  <c r="A7274" i="6"/>
  <c r="A7273" i="6"/>
  <c r="A7272" i="6"/>
  <c r="A7271" i="6"/>
  <c r="A7270" i="6"/>
  <c r="A7269" i="6"/>
  <c r="A7268" i="6"/>
  <c r="A7267" i="6"/>
  <c r="A7266" i="6"/>
  <c r="A7265" i="6"/>
  <c r="A7264" i="6"/>
  <c r="A7263" i="6"/>
  <c r="A7262" i="6"/>
  <c r="A7261" i="6"/>
  <c r="A7260" i="6"/>
  <c r="A7259" i="6"/>
  <c r="A7258" i="6"/>
  <c r="A7257" i="6"/>
  <c r="A7256" i="6"/>
  <c r="A7255" i="6"/>
  <c r="A7254" i="6"/>
  <c r="A7253" i="6"/>
  <c r="A7252" i="6"/>
  <c r="A7251" i="6"/>
  <c r="A7250" i="6"/>
  <c r="A7249" i="6"/>
  <c r="A7248" i="6"/>
  <c r="A7247" i="6"/>
  <c r="A7246" i="6"/>
  <c r="A7245" i="6"/>
  <c r="A7244" i="6"/>
  <c r="A7243" i="6"/>
  <c r="A7242" i="6"/>
  <c r="A7241" i="6"/>
  <c r="A7240" i="6"/>
  <c r="A7239" i="6"/>
  <c r="A7238" i="6"/>
  <c r="A7237" i="6"/>
  <c r="A7236" i="6"/>
  <c r="A7235" i="6"/>
  <c r="A7234" i="6"/>
  <c r="A7233" i="6"/>
  <c r="A7232" i="6"/>
  <c r="A7231" i="6"/>
  <c r="A7230" i="6"/>
  <c r="A7229" i="6"/>
  <c r="A7228" i="6"/>
  <c r="A7227" i="6"/>
  <c r="A7226" i="6"/>
  <c r="A7225" i="6"/>
  <c r="A7224" i="6"/>
  <c r="A7223" i="6"/>
  <c r="A7222" i="6"/>
  <c r="A7221" i="6"/>
  <c r="A7220" i="6"/>
  <c r="A7219" i="6"/>
  <c r="A7218" i="6"/>
  <c r="A7217" i="6"/>
  <c r="A7216" i="6"/>
  <c r="A7215" i="6"/>
  <c r="A7214" i="6"/>
  <c r="A7213" i="6"/>
  <c r="A7212" i="6"/>
  <c r="A7211" i="6"/>
  <c r="A7210" i="6"/>
  <c r="A7209" i="6"/>
  <c r="A7208" i="6"/>
  <c r="A7207" i="6"/>
  <c r="A7206" i="6"/>
  <c r="A7205" i="6"/>
  <c r="A7204" i="6"/>
  <c r="A7203" i="6"/>
  <c r="A7202" i="6"/>
  <c r="A7201" i="6"/>
  <c r="A7200" i="6"/>
  <c r="A7199" i="6"/>
  <c r="A7198" i="6"/>
  <c r="A7197" i="6"/>
  <c r="A7196" i="6"/>
  <c r="A7195" i="6"/>
  <c r="A7194" i="6"/>
  <c r="A7193" i="6"/>
  <c r="A7192" i="6"/>
  <c r="A7191" i="6"/>
  <c r="A7190" i="6"/>
  <c r="A7189" i="6"/>
  <c r="A7188" i="6"/>
  <c r="A7187" i="6"/>
  <c r="A7186" i="6"/>
  <c r="A7185" i="6"/>
  <c r="A7184" i="6"/>
  <c r="A7183" i="6"/>
  <c r="A7182" i="6"/>
  <c r="A7181" i="6"/>
  <c r="A7180" i="6"/>
  <c r="A7179" i="6"/>
  <c r="A7178" i="6"/>
  <c r="A7177" i="6"/>
  <c r="A7176" i="6"/>
  <c r="A7175" i="6"/>
  <c r="A7174" i="6"/>
  <c r="A7173" i="6"/>
  <c r="A7172" i="6"/>
  <c r="A7171" i="6"/>
  <c r="A7170" i="6"/>
  <c r="A7169" i="6"/>
  <c r="A7168" i="6"/>
  <c r="A7167" i="6"/>
  <c r="A7166" i="6"/>
  <c r="A7165" i="6"/>
  <c r="A7164" i="6"/>
  <c r="A7163" i="6"/>
  <c r="A7162" i="6"/>
  <c r="A7161" i="6"/>
  <c r="A7160" i="6"/>
  <c r="A7159" i="6"/>
  <c r="A7158" i="6"/>
  <c r="A7157" i="6"/>
  <c r="A7156" i="6"/>
  <c r="A7155" i="6"/>
  <c r="A7154" i="6"/>
  <c r="A7153" i="6"/>
  <c r="A7152" i="6"/>
  <c r="A7151" i="6"/>
  <c r="A7150" i="6"/>
  <c r="A7149" i="6"/>
  <c r="A7148" i="6"/>
  <c r="A7147" i="6"/>
  <c r="A7146" i="6"/>
  <c r="A7145" i="6"/>
  <c r="A7144" i="6"/>
  <c r="A7143" i="6"/>
  <c r="A7142" i="6"/>
  <c r="A7141" i="6"/>
  <c r="A7140" i="6"/>
  <c r="A7139" i="6"/>
  <c r="A7138" i="6"/>
  <c r="A7137" i="6"/>
  <c r="A7136" i="6"/>
  <c r="A7135" i="6"/>
  <c r="A7134" i="6"/>
  <c r="A7133" i="6"/>
  <c r="A7132" i="6"/>
  <c r="A7131" i="6"/>
  <c r="A7130" i="6"/>
  <c r="A7129" i="6"/>
  <c r="A7128" i="6"/>
  <c r="A7127" i="6"/>
  <c r="A7126" i="6"/>
  <c r="A7125" i="6"/>
  <c r="A7124" i="6"/>
  <c r="A7123" i="6"/>
  <c r="A7122" i="6"/>
  <c r="A7121" i="6"/>
  <c r="A7120" i="6"/>
  <c r="A7119" i="6"/>
  <c r="A7118" i="6"/>
  <c r="A7117" i="6"/>
  <c r="A7116" i="6"/>
  <c r="A7115" i="6"/>
  <c r="A7114" i="6"/>
  <c r="A7113" i="6"/>
  <c r="A7112" i="6"/>
  <c r="A7111" i="6"/>
  <c r="A7110" i="6"/>
  <c r="A7109" i="6"/>
  <c r="A7108" i="6"/>
  <c r="A7107" i="6"/>
  <c r="A7106" i="6"/>
  <c r="A7105" i="6"/>
  <c r="A7104" i="6"/>
  <c r="A7103" i="6"/>
  <c r="A7102" i="6"/>
  <c r="A7101" i="6"/>
  <c r="A7100" i="6"/>
  <c r="A7099" i="6"/>
  <c r="A7098" i="6"/>
  <c r="A7097" i="6"/>
  <c r="A7096" i="6"/>
  <c r="A7095" i="6"/>
  <c r="A7094" i="6"/>
  <c r="A7093" i="6"/>
  <c r="A7092" i="6"/>
  <c r="A7091" i="6"/>
  <c r="A7090" i="6"/>
  <c r="A7089" i="6"/>
  <c r="A7088" i="6"/>
  <c r="A7087" i="6"/>
  <c r="A7086" i="6"/>
  <c r="A7085" i="6"/>
  <c r="A7084" i="6"/>
  <c r="A7083" i="6"/>
  <c r="A7082" i="6"/>
  <c r="A7081" i="6"/>
  <c r="A7080" i="6"/>
  <c r="A7079" i="6"/>
  <c r="A7078" i="6"/>
  <c r="A7077" i="6"/>
  <c r="A7076" i="6"/>
  <c r="A7075" i="6"/>
  <c r="A7074" i="6"/>
  <c r="A7073" i="6"/>
  <c r="A7072" i="6"/>
  <c r="A7071" i="6"/>
  <c r="A7070" i="6"/>
  <c r="A7069" i="6"/>
  <c r="A7068" i="6"/>
  <c r="A7067" i="6"/>
  <c r="A7066" i="6"/>
  <c r="A7065" i="6"/>
  <c r="A7064" i="6"/>
  <c r="A7063" i="6"/>
  <c r="A7062" i="6"/>
  <c r="A7061" i="6"/>
  <c r="A7060" i="6"/>
  <c r="A7059" i="6"/>
  <c r="A7058" i="6"/>
  <c r="A7057" i="6"/>
  <c r="A7056" i="6"/>
  <c r="A7055" i="6"/>
  <c r="A7054" i="6"/>
  <c r="A7053" i="6"/>
  <c r="A7052" i="6"/>
  <c r="A7051" i="6"/>
  <c r="A7050" i="6"/>
  <c r="A7049" i="6"/>
  <c r="A7048" i="6"/>
  <c r="A7047" i="6"/>
  <c r="A7046" i="6"/>
  <c r="A7045" i="6"/>
  <c r="A7044" i="6"/>
  <c r="A7043" i="6"/>
  <c r="A7042" i="6"/>
  <c r="A7041" i="6"/>
  <c r="A7040" i="6"/>
  <c r="A7039" i="6"/>
  <c r="A7038" i="6"/>
  <c r="A7037" i="6"/>
  <c r="A7036" i="6"/>
  <c r="A7035" i="6"/>
  <c r="A7034" i="6"/>
  <c r="A7033" i="6"/>
  <c r="A7032" i="6"/>
  <c r="A7031" i="6"/>
  <c r="A7030" i="6"/>
  <c r="A7029" i="6"/>
  <c r="A7028" i="6"/>
  <c r="A7027" i="6"/>
  <c r="A7026" i="6"/>
  <c r="A7025" i="6"/>
  <c r="A7024" i="6"/>
  <c r="A7023" i="6"/>
  <c r="A7022" i="6"/>
  <c r="A7021" i="6"/>
  <c r="A7020" i="6"/>
  <c r="A7019" i="6"/>
  <c r="A7018" i="6"/>
  <c r="A7017" i="6"/>
  <c r="A7016" i="6"/>
  <c r="A7015" i="6"/>
  <c r="A7014" i="6"/>
  <c r="A7013" i="6"/>
  <c r="A7012" i="6"/>
  <c r="A7011" i="6"/>
  <c r="A7010" i="6"/>
  <c r="A7009" i="6"/>
  <c r="A7008" i="6"/>
  <c r="A7007" i="6"/>
  <c r="A7006" i="6"/>
  <c r="A7005" i="6"/>
  <c r="A7004" i="6"/>
  <c r="A7003" i="6"/>
  <c r="A7002" i="6"/>
  <c r="A7001" i="6"/>
  <c r="A7000" i="6"/>
  <c r="A6999" i="6"/>
  <c r="A6998" i="6"/>
  <c r="A6997" i="6"/>
  <c r="A6996" i="6"/>
  <c r="A6995" i="6"/>
  <c r="A6994" i="6"/>
  <c r="A6993" i="6"/>
  <c r="A6992" i="6"/>
  <c r="A6991" i="6"/>
  <c r="A6990" i="6"/>
  <c r="A6989" i="6"/>
  <c r="A6988" i="6"/>
  <c r="A6987" i="6"/>
  <c r="A6986" i="6"/>
  <c r="A6985" i="6"/>
  <c r="A6984" i="6"/>
  <c r="A6983" i="6"/>
  <c r="A6982" i="6"/>
  <c r="A6981" i="6"/>
  <c r="A6980" i="6"/>
  <c r="A6979" i="6"/>
  <c r="A6978" i="6"/>
  <c r="A6977" i="6"/>
  <c r="A6976" i="6"/>
  <c r="A6975" i="6"/>
  <c r="A6974" i="6"/>
  <c r="A6973" i="6"/>
  <c r="A6972" i="6"/>
  <c r="A6971" i="6"/>
  <c r="A6970" i="6"/>
  <c r="A6969" i="6"/>
  <c r="A6968" i="6"/>
  <c r="A6967" i="6"/>
  <c r="A6966" i="6"/>
  <c r="A6965" i="6"/>
  <c r="A6964" i="6"/>
  <c r="A6963" i="6"/>
  <c r="A6962" i="6"/>
  <c r="A6961" i="6"/>
  <c r="A6960" i="6"/>
  <c r="A6959" i="6"/>
  <c r="A6958" i="6"/>
  <c r="A6957" i="6"/>
  <c r="A6956" i="6"/>
  <c r="A6955" i="6"/>
  <c r="A6954" i="6"/>
  <c r="A6953" i="6"/>
  <c r="A6952" i="6"/>
  <c r="A6951" i="6"/>
  <c r="A6950" i="6"/>
  <c r="A6949" i="6"/>
  <c r="A6948" i="6"/>
  <c r="A6947" i="6"/>
  <c r="A6946" i="6"/>
  <c r="A6945" i="6"/>
  <c r="A6944" i="6"/>
  <c r="A6943" i="6"/>
  <c r="A6942" i="6"/>
  <c r="A6941" i="6"/>
  <c r="A6940" i="6"/>
  <c r="A6939" i="6"/>
  <c r="A6938" i="6"/>
  <c r="A6937" i="6"/>
  <c r="A6936" i="6"/>
  <c r="A6935" i="6"/>
  <c r="A6934" i="6"/>
  <c r="A6933" i="6"/>
  <c r="A6932" i="6"/>
  <c r="A6931" i="6"/>
  <c r="A6930" i="6"/>
  <c r="A6929" i="6"/>
  <c r="A6928" i="6"/>
  <c r="A6927" i="6"/>
  <c r="A6926" i="6"/>
  <c r="A6925" i="6"/>
  <c r="A6924" i="6"/>
  <c r="A6923" i="6"/>
  <c r="A6922" i="6"/>
  <c r="A6921" i="6"/>
  <c r="A6920" i="6"/>
  <c r="A6919" i="6"/>
  <c r="A6918" i="6"/>
  <c r="A6917" i="6"/>
  <c r="A6916" i="6"/>
  <c r="A6915" i="6"/>
  <c r="A6914" i="6"/>
  <c r="A6913" i="6"/>
  <c r="A6912" i="6"/>
  <c r="A6911" i="6"/>
  <c r="A6910" i="6"/>
  <c r="A6909" i="6"/>
  <c r="A6908" i="6"/>
  <c r="A6907" i="6"/>
  <c r="A6906" i="6"/>
  <c r="A6905" i="6"/>
  <c r="A6904" i="6"/>
  <c r="A6903" i="6"/>
  <c r="A6902" i="6"/>
  <c r="A6901" i="6"/>
  <c r="A6900" i="6"/>
  <c r="A6899" i="6"/>
  <c r="A6898" i="6"/>
  <c r="A6897" i="6"/>
  <c r="A6896" i="6"/>
  <c r="A6895" i="6"/>
  <c r="A6894" i="6"/>
  <c r="A6893" i="6"/>
  <c r="A6892" i="6"/>
  <c r="A6891" i="6"/>
  <c r="A6890" i="6"/>
  <c r="A6889" i="6"/>
  <c r="A6888" i="6"/>
  <c r="A6887" i="6"/>
  <c r="A6886" i="6"/>
  <c r="A6885" i="6"/>
  <c r="A6884" i="6"/>
  <c r="A6883" i="6"/>
  <c r="A6882" i="6"/>
  <c r="A6881" i="6"/>
  <c r="A6880" i="6"/>
  <c r="A6879" i="6"/>
  <c r="A6878" i="6"/>
  <c r="A6877" i="6"/>
  <c r="A6876" i="6"/>
  <c r="A6875" i="6"/>
  <c r="A6874" i="6"/>
  <c r="A6873" i="6"/>
  <c r="A6872" i="6"/>
  <c r="A6871" i="6"/>
  <c r="A6870" i="6"/>
  <c r="A6869" i="6"/>
  <c r="A6868" i="6"/>
  <c r="A6867" i="6"/>
  <c r="A6866" i="6"/>
  <c r="A6865" i="6"/>
  <c r="A6864" i="6"/>
  <c r="A6863" i="6"/>
  <c r="A6862" i="6"/>
  <c r="A6861" i="6"/>
  <c r="A6860" i="6"/>
  <c r="A6859" i="6"/>
  <c r="A6858" i="6"/>
  <c r="A6857" i="6"/>
  <c r="A6856" i="6"/>
  <c r="A6855" i="6"/>
  <c r="A6854" i="6"/>
  <c r="A6853" i="6"/>
  <c r="A6852" i="6"/>
  <c r="A6851" i="6"/>
  <c r="A6850" i="6"/>
  <c r="A6849" i="6"/>
  <c r="A6848" i="6"/>
  <c r="A6847" i="6"/>
  <c r="A6846" i="6"/>
  <c r="A6845" i="6"/>
  <c r="A6844" i="6"/>
  <c r="A6843" i="6"/>
  <c r="A6842" i="6"/>
  <c r="A6841" i="6"/>
  <c r="A6840" i="6"/>
  <c r="A6839" i="6"/>
  <c r="A6838" i="6"/>
  <c r="A6837" i="6"/>
  <c r="A6836" i="6"/>
  <c r="A6835" i="6"/>
  <c r="A6834" i="6"/>
  <c r="A6833" i="6"/>
  <c r="A6832" i="6"/>
  <c r="A6831" i="6"/>
  <c r="A6830" i="6"/>
  <c r="A6829" i="6"/>
  <c r="A6828" i="6"/>
  <c r="A6827" i="6"/>
  <c r="A6826" i="6"/>
  <c r="A6825" i="6"/>
  <c r="A6824" i="6"/>
  <c r="A6823" i="6"/>
  <c r="A6822" i="6"/>
  <c r="A6821" i="6"/>
  <c r="A6820" i="6"/>
  <c r="A6819" i="6"/>
  <c r="A6818" i="6"/>
  <c r="A6817" i="6"/>
  <c r="A6816" i="6"/>
  <c r="A6815" i="6"/>
  <c r="A6814" i="6"/>
  <c r="A6813" i="6"/>
  <c r="A6812" i="6"/>
  <c r="A6811" i="6"/>
  <c r="A6810" i="6"/>
  <c r="A6809" i="6"/>
  <c r="A6808" i="6"/>
  <c r="A6807" i="6"/>
  <c r="A6806" i="6"/>
  <c r="A6805" i="6"/>
  <c r="A6804" i="6"/>
  <c r="A6803" i="6"/>
  <c r="A6802" i="6"/>
  <c r="A6801" i="6"/>
  <c r="A6800" i="6"/>
  <c r="A6799" i="6"/>
  <c r="A6798" i="6"/>
  <c r="A6797" i="6"/>
  <c r="A6796" i="6"/>
  <c r="A6795" i="6"/>
  <c r="A6794" i="6"/>
  <c r="A6793" i="6"/>
  <c r="A6792" i="6"/>
  <c r="A6791" i="6"/>
  <c r="A6790" i="6"/>
  <c r="A6789" i="6"/>
  <c r="A6788" i="6"/>
  <c r="A6787" i="6"/>
  <c r="A6786" i="6"/>
  <c r="A6785" i="6"/>
  <c r="A6784" i="6"/>
  <c r="A6783" i="6"/>
  <c r="A6782" i="6"/>
  <c r="A6781" i="6"/>
  <c r="A6780" i="6"/>
  <c r="A6779" i="6"/>
  <c r="A6778" i="6"/>
  <c r="A6777" i="6"/>
  <c r="A6776" i="6"/>
  <c r="A6775" i="6"/>
  <c r="A6774" i="6"/>
  <c r="A6773" i="6"/>
  <c r="A6772" i="6"/>
  <c r="A6771" i="6"/>
  <c r="A6770" i="6"/>
  <c r="A6769" i="6"/>
  <c r="A6768" i="6"/>
  <c r="A6767" i="6"/>
  <c r="A6766" i="6"/>
  <c r="A6765" i="6"/>
  <c r="A6764" i="6"/>
  <c r="A6763" i="6"/>
  <c r="A6762" i="6"/>
  <c r="A6761" i="6"/>
  <c r="A6760" i="6"/>
  <c r="A6759" i="6"/>
  <c r="A6758" i="6"/>
  <c r="A6757" i="6"/>
  <c r="A6756" i="6"/>
  <c r="A6755" i="6"/>
  <c r="A6754" i="6"/>
  <c r="A6753" i="6"/>
  <c r="A6752" i="6"/>
  <c r="A6751" i="6"/>
  <c r="A6750" i="6"/>
  <c r="A6749" i="6"/>
  <c r="A6748" i="6"/>
  <c r="A6747" i="6"/>
  <c r="A6746" i="6"/>
  <c r="A6745" i="6"/>
  <c r="A6744" i="6"/>
  <c r="A6743" i="6"/>
  <c r="A6742" i="6"/>
  <c r="A6741" i="6"/>
  <c r="A6740" i="6"/>
  <c r="A6739" i="6"/>
  <c r="A6738" i="6"/>
  <c r="A6737" i="6"/>
  <c r="A6736" i="6"/>
  <c r="A6735" i="6"/>
  <c r="A6734" i="6"/>
  <c r="A6733" i="6"/>
  <c r="A6732" i="6"/>
  <c r="A6731" i="6"/>
  <c r="A6730" i="6"/>
  <c r="A6729" i="6"/>
  <c r="A6728" i="6"/>
  <c r="A6727" i="6"/>
  <c r="A6726" i="6"/>
  <c r="A6725" i="6"/>
  <c r="A6724" i="6"/>
  <c r="A6723" i="6"/>
  <c r="A6722" i="6"/>
  <c r="A6721" i="6"/>
  <c r="A6720" i="6"/>
  <c r="A6719" i="6"/>
  <c r="A6718" i="6"/>
  <c r="A6717" i="6"/>
  <c r="A6716" i="6"/>
  <c r="A6715" i="6"/>
  <c r="A6714" i="6"/>
  <c r="A6713" i="6"/>
  <c r="A6712" i="6"/>
  <c r="A6711" i="6"/>
  <c r="A6710" i="6"/>
  <c r="A6709" i="6"/>
  <c r="A6708" i="6"/>
  <c r="A6707" i="6"/>
  <c r="A6706" i="6"/>
  <c r="A6705" i="6"/>
  <c r="A6704" i="6"/>
  <c r="A6703" i="6"/>
  <c r="A6702" i="6"/>
  <c r="A6701" i="6"/>
  <c r="A6700" i="6"/>
  <c r="A6699" i="6"/>
  <c r="A6698" i="6"/>
  <c r="A6697" i="6"/>
  <c r="A6696" i="6"/>
  <c r="A6695" i="6"/>
  <c r="A6694" i="6"/>
  <c r="A6693" i="6"/>
  <c r="A6692" i="6"/>
  <c r="A6691" i="6"/>
  <c r="A6690" i="6"/>
  <c r="A6689" i="6"/>
  <c r="A6688" i="6"/>
  <c r="A6687" i="6"/>
  <c r="A6686" i="6"/>
  <c r="A6685" i="6"/>
  <c r="A6684" i="6"/>
  <c r="A6683" i="6"/>
  <c r="A6682" i="6"/>
  <c r="A6681" i="6"/>
  <c r="A6680" i="6"/>
  <c r="A6679" i="6"/>
  <c r="A6678" i="6"/>
  <c r="A6677" i="6"/>
  <c r="A6676" i="6"/>
  <c r="A6675" i="6"/>
  <c r="A6674" i="6"/>
  <c r="A6673" i="6"/>
  <c r="A6672" i="6"/>
  <c r="A6671" i="6"/>
  <c r="A6670" i="6"/>
  <c r="A6669" i="6"/>
  <c r="A6668" i="6"/>
  <c r="A6667" i="6"/>
  <c r="A6666" i="6"/>
  <c r="A6665" i="6"/>
  <c r="A6664" i="6"/>
  <c r="A6663" i="6"/>
  <c r="A6662" i="6"/>
  <c r="A6661" i="6"/>
  <c r="A6660" i="6"/>
  <c r="A6659" i="6"/>
  <c r="A6658" i="6"/>
  <c r="A6657" i="6"/>
  <c r="A6656" i="6"/>
  <c r="A6655" i="6"/>
  <c r="A6654" i="6"/>
  <c r="A6653" i="6"/>
  <c r="A6652" i="6"/>
  <c r="A6651" i="6"/>
  <c r="A6650" i="6"/>
  <c r="A6649" i="6"/>
  <c r="A6648" i="6"/>
  <c r="A6647" i="6"/>
  <c r="A6646" i="6"/>
  <c r="A6645" i="6"/>
  <c r="A6644" i="6"/>
  <c r="A6643" i="6"/>
  <c r="A6642" i="6"/>
  <c r="A6641" i="6"/>
  <c r="A6640" i="6"/>
  <c r="A6639" i="6"/>
  <c r="A6638" i="6"/>
  <c r="A6637" i="6"/>
  <c r="A6636" i="6"/>
  <c r="A6635" i="6"/>
  <c r="A6634" i="6"/>
  <c r="A6633" i="6"/>
  <c r="A6632" i="6"/>
  <c r="A6631" i="6"/>
  <c r="A6630" i="6"/>
  <c r="A6629" i="6"/>
  <c r="A6628" i="6"/>
  <c r="A6627" i="6"/>
  <c r="A6626" i="6"/>
  <c r="A6625" i="6"/>
  <c r="A6624" i="6"/>
  <c r="A6623" i="6"/>
  <c r="A6622" i="6"/>
  <c r="A6621" i="6"/>
  <c r="A6620" i="6"/>
  <c r="A6619" i="6"/>
  <c r="A6618" i="6"/>
  <c r="A6617" i="6"/>
  <c r="A6616" i="6"/>
  <c r="A6615" i="6"/>
  <c r="A6614" i="6"/>
  <c r="A6613" i="6"/>
  <c r="A6612" i="6"/>
  <c r="A6611" i="6"/>
  <c r="A6610" i="6"/>
  <c r="A6609" i="6"/>
  <c r="A6608" i="6"/>
  <c r="A6607" i="6"/>
  <c r="A6606" i="6"/>
  <c r="A6605" i="6"/>
  <c r="A6604" i="6"/>
  <c r="A6603" i="6"/>
  <c r="A6602" i="6"/>
  <c r="A6601" i="6"/>
  <c r="A6600" i="6"/>
  <c r="A6599" i="6"/>
  <c r="A6598" i="6"/>
  <c r="A6597" i="6"/>
  <c r="A6596" i="6"/>
  <c r="A6595" i="6"/>
  <c r="A6594" i="6"/>
  <c r="A6593" i="6"/>
  <c r="A6592" i="6"/>
  <c r="A6591" i="6"/>
  <c r="A6590" i="6"/>
  <c r="A6589" i="6"/>
  <c r="A6588" i="6"/>
  <c r="A6587" i="6"/>
  <c r="A6586" i="6"/>
  <c r="A6585" i="6"/>
  <c r="A6584" i="6"/>
  <c r="A6583" i="6"/>
  <c r="A6582" i="6"/>
  <c r="A6581" i="6"/>
  <c r="A6580" i="6"/>
  <c r="A6579" i="6"/>
  <c r="A6578" i="6"/>
  <c r="A6577" i="6"/>
  <c r="A6576" i="6"/>
  <c r="A6575" i="6"/>
  <c r="A6574" i="6"/>
  <c r="A6573" i="6"/>
  <c r="A6572" i="6"/>
  <c r="A6571" i="6"/>
  <c r="A6570" i="6"/>
  <c r="A6569" i="6"/>
  <c r="A6568" i="6"/>
  <c r="A6567" i="6"/>
  <c r="A6566" i="6"/>
  <c r="A6565" i="6"/>
  <c r="A6564" i="6"/>
  <c r="A6563" i="6"/>
  <c r="A6562" i="6"/>
  <c r="A6561" i="6"/>
  <c r="A6560" i="6"/>
  <c r="A6559" i="6"/>
  <c r="A6558" i="6"/>
  <c r="A6557" i="6"/>
  <c r="A6556" i="6"/>
  <c r="A6555" i="6"/>
  <c r="A6554" i="6"/>
  <c r="A6553" i="6"/>
  <c r="A6552" i="6"/>
  <c r="A6551" i="6"/>
  <c r="A6550" i="6"/>
  <c r="A6549" i="6"/>
  <c r="A6548" i="6"/>
  <c r="A6547" i="6"/>
  <c r="A6546" i="6"/>
  <c r="A6545" i="6"/>
  <c r="A6544" i="6"/>
  <c r="A6543" i="6"/>
  <c r="A6542" i="6"/>
  <c r="A6541" i="6"/>
  <c r="A6540" i="6"/>
  <c r="A6539" i="6"/>
  <c r="A6538" i="6"/>
  <c r="A6537" i="6"/>
  <c r="A6536" i="6"/>
  <c r="A6535" i="6"/>
  <c r="A6534" i="6"/>
  <c r="A6533" i="6"/>
  <c r="A6532" i="6"/>
  <c r="A6531" i="6"/>
  <c r="A6530" i="6"/>
  <c r="A6529" i="6"/>
  <c r="A6528" i="6"/>
  <c r="A6527" i="6"/>
  <c r="A6526" i="6"/>
  <c r="A6525" i="6"/>
  <c r="A6524" i="6"/>
  <c r="A6523" i="6"/>
  <c r="A6522" i="6"/>
  <c r="A6521" i="6"/>
  <c r="A6520" i="6"/>
  <c r="A6519" i="6"/>
  <c r="A6518" i="6"/>
  <c r="A6517" i="6"/>
  <c r="A6516" i="6"/>
  <c r="A6515" i="6"/>
  <c r="A6514" i="6"/>
  <c r="A6513" i="6"/>
  <c r="A6512" i="6"/>
  <c r="A6511" i="6"/>
  <c r="A6510" i="6"/>
  <c r="A6509" i="6"/>
  <c r="A6508" i="6"/>
  <c r="A6507" i="6"/>
  <c r="A6506" i="6"/>
  <c r="A6505" i="6"/>
  <c r="A6504" i="6"/>
  <c r="A6503" i="6"/>
  <c r="A6502" i="6"/>
  <c r="A6501" i="6"/>
  <c r="A6500" i="6"/>
  <c r="A6499" i="6"/>
  <c r="A6498" i="6"/>
  <c r="A6497" i="6"/>
  <c r="A6496" i="6"/>
  <c r="A6495" i="6"/>
  <c r="A6494" i="6"/>
  <c r="A6493" i="6"/>
  <c r="A6492" i="6"/>
  <c r="A6491" i="6"/>
  <c r="A6490" i="6"/>
  <c r="A6489" i="6"/>
  <c r="A6488" i="6"/>
  <c r="A6487" i="6"/>
  <c r="A6486" i="6"/>
  <c r="A6485" i="6"/>
  <c r="A6484" i="6"/>
  <c r="A6483" i="6"/>
  <c r="A6482" i="6"/>
  <c r="A6481" i="6"/>
  <c r="A6480" i="6"/>
  <c r="A6479" i="6"/>
  <c r="A6478" i="6"/>
  <c r="A6477" i="6"/>
  <c r="A6476" i="6"/>
  <c r="A6475" i="6"/>
  <c r="A6474" i="6"/>
  <c r="A6473" i="6"/>
  <c r="A6472" i="6"/>
  <c r="A6471" i="6"/>
  <c r="A6470" i="6"/>
  <c r="A6469" i="6"/>
  <c r="A6468" i="6"/>
  <c r="A6467" i="6"/>
  <c r="A6466" i="6"/>
  <c r="A6465" i="6"/>
  <c r="A6464" i="6"/>
  <c r="A6463" i="6"/>
  <c r="A6462" i="6"/>
  <c r="A6461" i="6"/>
  <c r="A6460" i="6"/>
  <c r="A6459" i="6"/>
  <c r="A6458" i="6"/>
  <c r="A6457" i="6"/>
  <c r="A6456" i="6"/>
  <c r="A6455" i="6"/>
  <c r="A6454" i="6"/>
  <c r="A6453" i="6"/>
  <c r="A6452" i="6"/>
  <c r="A6451" i="6"/>
  <c r="A6450" i="6"/>
  <c r="A6449" i="6"/>
  <c r="A6448" i="6"/>
  <c r="A6447" i="6"/>
  <c r="A6446" i="6"/>
  <c r="A6445" i="6"/>
  <c r="A6444" i="6"/>
  <c r="A6443" i="6"/>
  <c r="A6442" i="6"/>
  <c r="A6441" i="6"/>
  <c r="A6440" i="6"/>
  <c r="A6439" i="6"/>
  <c r="A6438" i="6"/>
  <c r="A6437" i="6"/>
  <c r="A6436" i="6"/>
  <c r="A6435" i="6"/>
  <c r="A6434" i="6"/>
  <c r="A6433" i="6"/>
  <c r="A6432" i="6"/>
  <c r="A6431" i="6"/>
  <c r="A6430" i="6"/>
  <c r="A6429" i="6"/>
  <c r="A6428" i="6"/>
  <c r="A6427" i="6"/>
  <c r="A6426" i="6"/>
  <c r="A6425" i="6"/>
  <c r="A6424" i="6"/>
  <c r="A6423" i="6"/>
  <c r="A6422" i="6"/>
  <c r="A6421" i="6"/>
  <c r="A6420" i="6"/>
  <c r="A6419" i="6"/>
  <c r="A6418" i="6"/>
  <c r="A6417" i="6"/>
  <c r="A6416" i="6"/>
  <c r="A6415" i="6"/>
  <c r="A6414" i="6"/>
  <c r="A6413" i="6"/>
  <c r="A6412" i="6"/>
  <c r="A6411" i="6"/>
  <c r="A6410" i="6"/>
  <c r="A6409" i="6"/>
  <c r="A6408" i="6"/>
  <c r="A6407" i="6"/>
  <c r="A6406" i="6"/>
  <c r="A6405" i="6"/>
  <c r="A6404" i="6"/>
  <c r="A6403" i="6"/>
  <c r="A6402" i="6"/>
  <c r="A6401" i="6"/>
  <c r="A6400" i="6"/>
  <c r="A6399" i="6"/>
  <c r="A6398" i="6"/>
  <c r="A6397" i="6"/>
  <c r="A6396" i="6"/>
  <c r="A6395" i="6"/>
  <c r="A6394" i="6"/>
  <c r="A6393" i="6"/>
  <c r="A6392" i="6"/>
  <c r="A6391" i="6"/>
  <c r="A6390" i="6"/>
  <c r="A6389" i="6"/>
  <c r="A6388" i="6"/>
  <c r="A6387" i="6"/>
  <c r="A6386" i="6"/>
  <c r="A6385" i="6"/>
  <c r="A6384" i="6"/>
  <c r="A6383" i="6"/>
  <c r="A6382" i="6"/>
  <c r="A6381" i="6"/>
  <c r="A6380" i="6"/>
  <c r="A6379" i="6"/>
  <c r="A6378" i="6"/>
  <c r="A6377" i="6"/>
  <c r="A6376" i="6"/>
  <c r="A6375" i="6"/>
  <c r="A6374" i="6"/>
  <c r="A6373" i="6"/>
  <c r="A6372" i="6"/>
  <c r="A6371" i="6"/>
  <c r="A6370" i="6"/>
  <c r="A6369" i="6"/>
  <c r="A6368" i="6"/>
  <c r="A6367" i="6"/>
  <c r="A6366" i="6"/>
  <c r="A6365" i="6"/>
  <c r="A6364" i="6"/>
  <c r="A6363" i="6"/>
  <c r="A6362" i="6"/>
  <c r="A6361" i="6"/>
  <c r="A6360" i="6"/>
  <c r="A6359" i="6"/>
  <c r="A6358" i="6"/>
  <c r="A6357" i="6"/>
  <c r="A6356" i="6"/>
  <c r="A6355" i="6"/>
  <c r="A6354" i="6"/>
  <c r="A6353" i="6"/>
  <c r="A6352" i="6"/>
  <c r="A6351" i="6"/>
  <c r="A6350" i="6"/>
  <c r="A6349" i="6"/>
  <c r="A6348" i="6"/>
  <c r="A6347" i="6"/>
  <c r="A6346" i="6"/>
  <c r="A6345" i="6"/>
  <c r="A6344" i="6"/>
  <c r="A6343" i="6"/>
  <c r="A6342" i="6"/>
  <c r="A6341" i="6"/>
  <c r="A6340" i="6"/>
  <c r="A6339" i="6"/>
  <c r="A6338" i="6"/>
  <c r="A6337" i="6"/>
  <c r="A6336" i="6"/>
  <c r="A6335" i="6"/>
  <c r="A6334" i="6"/>
  <c r="A6333" i="6"/>
  <c r="A6332" i="6"/>
  <c r="A6331" i="6"/>
  <c r="A6330" i="6"/>
  <c r="A6329" i="6"/>
  <c r="A6328" i="6"/>
  <c r="A6327" i="6"/>
  <c r="A6326" i="6"/>
  <c r="A6325" i="6"/>
  <c r="A6324" i="6"/>
  <c r="A6323" i="6"/>
  <c r="A6322" i="6"/>
  <c r="A6321" i="6"/>
  <c r="A6320" i="6"/>
  <c r="A6319" i="6"/>
  <c r="A6318" i="6"/>
  <c r="A6317" i="6"/>
  <c r="A6316" i="6"/>
  <c r="A6315" i="6"/>
  <c r="A6314" i="6"/>
  <c r="A6313" i="6"/>
  <c r="A6312" i="6"/>
  <c r="A6311" i="6"/>
  <c r="A6310" i="6"/>
  <c r="A6309" i="6"/>
  <c r="A6308" i="6"/>
  <c r="A6307" i="6"/>
  <c r="A6306" i="6"/>
  <c r="A6305" i="6"/>
  <c r="A6304" i="6"/>
  <c r="A6303" i="6"/>
  <c r="A6302" i="6"/>
  <c r="A6301" i="6"/>
  <c r="A6300" i="6"/>
  <c r="A6299" i="6"/>
  <c r="A6298" i="6"/>
  <c r="A6297" i="6"/>
  <c r="A6296" i="6"/>
  <c r="A6295" i="6"/>
  <c r="A6294" i="6"/>
  <c r="A6293" i="6"/>
  <c r="A6292" i="6"/>
  <c r="A6291" i="6"/>
  <c r="A6290" i="6"/>
  <c r="A6289" i="6"/>
  <c r="A6288" i="6"/>
  <c r="A6287" i="6"/>
  <c r="A6286" i="6"/>
  <c r="A6285" i="6"/>
  <c r="A6284" i="6"/>
  <c r="A6283" i="6"/>
  <c r="A6282" i="6"/>
  <c r="A6281" i="6"/>
  <c r="A6280" i="6"/>
  <c r="A6279" i="6"/>
  <c r="A6278" i="6"/>
  <c r="A6277" i="6"/>
  <c r="A6276" i="6"/>
  <c r="A6275" i="6"/>
  <c r="A6274" i="6"/>
  <c r="A6273" i="6"/>
  <c r="A6272" i="6"/>
  <c r="A6271" i="6"/>
  <c r="A6270" i="6"/>
  <c r="A6269" i="6"/>
  <c r="A6268" i="6"/>
  <c r="A6267" i="6"/>
  <c r="A6266" i="6"/>
  <c r="A6265" i="6"/>
  <c r="A6264" i="6"/>
  <c r="A6263" i="6"/>
  <c r="A6262" i="6"/>
  <c r="A6261" i="6"/>
  <c r="A6260" i="6"/>
  <c r="A6259" i="6"/>
  <c r="A6258" i="6"/>
  <c r="A6257" i="6"/>
  <c r="A6256" i="6"/>
  <c r="A6255" i="6"/>
  <c r="A6254" i="6"/>
  <c r="A6253" i="6"/>
  <c r="A6252" i="6"/>
  <c r="A6251" i="6"/>
  <c r="A6250" i="6"/>
  <c r="A6249" i="6"/>
  <c r="A6248" i="6"/>
  <c r="A6247" i="6"/>
  <c r="A6246" i="6"/>
  <c r="A6245" i="6"/>
  <c r="A6244" i="6"/>
  <c r="A6243" i="6"/>
  <c r="A6242" i="6"/>
  <c r="A6241" i="6"/>
  <c r="A6240" i="6"/>
  <c r="A6239" i="6"/>
  <c r="A6238" i="6"/>
  <c r="A6237" i="6"/>
  <c r="A6236" i="6"/>
  <c r="A6235" i="6"/>
  <c r="A6234" i="6"/>
  <c r="A6233" i="6"/>
  <c r="A6232" i="6"/>
  <c r="A6231" i="6"/>
  <c r="A6230" i="6"/>
  <c r="A6229" i="6"/>
  <c r="A6228" i="6"/>
  <c r="A6227" i="6"/>
  <c r="A6226" i="6"/>
  <c r="A6225" i="6"/>
  <c r="A6224" i="6"/>
  <c r="A6223" i="6"/>
  <c r="A6222" i="6"/>
  <c r="A6221" i="6"/>
  <c r="A6220" i="6"/>
  <c r="A6219" i="6"/>
  <c r="A6218" i="6"/>
  <c r="A6217" i="6"/>
  <c r="A6216" i="6"/>
  <c r="A6215" i="6"/>
  <c r="A6214" i="6"/>
  <c r="A6213" i="6"/>
  <c r="A6212" i="6"/>
  <c r="A6211" i="6"/>
  <c r="A6210" i="6"/>
  <c r="A6209" i="6"/>
  <c r="A6208" i="6"/>
  <c r="A6207" i="6"/>
  <c r="A6206" i="6"/>
  <c r="A6205" i="6"/>
  <c r="A6204" i="6"/>
  <c r="A6203" i="6"/>
  <c r="A6202" i="6"/>
  <c r="A6201" i="6"/>
  <c r="A6200" i="6"/>
  <c r="A6199" i="6"/>
  <c r="A6198" i="6"/>
  <c r="A6197" i="6"/>
  <c r="A6196" i="6"/>
  <c r="A6195" i="6"/>
  <c r="A6194" i="6"/>
  <c r="A6193" i="6"/>
  <c r="A6192" i="6"/>
  <c r="A6191" i="6"/>
  <c r="A6190" i="6"/>
  <c r="A6189" i="6"/>
  <c r="A6188" i="6"/>
  <c r="A6187" i="6"/>
  <c r="A6186" i="6"/>
  <c r="A6185" i="6"/>
  <c r="A6184" i="6"/>
  <c r="A6183" i="6"/>
  <c r="A6182" i="6"/>
  <c r="A6181" i="6"/>
  <c r="A6180" i="6"/>
  <c r="A6179" i="6"/>
  <c r="A6178" i="6"/>
  <c r="A6177" i="6"/>
  <c r="A6176" i="6"/>
  <c r="A6175" i="6"/>
  <c r="A6174" i="6"/>
  <c r="A6173" i="6"/>
  <c r="A6172" i="6"/>
  <c r="A6171" i="6"/>
  <c r="A6170" i="6"/>
  <c r="A6169" i="6"/>
  <c r="A6168" i="6"/>
  <c r="A6167" i="6"/>
  <c r="A6166" i="6"/>
  <c r="A6165" i="6"/>
  <c r="A6164" i="6"/>
  <c r="A6163" i="6"/>
  <c r="A6162" i="6"/>
  <c r="A6161" i="6"/>
  <c r="A6160" i="6"/>
  <c r="A6159" i="6"/>
  <c r="A6158" i="6"/>
  <c r="A6157" i="6"/>
  <c r="A6156" i="6"/>
  <c r="A6155" i="6"/>
  <c r="A6154" i="6"/>
  <c r="A6153" i="6"/>
  <c r="A6152" i="6"/>
  <c r="A6151" i="6"/>
  <c r="A6150" i="6"/>
  <c r="A6149" i="6"/>
  <c r="A6148" i="6"/>
  <c r="A6147" i="6"/>
  <c r="A6146" i="6"/>
  <c r="A6145" i="6"/>
  <c r="A6144" i="6"/>
  <c r="A6143" i="6"/>
  <c r="A6142" i="6"/>
  <c r="A6141" i="6"/>
  <c r="A6140" i="6"/>
  <c r="A6139" i="6"/>
  <c r="A6138" i="6"/>
  <c r="A6137" i="6"/>
  <c r="A6136" i="6"/>
  <c r="A6135" i="6"/>
  <c r="A6134" i="6"/>
  <c r="A6133" i="6"/>
  <c r="A6132" i="6"/>
  <c r="A6131" i="6"/>
  <c r="A6130" i="6"/>
  <c r="A6129" i="6"/>
  <c r="A6128" i="6"/>
  <c r="A6127" i="6"/>
  <c r="A6126" i="6"/>
  <c r="A6125" i="6"/>
  <c r="A6124" i="6"/>
  <c r="A6123" i="6"/>
  <c r="A6122" i="6"/>
  <c r="A6121" i="6"/>
  <c r="A6120" i="6"/>
  <c r="A6119" i="6"/>
  <c r="A6118" i="6"/>
  <c r="A6117" i="6"/>
  <c r="A6116" i="6"/>
  <c r="A6115" i="6"/>
  <c r="A6114" i="6"/>
  <c r="A6113" i="6"/>
  <c r="A6112" i="6"/>
  <c r="A6111" i="6"/>
  <c r="A6110" i="6"/>
  <c r="A6109" i="6"/>
  <c r="A6108" i="6"/>
  <c r="A6107" i="6"/>
  <c r="A6106" i="6"/>
  <c r="A6105" i="6"/>
  <c r="A6104" i="6"/>
  <c r="A6103" i="6"/>
  <c r="A6102" i="6"/>
  <c r="A6101" i="6"/>
  <c r="A6100" i="6"/>
  <c r="A6099" i="6"/>
  <c r="A6098" i="6"/>
  <c r="A6097" i="6"/>
  <c r="A6096" i="6"/>
  <c r="A6095" i="6"/>
  <c r="A6094" i="6"/>
  <c r="A6093" i="6"/>
  <c r="A6092" i="6"/>
  <c r="A6091" i="6"/>
  <c r="A6090" i="6"/>
  <c r="A6089" i="6"/>
  <c r="A6088" i="6"/>
  <c r="A6087" i="6"/>
  <c r="A6086" i="6"/>
  <c r="A6085" i="6"/>
  <c r="A6084" i="6"/>
  <c r="A6083" i="6"/>
  <c r="A6082" i="6"/>
  <c r="A6081" i="6"/>
  <c r="A6080" i="6"/>
  <c r="A6079" i="6"/>
  <c r="A6078" i="6"/>
  <c r="A6077" i="6"/>
  <c r="A6076" i="6"/>
  <c r="A6075" i="6"/>
  <c r="A6074" i="6"/>
  <c r="A6073" i="6"/>
  <c r="A6072" i="6"/>
  <c r="A6071" i="6"/>
  <c r="A6070" i="6"/>
  <c r="A6069" i="6"/>
  <c r="A6068" i="6"/>
  <c r="A6067" i="6"/>
  <c r="A6066" i="6"/>
  <c r="A6065" i="6"/>
  <c r="A6064" i="6"/>
  <c r="A6063" i="6"/>
  <c r="A6062" i="6"/>
  <c r="A6061" i="6"/>
  <c r="A6060" i="6"/>
  <c r="A6059" i="6"/>
  <c r="A6058" i="6"/>
  <c r="A6057" i="6"/>
  <c r="A6056" i="6"/>
  <c r="A6055" i="6"/>
  <c r="A6054" i="6"/>
  <c r="A6053" i="6"/>
  <c r="A6052" i="6"/>
  <c r="A6051" i="6"/>
  <c r="A6050" i="6"/>
  <c r="A6049" i="6"/>
  <c r="A6048" i="6"/>
  <c r="A6047" i="6"/>
  <c r="A6046" i="6"/>
  <c r="A6045" i="6"/>
  <c r="A6044" i="6"/>
  <c r="A6043" i="6"/>
  <c r="A6042" i="6"/>
  <c r="A6041" i="6"/>
  <c r="A6040" i="6"/>
  <c r="A6039" i="6"/>
  <c r="A6038" i="6"/>
  <c r="A6037" i="6"/>
  <c r="A6036" i="6"/>
  <c r="A6035" i="6"/>
  <c r="A6034" i="6"/>
  <c r="A6033" i="6"/>
  <c r="A6032" i="6"/>
  <c r="A6031" i="6"/>
  <c r="A6030" i="6"/>
  <c r="A6029" i="6"/>
  <c r="A6028" i="6"/>
  <c r="A6027" i="6"/>
  <c r="A6026" i="6"/>
  <c r="A6025" i="6"/>
  <c r="A6024" i="6"/>
  <c r="A6023" i="6"/>
  <c r="A6022" i="6"/>
  <c r="A6021" i="6"/>
  <c r="A6020" i="6"/>
  <c r="A6019" i="6"/>
  <c r="A6018" i="6"/>
  <c r="A6017" i="6"/>
  <c r="A6016" i="6"/>
  <c r="A6015" i="6"/>
  <c r="A6014" i="6"/>
  <c r="A6013" i="6"/>
  <c r="A6012" i="6"/>
  <c r="A6011" i="6"/>
  <c r="A6010" i="6"/>
  <c r="A6009" i="6"/>
  <c r="A6008" i="6"/>
  <c r="A6007" i="6"/>
  <c r="A6006" i="6"/>
  <c r="A6005" i="6"/>
  <c r="A6004" i="6"/>
  <c r="A6003" i="6"/>
  <c r="A6002" i="6"/>
  <c r="A6001" i="6"/>
  <c r="A6000" i="6"/>
  <c r="A5999" i="6"/>
  <c r="A5998" i="6"/>
  <c r="A5997" i="6"/>
  <c r="A5996" i="6"/>
  <c r="A5995" i="6"/>
  <c r="A5994" i="6"/>
  <c r="A5993" i="6"/>
  <c r="A5992" i="6"/>
  <c r="A5991" i="6"/>
  <c r="A5990" i="6"/>
  <c r="A5989" i="6"/>
  <c r="A5988" i="6"/>
  <c r="A5987" i="6"/>
  <c r="A5986" i="6"/>
  <c r="A5985" i="6"/>
  <c r="A5984" i="6"/>
  <c r="A5983" i="6"/>
  <c r="A5982" i="6"/>
  <c r="A5981" i="6"/>
  <c r="A5980" i="6"/>
  <c r="A5979" i="6"/>
  <c r="A5978" i="6"/>
  <c r="A5977" i="6"/>
  <c r="A5976" i="6"/>
  <c r="A5975" i="6"/>
  <c r="A5974" i="6"/>
  <c r="A5973" i="6"/>
  <c r="A5972" i="6"/>
  <c r="A5971" i="6"/>
  <c r="A5970" i="6"/>
  <c r="A5969" i="6"/>
  <c r="A5968" i="6"/>
  <c r="A5967" i="6"/>
  <c r="A5966" i="6"/>
  <c r="A5965" i="6"/>
  <c r="A5964" i="6"/>
  <c r="A5963" i="6"/>
  <c r="A5962" i="6"/>
  <c r="A5961" i="6"/>
  <c r="A5960" i="6"/>
  <c r="A5959" i="6"/>
  <c r="A5958" i="6"/>
  <c r="A5957" i="6"/>
  <c r="A5956" i="6"/>
  <c r="A5955" i="6"/>
  <c r="A5954" i="6"/>
  <c r="A5953" i="6"/>
  <c r="A5952" i="6"/>
  <c r="A5951" i="6"/>
  <c r="A5950" i="6"/>
  <c r="A5949" i="6"/>
  <c r="A5948" i="6"/>
  <c r="A5947" i="6"/>
  <c r="A5946" i="6"/>
  <c r="A5945" i="6"/>
  <c r="A5944" i="6"/>
  <c r="A5943" i="6"/>
  <c r="A5942" i="6"/>
  <c r="A5941" i="6"/>
  <c r="A5940" i="6"/>
  <c r="A5939" i="6"/>
  <c r="A5938" i="6"/>
  <c r="A5937" i="6"/>
  <c r="A5936" i="6"/>
  <c r="A5935" i="6"/>
  <c r="A5934" i="6"/>
  <c r="A5933" i="6"/>
  <c r="A5932" i="6"/>
  <c r="A5931" i="6"/>
  <c r="A5930" i="6"/>
  <c r="A5929" i="6"/>
  <c r="A5928" i="6"/>
  <c r="A5927" i="6"/>
  <c r="A5926" i="6"/>
  <c r="A5925" i="6"/>
  <c r="A5924" i="6"/>
  <c r="A5923" i="6"/>
  <c r="A5922" i="6"/>
  <c r="A5921" i="6"/>
  <c r="A5920" i="6"/>
  <c r="A5919" i="6"/>
  <c r="A5918" i="6"/>
  <c r="A5917" i="6"/>
  <c r="A5916" i="6"/>
  <c r="A5915" i="6"/>
  <c r="A5914" i="6"/>
  <c r="A5913" i="6"/>
  <c r="A5912" i="6"/>
  <c r="A5911" i="6"/>
  <c r="A5910" i="6"/>
  <c r="A5909" i="6"/>
  <c r="A5908" i="6"/>
  <c r="A5907" i="6"/>
  <c r="A5906" i="6"/>
  <c r="A5905" i="6"/>
  <c r="A5904" i="6"/>
  <c r="A5903" i="6"/>
  <c r="A5902" i="6"/>
  <c r="A5901" i="6"/>
  <c r="A5900" i="6"/>
  <c r="A5899" i="6"/>
  <c r="A5898" i="6"/>
  <c r="A5897" i="6"/>
  <c r="A5896" i="6"/>
  <c r="A5895" i="6"/>
  <c r="A5894" i="6"/>
  <c r="A5893" i="6"/>
  <c r="A5892" i="6"/>
  <c r="A5891" i="6"/>
  <c r="A5890" i="6"/>
  <c r="A5889" i="6"/>
  <c r="A5888" i="6"/>
  <c r="A5887" i="6"/>
  <c r="A5886" i="6"/>
  <c r="A5885" i="6"/>
  <c r="A5884" i="6"/>
  <c r="A5883" i="6"/>
  <c r="A5882" i="6"/>
  <c r="A5881" i="6"/>
  <c r="A5880" i="6"/>
  <c r="A5879" i="6"/>
  <c r="A5878" i="6"/>
  <c r="A5877" i="6"/>
  <c r="A5876" i="6"/>
  <c r="A5875" i="6"/>
  <c r="A5874" i="6"/>
  <c r="A5873" i="6"/>
  <c r="A5872" i="6"/>
  <c r="A5871" i="6"/>
  <c r="A5870" i="6"/>
  <c r="A5869" i="6"/>
  <c r="A5868" i="6"/>
  <c r="A5867" i="6"/>
  <c r="A5866" i="6"/>
  <c r="A5865" i="6"/>
  <c r="A5864" i="6"/>
  <c r="A5863" i="6"/>
  <c r="A5862" i="6"/>
  <c r="A5861" i="6"/>
  <c r="A5860" i="6"/>
  <c r="A5859" i="6"/>
  <c r="A5858" i="6"/>
  <c r="A5857" i="6"/>
  <c r="A5856" i="6"/>
  <c r="A5855" i="6"/>
  <c r="A5854" i="6"/>
  <c r="A5853" i="6"/>
  <c r="A5852" i="6"/>
  <c r="A5851" i="6"/>
  <c r="A5850" i="6"/>
  <c r="A5849" i="6"/>
  <c r="A5848" i="6"/>
  <c r="A5847" i="6"/>
  <c r="A5846" i="6"/>
  <c r="A5845" i="6"/>
  <c r="A5844" i="6"/>
  <c r="A5843" i="6"/>
  <c r="A5842" i="6"/>
  <c r="A5841" i="6"/>
  <c r="A5840" i="6"/>
  <c r="A5839" i="6"/>
  <c r="A5838" i="6"/>
  <c r="A5837" i="6"/>
  <c r="A5836" i="6"/>
  <c r="A5835" i="6"/>
  <c r="A5834" i="6"/>
  <c r="A5833" i="6"/>
  <c r="A5832" i="6"/>
  <c r="A5831" i="6"/>
  <c r="A5830" i="6"/>
  <c r="A5829" i="6"/>
  <c r="A5828" i="6"/>
  <c r="A5827" i="6"/>
  <c r="A5826" i="6"/>
  <c r="A5825" i="6"/>
  <c r="A5824" i="6"/>
  <c r="A5823" i="6"/>
  <c r="A5822" i="6"/>
  <c r="A5821" i="6"/>
  <c r="A5820" i="6"/>
  <c r="A5819" i="6"/>
  <c r="A5818" i="6"/>
  <c r="A5817" i="6"/>
  <c r="A5816" i="6"/>
  <c r="A5815" i="6"/>
  <c r="A5814" i="6"/>
  <c r="A5813" i="6"/>
  <c r="A5812" i="6"/>
  <c r="A5811" i="6"/>
  <c r="A5810" i="6"/>
  <c r="A5809" i="6"/>
  <c r="A5808" i="6"/>
  <c r="A5807" i="6"/>
  <c r="A5806" i="6"/>
  <c r="A5805" i="6"/>
  <c r="A5804" i="6"/>
  <c r="A5803" i="6"/>
  <c r="A5802" i="6"/>
  <c r="A5801" i="6"/>
  <c r="A5800" i="6"/>
  <c r="A5799" i="6"/>
  <c r="A5798" i="6"/>
  <c r="A5797" i="6"/>
  <c r="A5796" i="6"/>
  <c r="A5795" i="6"/>
  <c r="A5794" i="6"/>
  <c r="A5793" i="6"/>
  <c r="A5792" i="6"/>
  <c r="A5791" i="6"/>
  <c r="A5790" i="6"/>
  <c r="A5789" i="6"/>
  <c r="A5788" i="6"/>
  <c r="A5787" i="6"/>
  <c r="A5786" i="6"/>
  <c r="A5785" i="6"/>
  <c r="A5784" i="6"/>
  <c r="A5783" i="6"/>
  <c r="A5782" i="6"/>
  <c r="A5781" i="6"/>
  <c r="A5780" i="6"/>
  <c r="A5779" i="6"/>
  <c r="A5778" i="6"/>
  <c r="A5777" i="6"/>
  <c r="A5776" i="6"/>
  <c r="A5775" i="6"/>
  <c r="A5774" i="6"/>
  <c r="A5773" i="6"/>
  <c r="A5772" i="6"/>
  <c r="A5771" i="6"/>
  <c r="A5770" i="6"/>
  <c r="A5769" i="6"/>
  <c r="A5768" i="6"/>
  <c r="A5767" i="6"/>
  <c r="A5766" i="6"/>
  <c r="A5765" i="6"/>
  <c r="A5764" i="6"/>
  <c r="A5763" i="6"/>
  <c r="A5762" i="6"/>
  <c r="A5761" i="6"/>
  <c r="A5760" i="6"/>
  <c r="A5759" i="6"/>
  <c r="A5758" i="6"/>
  <c r="A5757" i="6"/>
  <c r="A5756" i="6"/>
  <c r="A5755" i="6"/>
  <c r="A5754" i="6"/>
  <c r="A5753" i="6"/>
  <c r="A5752" i="6"/>
  <c r="A5751" i="6"/>
  <c r="A5750" i="6"/>
  <c r="A5749" i="6"/>
  <c r="A5748" i="6"/>
  <c r="A5747" i="6"/>
  <c r="A5746" i="6"/>
  <c r="A5745" i="6"/>
  <c r="A5744" i="6"/>
  <c r="A5743" i="6"/>
  <c r="A5742" i="6"/>
  <c r="A5741" i="6"/>
  <c r="A5740" i="6"/>
  <c r="A5739" i="6"/>
  <c r="A5738" i="6"/>
  <c r="A5737" i="6"/>
  <c r="A5736" i="6"/>
  <c r="A5735" i="6"/>
  <c r="A5734" i="6"/>
  <c r="A5733" i="6"/>
  <c r="A5732" i="6"/>
  <c r="A5731" i="6"/>
  <c r="A5730" i="6"/>
  <c r="A5729" i="6"/>
  <c r="A5728" i="6"/>
  <c r="A5727" i="6"/>
  <c r="A5726" i="6"/>
  <c r="A5725" i="6"/>
  <c r="A5724" i="6"/>
  <c r="A5723" i="6"/>
  <c r="A5722" i="6"/>
  <c r="A5721" i="6"/>
  <c r="A5720" i="6"/>
  <c r="A5719" i="6"/>
  <c r="A5718" i="6"/>
  <c r="A5717" i="6"/>
  <c r="A5716" i="6"/>
  <c r="A5715" i="6"/>
  <c r="A5714" i="6"/>
  <c r="A5713" i="6"/>
  <c r="A5712" i="6"/>
  <c r="A5711" i="6"/>
  <c r="A5710" i="6"/>
  <c r="A5709" i="6"/>
  <c r="A5708" i="6"/>
  <c r="A5707" i="6"/>
  <c r="A5706" i="6"/>
  <c r="A5705" i="6"/>
  <c r="A5704" i="6"/>
  <c r="A5703" i="6"/>
  <c r="A5702" i="6"/>
  <c r="A5701" i="6"/>
  <c r="A5700" i="6"/>
  <c r="A5699" i="6"/>
  <c r="A5698" i="6"/>
  <c r="A5697" i="6"/>
  <c r="A5696" i="6"/>
  <c r="A5695" i="6"/>
  <c r="A5694" i="6"/>
  <c r="A5693" i="6"/>
  <c r="A5692" i="6"/>
  <c r="A5691" i="6"/>
  <c r="A5690" i="6"/>
  <c r="A5689" i="6"/>
  <c r="A5688" i="6"/>
  <c r="A5687" i="6"/>
  <c r="A5686" i="6"/>
  <c r="A5685" i="6"/>
  <c r="A5684" i="6"/>
  <c r="A5683" i="6"/>
  <c r="A5682" i="6"/>
  <c r="A5681" i="6"/>
  <c r="A5680" i="6"/>
  <c r="A5679" i="6"/>
  <c r="A5678" i="6"/>
  <c r="A5677" i="6"/>
  <c r="A5676" i="6"/>
  <c r="A5675" i="6"/>
  <c r="A5674" i="6"/>
  <c r="A5673" i="6"/>
  <c r="A5672" i="6"/>
  <c r="A5671" i="6"/>
  <c r="A5670" i="6"/>
  <c r="A5669" i="6"/>
  <c r="A5668" i="6"/>
  <c r="A5667" i="6"/>
  <c r="A5666" i="6"/>
  <c r="A5665" i="6"/>
  <c r="A5664" i="6"/>
  <c r="A5663" i="6"/>
  <c r="A5662" i="6"/>
  <c r="A5661" i="6"/>
  <c r="A5660" i="6"/>
  <c r="A5659" i="6"/>
  <c r="A5658" i="6"/>
  <c r="A5657" i="6"/>
  <c r="A5656" i="6"/>
  <c r="A5655" i="6"/>
  <c r="A5654" i="6"/>
  <c r="A5653" i="6"/>
  <c r="A5652" i="6"/>
  <c r="A5651" i="6"/>
  <c r="A5650" i="6"/>
  <c r="A5649" i="6"/>
  <c r="A5648" i="6"/>
  <c r="A5647" i="6"/>
  <c r="A5646" i="6"/>
  <c r="A5645" i="6"/>
  <c r="A5644" i="6"/>
  <c r="A5643" i="6"/>
  <c r="A5642" i="6"/>
  <c r="A5641" i="6"/>
  <c r="A5640" i="6"/>
  <c r="A5639" i="6"/>
  <c r="A5638" i="6"/>
  <c r="A5637" i="6"/>
  <c r="A5636" i="6"/>
  <c r="A5635" i="6"/>
  <c r="A5634" i="6"/>
  <c r="A5633" i="6"/>
  <c r="A5632" i="6"/>
  <c r="A5631" i="6"/>
  <c r="A5630" i="6"/>
  <c r="A5629" i="6"/>
  <c r="A5628" i="6"/>
  <c r="A5627" i="6"/>
  <c r="A5626" i="6"/>
  <c r="A5625" i="6"/>
  <c r="A5624" i="6"/>
  <c r="A5623" i="6"/>
  <c r="A5622" i="6"/>
  <c r="A5621" i="6"/>
  <c r="A5620" i="6"/>
  <c r="A5619" i="6"/>
  <c r="A5618" i="6"/>
  <c r="A5617" i="6"/>
  <c r="A5616" i="6"/>
  <c r="A5615" i="6"/>
  <c r="A5614" i="6"/>
  <c r="A5613" i="6"/>
  <c r="A5612" i="6"/>
  <c r="A5611" i="6"/>
  <c r="A5610" i="6"/>
  <c r="A5609" i="6"/>
  <c r="A5608" i="6"/>
  <c r="A5607" i="6"/>
  <c r="A5606" i="6"/>
  <c r="A5605" i="6"/>
  <c r="A5604" i="6"/>
  <c r="A5603" i="6"/>
  <c r="A5602" i="6"/>
  <c r="A5601" i="6"/>
  <c r="A5600" i="6"/>
  <c r="A5599" i="6"/>
  <c r="A5598" i="6"/>
  <c r="A5597" i="6"/>
  <c r="A5596" i="6"/>
  <c r="A5595" i="6"/>
  <c r="A5594" i="6"/>
  <c r="A5593" i="6"/>
  <c r="A5592" i="6"/>
  <c r="A5591" i="6"/>
  <c r="A5590" i="6"/>
  <c r="A5589" i="6"/>
  <c r="A5588" i="6"/>
  <c r="A5587" i="6"/>
  <c r="A5586" i="6"/>
  <c r="A5585" i="6"/>
  <c r="A5584" i="6"/>
  <c r="A5583" i="6"/>
  <c r="A5582" i="6"/>
  <c r="A5581" i="6"/>
  <c r="A5580" i="6"/>
  <c r="A5579" i="6"/>
  <c r="A5578" i="6"/>
  <c r="A5577" i="6"/>
  <c r="A5576" i="6"/>
  <c r="A5575" i="6"/>
  <c r="A5574" i="6"/>
  <c r="A5573" i="6"/>
  <c r="A5572" i="6"/>
  <c r="A5571" i="6"/>
  <c r="A5570" i="6"/>
  <c r="A5569" i="6"/>
  <c r="A5568" i="6"/>
  <c r="A5567" i="6"/>
  <c r="A5566" i="6"/>
  <c r="A5565" i="6"/>
  <c r="A5564" i="6"/>
  <c r="A5563" i="6"/>
  <c r="A5562" i="6"/>
  <c r="A5561" i="6"/>
  <c r="A5560" i="6"/>
  <c r="A5559" i="6"/>
  <c r="A5558" i="6"/>
  <c r="A5557" i="6"/>
  <c r="A5556" i="6"/>
  <c r="A5555" i="6"/>
  <c r="A5554" i="6"/>
  <c r="A5553" i="6"/>
  <c r="A5552" i="6"/>
  <c r="A5551" i="6"/>
  <c r="A5550" i="6"/>
  <c r="A5549" i="6"/>
  <c r="A5548" i="6"/>
  <c r="A5547" i="6"/>
  <c r="A5546" i="6"/>
  <c r="A5545" i="6"/>
  <c r="A5544" i="6"/>
  <c r="A5543" i="6"/>
  <c r="A5542" i="6"/>
  <c r="A5541" i="6"/>
  <c r="A5540" i="6"/>
  <c r="A5539" i="6"/>
  <c r="A5538" i="6"/>
  <c r="A5537" i="6"/>
  <c r="A5536" i="6"/>
  <c r="A5535" i="6"/>
  <c r="A5534" i="6"/>
  <c r="A5533" i="6"/>
  <c r="A5532" i="6"/>
  <c r="A5531" i="6"/>
  <c r="A5530" i="6"/>
  <c r="A5529" i="6"/>
  <c r="A5528" i="6"/>
  <c r="A5527" i="6"/>
  <c r="A5526" i="6"/>
  <c r="A5525" i="6"/>
  <c r="A5524" i="6"/>
  <c r="A5523" i="6"/>
  <c r="A5522" i="6"/>
  <c r="A5521" i="6"/>
  <c r="A5520" i="6"/>
  <c r="A5519" i="6"/>
  <c r="A5518" i="6"/>
  <c r="A5517" i="6"/>
  <c r="A5516" i="6"/>
  <c r="A5515" i="6"/>
  <c r="A5514" i="6"/>
  <c r="A5513" i="6"/>
  <c r="A5512" i="6"/>
  <c r="A5511" i="6"/>
  <c r="A5510" i="6"/>
  <c r="A5509" i="6"/>
  <c r="A5508" i="6"/>
  <c r="A5507" i="6"/>
  <c r="A5506" i="6"/>
  <c r="A5505" i="6"/>
  <c r="A5504" i="6"/>
  <c r="A5503" i="6"/>
  <c r="A5502" i="6"/>
  <c r="A5501" i="6"/>
  <c r="A5500" i="6"/>
  <c r="A5499" i="6"/>
  <c r="A5498" i="6"/>
  <c r="A5497" i="6"/>
  <c r="A5496" i="6"/>
  <c r="A5495" i="6"/>
  <c r="A5494" i="6"/>
  <c r="A5493" i="6"/>
  <c r="A5492" i="6"/>
  <c r="A5491" i="6"/>
  <c r="A5490" i="6"/>
  <c r="A5489" i="6"/>
  <c r="A5488" i="6"/>
  <c r="A5487" i="6"/>
  <c r="A5486" i="6"/>
  <c r="A5485" i="6"/>
  <c r="A5484" i="6"/>
  <c r="A5483" i="6"/>
  <c r="A5482" i="6"/>
  <c r="A5481" i="6"/>
  <c r="A5480" i="6"/>
  <c r="A5479" i="6"/>
  <c r="A5478" i="6"/>
  <c r="A5477" i="6"/>
  <c r="A5476" i="6"/>
  <c r="A5475" i="6"/>
  <c r="A5474" i="6"/>
  <c r="A5473" i="6"/>
  <c r="A5472" i="6"/>
  <c r="A5471" i="6"/>
  <c r="A5470" i="6"/>
  <c r="A5469" i="6"/>
  <c r="A5468" i="6"/>
  <c r="A5467" i="6"/>
  <c r="A5466" i="6"/>
  <c r="A5465" i="6"/>
  <c r="A5464" i="6"/>
  <c r="A5463" i="6"/>
  <c r="A5462" i="6"/>
  <c r="A5461" i="6"/>
  <c r="A5460" i="6"/>
  <c r="A5459" i="6"/>
  <c r="A5458" i="6"/>
  <c r="A5457" i="6"/>
  <c r="A5456" i="6"/>
  <c r="A5455" i="6"/>
  <c r="A5454" i="6"/>
  <c r="A5453" i="6"/>
  <c r="A5452" i="6"/>
  <c r="A5451" i="6"/>
  <c r="A5450" i="6"/>
  <c r="A5449" i="6"/>
  <c r="A5448" i="6"/>
  <c r="A5447" i="6"/>
  <c r="A5446" i="6"/>
  <c r="A5445" i="6"/>
  <c r="A5444" i="6"/>
  <c r="A5443" i="6"/>
  <c r="A5442" i="6"/>
  <c r="A5441" i="6"/>
  <c r="A5440" i="6"/>
  <c r="A5439" i="6"/>
  <c r="A5438" i="6"/>
  <c r="A5437" i="6"/>
  <c r="A5436" i="6"/>
  <c r="A5435" i="6"/>
  <c r="A5434" i="6"/>
  <c r="A5433" i="6"/>
  <c r="A5432" i="6"/>
  <c r="A5431" i="6"/>
  <c r="A5430" i="6"/>
  <c r="A5429" i="6"/>
  <c r="A5428" i="6"/>
  <c r="A5427" i="6"/>
  <c r="A5426" i="6"/>
  <c r="A5425" i="6"/>
  <c r="A5424" i="6"/>
  <c r="A5423" i="6"/>
  <c r="A5422" i="6"/>
  <c r="A5421" i="6"/>
  <c r="A5420" i="6"/>
  <c r="A5419" i="6"/>
  <c r="A5418" i="6"/>
  <c r="A5417" i="6"/>
  <c r="A5416" i="6"/>
  <c r="A5415" i="6"/>
  <c r="A5414" i="6"/>
  <c r="A5413" i="6"/>
  <c r="A5412" i="6"/>
  <c r="A5411" i="6"/>
  <c r="A5410" i="6"/>
  <c r="A5409" i="6"/>
  <c r="A5408" i="6"/>
  <c r="A5407" i="6"/>
  <c r="A5406" i="6"/>
  <c r="A5405" i="6"/>
  <c r="A5404" i="6"/>
  <c r="A5403" i="6"/>
  <c r="A5402" i="6"/>
  <c r="A5401" i="6"/>
  <c r="A5400" i="6"/>
  <c r="A5399" i="6"/>
  <c r="A5398" i="6"/>
  <c r="A5397" i="6"/>
  <c r="A5396" i="6"/>
  <c r="A5395" i="6"/>
  <c r="A5394" i="6"/>
  <c r="A5393" i="6"/>
  <c r="A5392" i="6"/>
  <c r="A5391" i="6"/>
  <c r="A5390" i="6"/>
  <c r="A5389" i="6"/>
  <c r="A5388" i="6"/>
  <c r="A5387" i="6"/>
  <c r="A5386" i="6"/>
  <c r="A5385" i="6"/>
  <c r="A5384" i="6"/>
  <c r="A5383" i="6"/>
  <c r="A5382" i="6"/>
  <c r="A5381" i="6"/>
  <c r="A5380" i="6"/>
  <c r="A5379" i="6"/>
  <c r="A5378" i="6"/>
  <c r="A5377" i="6"/>
  <c r="A5376" i="6"/>
  <c r="A5375" i="6"/>
  <c r="A5374" i="6"/>
  <c r="A5373" i="6"/>
  <c r="A5372" i="6"/>
  <c r="A5371" i="6"/>
  <c r="A5370" i="6"/>
  <c r="A5369" i="6"/>
  <c r="A5368" i="6"/>
  <c r="A5367" i="6"/>
  <c r="A5366" i="6"/>
  <c r="A5365" i="6"/>
  <c r="A5364" i="6"/>
  <c r="A5363" i="6"/>
  <c r="A5362" i="6"/>
  <c r="A5361" i="6"/>
  <c r="A5360" i="6"/>
  <c r="A5359" i="6"/>
  <c r="A5358" i="6"/>
  <c r="A5357" i="6"/>
  <c r="A5356" i="6"/>
  <c r="A5355" i="6"/>
  <c r="A5354" i="6"/>
  <c r="A5353" i="6"/>
  <c r="A5352" i="6"/>
  <c r="A5351" i="6"/>
  <c r="A5350" i="6"/>
  <c r="A5349" i="6"/>
  <c r="A5348" i="6"/>
  <c r="A5347" i="6"/>
  <c r="A5346" i="6"/>
  <c r="A5345" i="6"/>
  <c r="A5344" i="6"/>
  <c r="A5343" i="6"/>
  <c r="A5342" i="6"/>
  <c r="A5341" i="6"/>
  <c r="A5340" i="6"/>
  <c r="A5339" i="6"/>
  <c r="A5338" i="6"/>
  <c r="A5337" i="6"/>
  <c r="A5336" i="6"/>
  <c r="A5335" i="6"/>
  <c r="A5334" i="6"/>
  <c r="A5333" i="6"/>
  <c r="A5332" i="6"/>
  <c r="A5331" i="6"/>
  <c r="A5330" i="6"/>
  <c r="A5329" i="6"/>
  <c r="A5328" i="6"/>
  <c r="A5327" i="6"/>
  <c r="A5326" i="6"/>
  <c r="A5325" i="6"/>
  <c r="A5324" i="6"/>
  <c r="A5323" i="6"/>
  <c r="A5322" i="6"/>
  <c r="A5321" i="6"/>
  <c r="A5320" i="6"/>
  <c r="A5319" i="6"/>
  <c r="A5318" i="6"/>
  <c r="A5317" i="6"/>
  <c r="A5316" i="6"/>
  <c r="A5315" i="6"/>
  <c r="A5314" i="6"/>
  <c r="A5313" i="6"/>
  <c r="A5312" i="6"/>
  <c r="A5311" i="6"/>
  <c r="A5310" i="6"/>
  <c r="A5309" i="6"/>
  <c r="A5308" i="6"/>
  <c r="A5307" i="6"/>
  <c r="A5306" i="6"/>
  <c r="A5305" i="6"/>
  <c r="A5304" i="6"/>
  <c r="A5303" i="6"/>
  <c r="A5302" i="6"/>
  <c r="A5301" i="6"/>
  <c r="A5300" i="6"/>
  <c r="A5299" i="6"/>
  <c r="A5298" i="6"/>
  <c r="A5297" i="6"/>
  <c r="A5296" i="6"/>
  <c r="A5295" i="6"/>
  <c r="A5294" i="6"/>
  <c r="A5293" i="6"/>
  <c r="A5292" i="6"/>
  <c r="A5291" i="6"/>
  <c r="A5290" i="6"/>
  <c r="A5289" i="6"/>
  <c r="A5288" i="6"/>
  <c r="A5287" i="6"/>
  <c r="A5286" i="6"/>
  <c r="A5285" i="6"/>
  <c r="A5284" i="6"/>
  <c r="A5283" i="6"/>
  <c r="A5282" i="6"/>
  <c r="A5281" i="6"/>
  <c r="A5280" i="6"/>
  <c r="A5279" i="6"/>
  <c r="A5278" i="6"/>
  <c r="A5277" i="6"/>
  <c r="A5276" i="6"/>
  <c r="A5275" i="6"/>
  <c r="A5274" i="6"/>
  <c r="A5273" i="6"/>
  <c r="A5272" i="6"/>
  <c r="A5271" i="6"/>
  <c r="A5270" i="6"/>
  <c r="A5269" i="6"/>
  <c r="A5268" i="6"/>
  <c r="A5267" i="6"/>
  <c r="A5266" i="6"/>
  <c r="A5265" i="6"/>
  <c r="A5264" i="6"/>
  <c r="A5263" i="6"/>
  <c r="A5262" i="6"/>
  <c r="A5261" i="6"/>
  <c r="A5260" i="6"/>
  <c r="A5259" i="6"/>
  <c r="A5258" i="6"/>
  <c r="A5257" i="6"/>
  <c r="A5256" i="6"/>
  <c r="A5255" i="6"/>
  <c r="A5254" i="6"/>
  <c r="A5253" i="6"/>
  <c r="A5252" i="6"/>
  <c r="A5251" i="6"/>
  <c r="A5250" i="6"/>
  <c r="A5249" i="6"/>
  <c r="A5248" i="6"/>
  <c r="A5247" i="6"/>
  <c r="A5246" i="6"/>
  <c r="A5245" i="6"/>
  <c r="A5244" i="6"/>
  <c r="A5243" i="6"/>
  <c r="A5242" i="6"/>
  <c r="A5241" i="6"/>
  <c r="A5240" i="6"/>
  <c r="A5239" i="6"/>
  <c r="A5238" i="6"/>
  <c r="A5237" i="6"/>
  <c r="A5236" i="6"/>
  <c r="A5235" i="6"/>
  <c r="A5234" i="6"/>
  <c r="A5233" i="6"/>
  <c r="A5232" i="6"/>
  <c r="A5231" i="6"/>
  <c r="A5230" i="6"/>
  <c r="A5229" i="6"/>
  <c r="A5228" i="6"/>
  <c r="A5227" i="6"/>
  <c r="A5226" i="6"/>
  <c r="A5225" i="6"/>
  <c r="A5224" i="6"/>
  <c r="A5223" i="6"/>
  <c r="A5222" i="6"/>
  <c r="A5221" i="6"/>
  <c r="A5220" i="6"/>
  <c r="A5219" i="6"/>
  <c r="A5218" i="6"/>
  <c r="A5217" i="6"/>
  <c r="A5216" i="6"/>
  <c r="A5215" i="6"/>
  <c r="A5214" i="6"/>
  <c r="A5213" i="6"/>
  <c r="A5212" i="6"/>
  <c r="A5211" i="6"/>
  <c r="A5210" i="6"/>
  <c r="A5209" i="6"/>
  <c r="A5208" i="6"/>
  <c r="A5207" i="6"/>
  <c r="A5206" i="6"/>
  <c r="A5205" i="6"/>
  <c r="A5204" i="6"/>
  <c r="A5203" i="6"/>
  <c r="A5202" i="6"/>
  <c r="A5201" i="6"/>
  <c r="A5200" i="6"/>
  <c r="A5199" i="6"/>
  <c r="A5198" i="6"/>
  <c r="A5197" i="6"/>
  <c r="A5196" i="6"/>
  <c r="A5195" i="6"/>
  <c r="A5194" i="6"/>
  <c r="A5193" i="6"/>
  <c r="A5192" i="6"/>
  <c r="A5191" i="6"/>
  <c r="A5190" i="6"/>
  <c r="A5189" i="6"/>
  <c r="A5188" i="6"/>
  <c r="A5187" i="6"/>
  <c r="A5186" i="6"/>
  <c r="A5185" i="6"/>
  <c r="A5184" i="6"/>
  <c r="A5183" i="6"/>
  <c r="A5182" i="6"/>
  <c r="A5181" i="6"/>
  <c r="A5180" i="6"/>
  <c r="A5179" i="6"/>
  <c r="A5178" i="6"/>
  <c r="A5177" i="6"/>
  <c r="A5176" i="6"/>
  <c r="A5175" i="6"/>
  <c r="A5174" i="6"/>
  <c r="A5173" i="6"/>
  <c r="A5172" i="6"/>
  <c r="A5171" i="6"/>
  <c r="A5170" i="6"/>
  <c r="A5169" i="6"/>
  <c r="A5168" i="6"/>
  <c r="A5167" i="6"/>
  <c r="A5166" i="6"/>
  <c r="A5165" i="6"/>
  <c r="A5164" i="6"/>
  <c r="A5163" i="6"/>
  <c r="A5162" i="6"/>
  <c r="A5161" i="6"/>
  <c r="A5160" i="6"/>
  <c r="A5159" i="6"/>
  <c r="A5158" i="6"/>
  <c r="A5157" i="6"/>
  <c r="A5156" i="6"/>
  <c r="A5155" i="6"/>
  <c r="A5154" i="6"/>
  <c r="A5153" i="6"/>
  <c r="A5152" i="6"/>
  <c r="A5151" i="6"/>
  <c r="A5150" i="6"/>
  <c r="A5149" i="6"/>
  <c r="A5148" i="6"/>
  <c r="A5147" i="6"/>
  <c r="A5146" i="6"/>
  <c r="A5145" i="6"/>
  <c r="A5144" i="6"/>
  <c r="A5143" i="6"/>
  <c r="A5142" i="6"/>
  <c r="A5141" i="6"/>
  <c r="A5140" i="6"/>
  <c r="A5139" i="6"/>
  <c r="A5138" i="6"/>
  <c r="A5137" i="6"/>
  <c r="A5136" i="6"/>
  <c r="A5135" i="6"/>
  <c r="A5134" i="6"/>
  <c r="A5133" i="6"/>
  <c r="A5132" i="6"/>
  <c r="A5131" i="6"/>
  <c r="A5130" i="6"/>
  <c r="A5129" i="6"/>
  <c r="A5128" i="6"/>
  <c r="A5127" i="6"/>
  <c r="A5126" i="6"/>
  <c r="A5125" i="6"/>
  <c r="A5124" i="6"/>
  <c r="A5123" i="6"/>
  <c r="A5122" i="6"/>
  <c r="A5121" i="6"/>
  <c r="A5120" i="6"/>
  <c r="A5119" i="6"/>
  <c r="A5118" i="6"/>
  <c r="A5117" i="6"/>
  <c r="A5116" i="6"/>
  <c r="A5115" i="6"/>
  <c r="A5114" i="6"/>
  <c r="A5113" i="6"/>
  <c r="A5112" i="6"/>
  <c r="A5111" i="6"/>
  <c r="A5110" i="6"/>
  <c r="A5109" i="6"/>
  <c r="A5108" i="6"/>
  <c r="A5107" i="6"/>
  <c r="A5106" i="6"/>
  <c r="A5105" i="6"/>
  <c r="A5104" i="6"/>
  <c r="A5103" i="6"/>
  <c r="A5102" i="6"/>
  <c r="A5101" i="6"/>
  <c r="A5100" i="6"/>
  <c r="A5099" i="6"/>
  <c r="A5098" i="6"/>
  <c r="A5097" i="6"/>
  <c r="A5096" i="6"/>
  <c r="A5095" i="6"/>
  <c r="A5094" i="6"/>
  <c r="A5093" i="6"/>
  <c r="A5092" i="6"/>
  <c r="A5091" i="6"/>
  <c r="A5090" i="6"/>
  <c r="A5089" i="6"/>
  <c r="A5088" i="6"/>
  <c r="A5087" i="6"/>
  <c r="A5086" i="6"/>
  <c r="A5085" i="6"/>
  <c r="A5084" i="6"/>
  <c r="A5083" i="6"/>
  <c r="A5082" i="6"/>
  <c r="A5081" i="6"/>
  <c r="A5080" i="6"/>
  <c r="A5079" i="6"/>
  <c r="A5078" i="6"/>
  <c r="A5077" i="6"/>
  <c r="A5076" i="6"/>
  <c r="A5075" i="6"/>
  <c r="A5074" i="6"/>
  <c r="A5073" i="6"/>
  <c r="A5072" i="6"/>
  <c r="A5071" i="6"/>
  <c r="A5070" i="6"/>
  <c r="A5069" i="6"/>
  <c r="A5068" i="6"/>
  <c r="A5067" i="6"/>
  <c r="A5066" i="6"/>
  <c r="A5065" i="6"/>
  <c r="A5064" i="6"/>
  <c r="A5063" i="6"/>
  <c r="A5062" i="6"/>
  <c r="A5061" i="6"/>
  <c r="A5060" i="6"/>
  <c r="A5059" i="6"/>
  <c r="A5058" i="6"/>
  <c r="A5057" i="6"/>
  <c r="A5056" i="6"/>
  <c r="A5055" i="6"/>
  <c r="A5054" i="6"/>
  <c r="A5053" i="6"/>
  <c r="A5052" i="6"/>
  <c r="A5051" i="6"/>
  <c r="A5050" i="6"/>
  <c r="A5049" i="6"/>
  <c r="A5048" i="6"/>
  <c r="A5047" i="6"/>
  <c r="A5046" i="6"/>
  <c r="A5045" i="6"/>
  <c r="A5044" i="6"/>
  <c r="A5043" i="6"/>
  <c r="A5042" i="6"/>
  <c r="A5041" i="6"/>
  <c r="A5040" i="6"/>
  <c r="A5039" i="6"/>
  <c r="A5038" i="6"/>
  <c r="A5037" i="6"/>
  <c r="A5036" i="6"/>
  <c r="A5035" i="6"/>
  <c r="A5034" i="6"/>
  <c r="A5033" i="6"/>
  <c r="A5032" i="6"/>
  <c r="A5031" i="6"/>
  <c r="A5030" i="6"/>
  <c r="A5029" i="6"/>
  <c r="A5028" i="6"/>
  <c r="A5027" i="6"/>
  <c r="A5026" i="6"/>
  <c r="A5025" i="6"/>
  <c r="A5024" i="6"/>
  <c r="A5023" i="6"/>
  <c r="A5022" i="6"/>
  <c r="A5021" i="6"/>
  <c r="A5020" i="6"/>
  <c r="A5019" i="6"/>
  <c r="A5018" i="6"/>
  <c r="A5017" i="6"/>
  <c r="A5016" i="6"/>
  <c r="A5015" i="6"/>
  <c r="A5014" i="6"/>
  <c r="A5013" i="6"/>
  <c r="A5012" i="6"/>
  <c r="A5011" i="6"/>
  <c r="A5010" i="6"/>
  <c r="A5009" i="6"/>
  <c r="A5008" i="6"/>
  <c r="A5007" i="6"/>
  <c r="A5006" i="6"/>
  <c r="A5005" i="6"/>
  <c r="A5004" i="6"/>
  <c r="A5003" i="6"/>
  <c r="A5002" i="6"/>
  <c r="A5001" i="6"/>
  <c r="A5000" i="6"/>
  <c r="A4999" i="6"/>
  <c r="A4998" i="6"/>
  <c r="A4997" i="6"/>
  <c r="A4996" i="6"/>
  <c r="A4995" i="6"/>
  <c r="A4994" i="6"/>
  <c r="A4993" i="6"/>
  <c r="A4992" i="6"/>
  <c r="A4991" i="6"/>
  <c r="A4990" i="6"/>
  <c r="A4989" i="6"/>
  <c r="A4988" i="6"/>
  <c r="A4987" i="6"/>
  <c r="A4986" i="6"/>
  <c r="A4985" i="6"/>
  <c r="A4984" i="6"/>
  <c r="A4983" i="6"/>
  <c r="A4982" i="6"/>
  <c r="A4981" i="6"/>
  <c r="A4980" i="6"/>
  <c r="A4979" i="6"/>
  <c r="A4978" i="6"/>
  <c r="A4977" i="6"/>
  <c r="A4976" i="6"/>
  <c r="A4975" i="6"/>
  <c r="A4974" i="6"/>
  <c r="A4973" i="6"/>
  <c r="A4972" i="6"/>
  <c r="A4971" i="6"/>
  <c r="A4970" i="6"/>
  <c r="A4969" i="6"/>
  <c r="A4968" i="6"/>
  <c r="A4967" i="6"/>
  <c r="A4966" i="6"/>
  <c r="A4965" i="6"/>
  <c r="A4964" i="6"/>
  <c r="A4963" i="6"/>
  <c r="A4962" i="6"/>
  <c r="A4961" i="6"/>
  <c r="A4960" i="6"/>
  <c r="A4959" i="6"/>
  <c r="A4958" i="6"/>
  <c r="A4957" i="6"/>
  <c r="A4956" i="6"/>
  <c r="A4955" i="6"/>
  <c r="A4954" i="6"/>
  <c r="A4953" i="6"/>
  <c r="A4952" i="6"/>
  <c r="A4951" i="6"/>
  <c r="A4950" i="6"/>
  <c r="A4949" i="6"/>
  <c r="A4948" i="6"/>
  <c r="A4947" i="6"/>
  <c r="A4946" i="6"/>
  <c r="A4945" i="6"/>
  <c r="A4944" i="6"/>
  <c r="A4943" i="6"/>
  <c r="A4942" i="6"/>
  <c r="A4941" i="6"/>
  <c r="A4940" i="6"/>
  <c r="A4939" i="6"/>
  <c r="A4938" i="6"/>
  <c r="A4937" i="6"/>
  <c r="A4936" i="6"/>
  <c r="A4935" i="6"/>
  <c r="A4934" i="6"/>
  <c r="A4933" i="6"/>
  <c r="A4932" i="6"/>
  <c r="A4931" i="6"/>
  <c r="A4930" i="6"/>
  <c r="A4929" i="6"/>
  <c r="A4928" i="6"/>
  <c r="A4927" i="6"/>
  <c r="A4926" i="6"/>
  <c r="A4925" i="6"/>
  <c r="A4924" i="6"/>
  <c r="A4923" i="6"/>
  <c r="A4922" i="6"/>
  <c r="A4921" i="6"/>
  <c r="A4920" i="6"/>
  <c r="A4919" i="6"/>
  <c r="A4918" i="6"/>
  <c r="A4917" i="6"/>
  <c r="A4916" i="6"/>
  <c r="A4915" i="6"/>
  <c r="A4914" i="6"/>
  <c r="A4913" i="6"/>
  <c r="A4912" i="6"/>
  <c r="A4911" i="6"/>
  <c r="A4910" i="6"/>
  <c r="A4909" i="6"/>
  <c r="A4908" i="6"/>
  <c r="A4907" i="6"/>
  <c r="A4906" i="6"/>
  <c r="A4905" i="6"/>
  <c r="A4904" i="6"/>
  <c r="A4903" i="6"/>
  <c r="A4902" i="6"/>
  <c r="A4901" i="6"/>
  <c r="A4900" i="6"/>
  <c r="A4899" i="6"/>
  <c r="A4898" i="6"/>
  <c r="A4897" i="6"/>
  <c r="A4896" i="6"/>
  <c r="A4895" i="6"/>
  <c r="A4894" i="6"/>
  <c r="A4893" i="6"/>
  <c r="A4892" i="6"/>
  <c r="A4891" i="6"/>
  <c r="A4890" i="6"/>
  <c r="A4889" i="6"/>
  <c r="A4888" i="6"/>
  <c r="A4887" i="6"/>
  <c r="A4886" i="6"/>
  <c r="A4885" i="6"/>
  <c r="A4884" i="6"/>
  <c r="A4883" i="6"/>
  <c r="A4882" i="6"/>
  <c r="A4881" i="6"/>
  <c r="A4880" i="6"/>
  <c r="A4879" i="6"/>
  <c r="A4878" i="6"/>
  <c r="A4877" i="6"/>
  <c r="A4876" i="6"/>
  <c r="A4875" i="6"/>
  <c r="A4874" i="6"/>
  <c r="A4873" i="6"/>
  <c r="A4872" i="6"/>
  <c r="A4871" i="6"/>
  <c r="A4870" i="6"/>
  <c r="A4869" i="6"/>
  <c r="A4868" i="6"/>
  <c r="A4867" i="6"/>
  <c r="A4866" i="6"/>
  <c r="A4865" i="6"/>
  <c r="A4864" i="6"/>
  <c r="A4863" i="6"/>
  <c r="A4862" i="6"/>
  <c r="A4861" i="6"/>
  <c r="A4860" i="6"/>
  <c r="A4859" i="6"/>
  <c r="A4858" i="6"/>
  <c r="A4857" i="6"/>
  <c r="A4856" i="6"/>
  <c r="A4855" i="6"/>
  <c r="A4854" i="6"/>
  <c r="A4853" i="6"/>
  <c r="A4852" i="6"/>
  <c r="A4851" i="6"/>
  <c r="A4850" i="6"/>
  <c r="A4849" i="6"/>
  <c r="A4848" i="6"/>
  <c r="A4847" i="6"/>
  <c r="A4846" i="6"/>
  <c r="A4845" i="6"/>
  <c r="A4844" i="6"/>
  <c r="A4843" i="6"/>
  <c r="A4842" i="6"/>
  <c r="A4841" i="6"/>
  <c r="A4840" i="6"/>
  <c r="A4839" i="6"/>
  <c r="A4838" i="6"/>
  <c r="A4837" i="6"/>
  <c r="A4836" i="6"/>
  <c r="A4835" i="6"/>
  <c r="A4834" i="6"/>
  <c r="A4833" i="6"/>
  <c r="A4832" i="6"/>
  <c r="A4831" i="6"/>
  <c r="A4830" i="6"/>
  <c r="A4829" i="6"/>
  <c r="A4828" i="6"/>
  <c r="A4827" i="6"/>
  <c r="A4826" i="6"/>
  <c r="A4825" i="6"/>
  <c r="A4824" i="6"/>
  <c r="A4823" i="6"/>
  <c r="A4822" i="6"/>
  <c r="A4821" i="6"/>
  <c r="A4820" i="6"/>
  <c r="A4819" i="6"/>
  <c r="A4818" i="6"/>
  <c r="A4817" i="6"/>
  <c r="A4816" i="6"/>
  <c r="A4815" i="6"/>
  <c r="A4814" i="6"/>
  <c r="A4813" i="6"/>
  <c r="A4812" i="6"/>
  <c r="A4811" i="6"/>
  <c r="A4810" i="6"/>
  <c r="A4809" i="6"/>
  <c r="A4808" i="6"/>
  <c r="A4807" i="6"/>
  <c r="A4806" i="6"/>
  <c r="A4805" i="6"/>
  <c r="A4804" i="6"/>
  <c r="A4803" i="6"/>
  <c r="A4802" i="6"/>
  <c r="A4801" i="6"/>
  <c r="A4800" i="6"/>
  <c r="A4799" i="6"/>
  <c r="A4798" i="6"/>
  <c r="A4797" i="6"/>
  <c r="A4796" i="6"/>
  <c r="A4795" i="6"/>
  <c r="A4794" i="6"/>
  <c r="A4793" i="6"/>
  <c r="A4792" i="6"/>
  <c r="A4791" i="6"/>
  <c r="A4790" i="6"/>
  <c r="A4789" i="6"/>
  <c r="A4788" i="6"/>
  <c r="A4787" i="6"/>
  <c r="A4786" i="6"/>
  <c r="A4785" i="6"/>
  <c r="A4784" i="6"/>
  <c r="A4783" i="6"/>
  <c r="A4782" i="6"/>
  <c r="A4781" i="6"/>
  <c r="A4780" i="6"/>
  <c r="A4779" i="6"/>
  <c r="A4778" i="6"/>
  <c r="A4777" i="6"/>
  <c r="A4776" i="6"/>
  <c r="A4775" i="6"/>
  <c r="A4774" i="6"/>
  <c r="A4773" i="6"/>
  <c r="A4772" i="6"/>
  <c r="A4771" i="6"/>
  <c r="A4770" i="6"/>
  <c r="A4769" i="6"/>
  <c r="A4768" i="6"/>
  <c r="A4767" i="6"/>
  <c r="A4766" i="6"/>
  <c r="A4765" i="6"/>
  <c r="A4764" i="6"/>
  <c r="A4763" i="6"/>
  <c r="A4762" i="6"/>
  <c r="A4761" i="6"/>
  <c r="A4760" i="6"/>
  <c r="A4759" i="6"/>
  <c r="A4758" i="6"/>
  <c r="A4757" i="6"/>
  <c r="A4756" i="6"/>
  <c r="A4755" i="6"/>
  <c r="A4754" i="6"/>
  <c r="A4753" i="6"/>
  <c r="A4752" i="6"/>
  <c r="A4751" i="6"/>
  <c r="A4750" i="6"/>
  <c r="A4749" i="6"/>
  <c r="A4748" i="6"/>
  <c r="A4747" i="6"/>
  <c r="A4746" i="6"/>
  <c r="A4745" i="6"/>
  <c r="A4744" i="6"/>
  <c r="A4743" i="6"/>
  <c r="A4742" i="6"/>
  <c r="A4741" i="6"/>
  <c r="A4740" i="6"/>
  <c r="A4739" i="6"/>
  <c r="A4738" i="6"/>
  <c r="A4737" i="6"/>
  <c r="A4736" i="6"/>
  <c r="A4735" i="6"/>
  <c r="A4734" i="6"/>
  <c r="A4733" i="6"/>
  <c r="A4732" i="6"/>
  <c r="A4731" i="6"/>
  <c r="A4730" i="6"/>
  <c r="A4729" i="6"/>
  <c r="A4728" i="6"/>
  <c r="A4727" i="6"/>
  <c r="A4726" i="6"/>
  <c r="A4725" i="6"/>
  <c r="A4724" i="6"/>
  <c r="A4723" i="6"/>
  <c r="A4722" i="6"/>
  <c r="A4721" i="6"/>
  <c r="A4720" i="6"/>
  <c r="A4719" i="6"/>
  <c r="A4718" i="6"/>
  <c r="A4717" i="6"/>
  <c r="A4716" i="6"/>
  <c r="A4715" i="6"/>
  <c r="A4714" i="6"/>
  <c r="A4713" i="6"/>
  <c r="A4712" i="6"/>
  <c r="A4711" i="6"/>
  <c r="A4710" i="6"/>
  <c r="A4709" i="6"/>
  <c r="A4708" i="6"/>
  <c r="A4707" i="6"/>
  <c r="A4706" i="6"/>
  <c r="A4705" i="6"/>
  <c r="A4704" i="6"/>
  <c r="A4703" i="6"/>
  <c r="A4702" i="6"/>
  <c r="A4701" i="6"/>
  <c r="A4700" i="6"/>
  <c r="A4699" i="6"/>
  <c r="A4698" i="6"/>
  <c r="A4697" i="6"/>
  <c r="A4696" i="6"/>
  <c r="A4695" i="6"/>
  <c r="A4694" i="6"/>
  <c r="A4693" i="6"/>
  <c r="A4692" i="6"/>
  <c r="A4691" i="6"/>
  <c r="A4690" i="6"/>
  <c r="A4689" i="6"/>
  <c r="A4688" i="6"/>
  <c r="A4687" i="6"/>
  <c r="A4686" i="6"/>
  <c r="A4685" i="6"/>
  <c r="A4684" i="6"/>
  <c r="A4683" i="6"/>
  <c r="A4682" i="6"/>
  <c r="A4681" i="6"/>
  <c r="A4680" i="6"/>
  <c r="A4679" i="6"/>
  <c r="A4678" i="6"/>
  <c r="A4677" i="6"/>
  <c r="A4676" i="6"/>
  <c r="A4675" i="6"/>
  <c r="A4674" i="6"/>
  <c r="A4673" i="6"/>
  <c r="A4672" i="6"/>
  <c r="A4671" i="6"/>
  <c r="A4670" i="6"/>
  <c r="A4669" i="6"/>
  <c r="A4668" i="6"/>
  <c r="A4667" i="6"/>
  <c r="A4666" i="6"/>
  <c r="A4665" i="6"/>
  <c r="A4664" i="6"/>
  <c r="A4663" i="6"/>
  <c r="A4662" i="6"/>
  <c r="A4661" i="6"/>
  <c r="A4660" i="6"/>
  <c r="A4659" i="6"/>
  <c r="A4658" i="6"/>
  <c r="A4657" i="6"/>
  <c r="A4656" i="6"/>
  <c r="A4655" i="6"/>
  <c r="A4654" i="6"/>
  <c r="A4653" i="6"/>
  <c r="A4652" i="6"/>
  <c r="A4651" i="6"/>
  <c r="A4650" i="6"/>
  <c r="A4649" i="6"/>
  <c r="A4648" i="6"/>
  <c r="A4647" i="6"/>
  <c r="A4646" i="6"/>
  <c r="A4645" i="6"/>
  <c r="A4644" i="6"/>
  <c r="A4643" i="6"/>
  <c r="A4642" i="6"/>
  <c r="A4641" i="6"/>
  <c r="A4640" i="6"/>
  <c r="A4639" i="6"/>
  <c r="A4638" i="6"/>
  <c r="A4637" i="6"/>
  <c r="A4636" i="6"/>
  <c r="A4635" i="6"/>
  <c r="A4634" i="6"/>
  <c r="A4633" i="6"/>
  <c r="A4632" i="6"/>
  <c r="A4631" i="6"/>
  <c r="A4630" i="6"/>
  <c r="A4629" i="6"/>
  <c r="A4628" i="6"/>
  <c r="A4627" i="6"/>
  <c r="A4626" i="6"/>
  <c r="A4625" i="6"/>
  <c r="A4624" i="6"/>
  <c r="A4623" i="6"/>
  <c r="A4622" i="6"/>
  <c r="A4621" i="6"/>
  <c r="A4620" i="6"/>
  <c r="A4619" i="6"/>
  <c r="A4618" i="6"/>
  <c r="A4617" i="6"/>
  <c r="A4616" i="6"/>
  <c r="A4615" i="6"/>
  <c r="A4614" i="6"/>
  <c r="A4613" i="6"/>
  <c r="A4612" i="6"/>
  <c r="A4611" i="6"/>
  <c r="A4610" i="6"/>
  <c r="A4609" i="6"/>
  <c r="A4608" i="6"/>
  <c r="A4607" i="6"/>
  <c r="A4606" i="6"/>
  <c r="A4605" i="6"/>
  <c r="A4604" i="6"/>
  <c r="A4603" i="6"/>
  <c r="A4602" i="6"/>
  <c r="A4601" i="6"/>
  <c r="A4600" i="6"/>
  <c r="A4599" i="6"/>
  <c r="A4598" i="6"/>
  <c r="A4597" i="6"/>
  <c r="A4596" i="6"/>
  <c r="A4595" i="6"/>
  <c r="A4594" i="6"/>
  <c r="A4593" i="6"/>
  <c r="A4592" i="6"/>
  <c r="A4591" i="6"/>
  <c r="A4590" i="6"/>
  <c r="A4589" i="6"/>
  <c r="A4588" i="6"/>
  <c r="A4587" i="6"/>
  <c r="A4586" i="6"/>
  <c r="A4585" i="6"/>
  <c r="A4584" i="6"/>
  <c r="A4583" i="6"/>
  <c r="A4582" i="6"/>
  <c r="A4581" i="6"/>
  <c r="A4580" i="6"/>
  <c r="A4579" i="6"/>
  <c r="A4578" i="6"/>
  <c r="A4577" i="6"/>
  <c r="A4576" i="6"/>
  <c r="A4575" i="6"/>
  <c r="A4574" i="6"/>
  <c r="A4573" i="6"/>
  <c r="A4572" i="6"/>
  <c r="A4571" i="6"/>
  <c r="A4570" i="6"/>
  <c r="A4569" i="6"/>
  <c r="A4568" i="6"/>
  <c r="A4567" i="6"/>
  <c r="A4566" i="6"/>
  <c r="A4565" i="6"/>
  <c r="A4564" i="6"/>
  <c r="A4563" i="6"/>
  <c r="A4562" i="6"/>
  <c r="A4561" i="6"/>
  <c r="A4560" i="6"/>
  <c r="A4559" i="6"/>
  <c r="A4558" i="6"/>
  <c r="A4557" i="6"/>
  <c r="A4556" i="6"/>
  <c r="A4555" i="6"/>
  <c r="A4554" i="6"/>
  <c r="A4553" i="6"/>
  <c r="A4552" i="6"/>
  <c r="A4551" i="6"/>
  <c r="A4550" i="6"/>
  <c r="A4549" i="6"/>
  <c r="A4548" i="6"/>
  <c r="A4547" i="6"/>
  <c r="A4546" i="6"/>
  <c r="A4545" i="6"/>
  <c r="A4544" i="6"/>
  <c r="A4543" i="6"/>
  <c r="A4542" i="6"/>
  <c r="A4541" i="6"/>
  <c r="A4540" i="6"/>
  <c r="A4539" i="6"/>
  <c r="A4538" i="6"/>
  <c r="A4537" i="6"/>
  <c r="A4536" i="6"/>
  <c r="A4535" i="6"/>
  <c r="A4534" i="6"/>
  <c r="A4533" i="6"/>
  <c r="A4532" i="6"/>
  <c r="A4531" i="6"/>
  <c r="A4530" i="6"/>
  <c r="A4529" i="6"/>
  <c r="A4528" i="6"/>
  <c r="A4527" i="6"/>
  <c r="A4526" i="6"/>
  <c r="A4525" i="6"/>
  <c r="A4524" i="6"/>
  <c r="A4523" i="6"/>
  <c r="A4522" i="6"/>
  <c r="A4521" i="6"/>
  <c r="A4520" i="6"/>
  <c r="A4519" i="6"/>
  <c r="A4518" i="6"/>
  <c r="A4517" i="6"/>
  <c r="A4516" i="6"/>
  <c r="A4515" i="6"/>
  <c r="A4514" i="6"/>
  <c r="A4513" i="6"/>
  <c r="A4512" i="6"/>
  <c r="A4511" i="6"/>
  <c r="A4510" i="6"/>
  <c r="A4509" i="6"/>
  <c r="A4508" i="6"/>
  <c r="A4507" i="6"/>
  <c r="A4506" i="6"/>
  <c r="A4505" i="6"/>
  <c r="A4504" i="6"/>
  <c r="A4503" i="6"/>
  <c r="A4502" i="6"/>
  <c r="A4501" i="6"/>
  <c r="A4500" i="6"/>
  <c r="A4499" i="6"/>
  <c r="A4498" i="6"/>
  <c r="A4497" i="6"/>
  <c r="A4496" i="6"/>
  <c r="A4495" i="6"/>
  <c r="A4494" i="6"/>
  <c r="A4493" i="6"/>
  <c r="A4492" i="6"/>
  <c r="A4491" i="6"/>
  <c r="A4490" i="6"/>
  <c r="A4489" i="6"/>
  <c r="A4488" i="6"/>
  <c r="A4487" i="6"/>
  <c r="A4486" i="6"/>
  <c r="A4485" i="6"/>
  <c r="A4484" i="6"/>
  <c r="A4483" i="6"/>
  <c r="A4482" i="6"/>
  <c r="A4481" i="6"/>
  <c r="A4480" i="6"/>
  <c r="A4479" i="6"/>
  <c r="A4478" i="6"/>
  <c r="A4477" i="6"/>
  <c r="A4476" i="6"/>
  <c r="A4475" i="6"/>
  <c r="A4474" i="6"/>
  <c r="A4473" i="6"/>
  <c r="A4472" i="6"/>
  <c r="A4471" i="6"/>
  <c r="A4470" i="6"/>
  <c r="A4469" i="6"/>
  <c r="A4468" i="6"/>
  <c r="A4467" i="6"/>
  <c r="A4466" i="6"/>
  <c r="A4465" i="6"/>
  <c r="A4464" i="6"/>
  <c r="A4463" i="6"/>
  <c r="A4462" i="6"/>
  <c r="A4461" i="6"/>
  <c r="A4460" i="6"/>
  <c r="A4459" i="6"/>
  <c r="A4458" i="6"/>
  <c r="A4457" i="6"/>
  <c r="A4456" i="6"/>
  <c r="A4455" i="6"/>
  <c r="A4454" i="6"/>
  <c r="A4453" i="6"/>
  <c r="A4452" i="6"/>
  <c r="A4451" i="6"/>
  <c r="A4450" i="6"/>
  <c r="A4449" i="6"/>
  <c r="A4448" i="6"/>
  <c r="A4447" i="6"/>
  <c r="A4446" i="6"/>
  <c r="A4445" i="6"/>
  <c r="A4444" i="6"/>
  <c r="A4443" i="6"/>
  <c r="A4442" i="6"/>
  <c r="A4441" i="6"/>
  <c r="A4440" i="6"/>
  <c r="A4439" i="6"/>
  <c r="A4438" i="6"/>
  <c r="A4437" i="6"/>
  <c r="A4436" i="6"/>
  <c r="A4435" i="6"/>
  <c r="A4434" i="6"/>
  <c r="A4433" i="6"/>
  <c r="A4432" i="6"/>
  <c r="A4431" i="6"/>
  <c r="A4430" i="6"/>
  <c r="A4429" i="6"/>
  <c r="A4428" i="6"/>
  <c r="A4427" i="6"/>
  <c r="A4426" i="6"/>
  <c r="A4425" i="6"/>
  <c r="A4424" i="6"/>
  <c r="A4423" i="6"/>
  <c r="A4422" i="6"/>
  <c r="A4421" i="6"/>
  <c r="A4420" i="6"/>
  <c r="A4419" i="6"/>
  <c r="A4418" i="6"/>
  <c r="A4417" i="6"/>
  <c r="A4416" i="6"/>
  <c r="A4415" i="6"/>
  <c r="A4414" i="6"/>
  <c r="A4413" i="6"/>
  <c r="A4412" i="6"/>
  <c r="A4411" i="6"/>
  <c r="A4410" i="6"/>
  <c r="A4409" i="6"/>
  <c r="A4408" i="6"/>
  <c r="A4407" i="6"/>
  <c r="A4406" i="6"/>
  <c r="A4405" i="6"/>
  <c r="A4404" i="6"/>
  <c r="A4403" i="6"/>
  <c r="A4402" i="6"/>
  <c r="A4401" i="6"/>
  <c r="A4400" i="6"/>
  <c r="A4399" i="6"/>
  <c r="A4398" i="6"/>
  <c r="A4397" i="6"/>
  <c r="A4396" i="6"/>
  <c r="A4395" i="6"/>
  <c r="A4394" i="6"/>
  <c r="A4393" i="6"/>
  <c r="A4392" i="6"/>
  <c r="A4391" i="6"/>
  <c r="A4390" i="6"/>
  <c r="A4389" i="6"/>
  <c r="A4388" i="6"/>
  <c r="A4387" i="6"/>
  <c r="A4386" i="6"/>
  <c r="A4385" i="6"/>
  <c r="A4384" i="6"/>
  <c r="A4383" i="6"/>
  <c r="A4382" i="6"/>
  <c r="A4381" i="6"/>
  <c r="A4380" i="6"/>
  <c r="A4379" i="6"/>
  <c r="A4378" i="6"/>
  <c r="A4377" i="6"/>
  <c r="A4376" i="6"/>
  <c r="A4375" i="6"/>
  <c r="A4374" i="6"/>
  <c r="A4373" i="6"/>
  <c r="A4372" i="6"/>
  <c r="A4371" i="6"/>
  <c r="A4370" i="6"/>
  <c r="A4369" i="6"/>
  <c r="A4368" i="6"/>
  <c r="A4367" i="6"/>
  <c r="A4366" i="6"/>
  <c r="A4365" i="6"/>
  <c r="A4364" i="6"/>
  <c r="A4363" i="6"/>
  <c r="A4362" i="6"/>
  <c r="A4361" i="6"/>
  <c r="A4360" i="6"/>
  <c r="A4359" i="6"/>
  <c r="A4358" i="6"/>
  <c r="A4357" i="6"/>
  <c r="A4356" i="6"/>
  <c r="A4355" i="6"/>
  <c r="A4354" i="6"/>
  <c r="A4353" i="6"/>
  <c r="A4352" i="6"/>
  <c r="A4351" i="6"/>
  <c r="A4350" i="6"/>
  <c r="A4349" i="6"/>
  <c r="A4348" i="6"/>
  <c r="A4347" i="6"/>
  <c r="A4346" i="6"/>
  <c r="A4345" i="6"/>
  <c r="A4344" i="6"/>
  <c r="A4343" i="6"/>
  <c r="A4342" i="6"/>
  <c r="A4341" i="6"/>
  <c r="A4340" i="6"/>
  <c r="A4339" i="6"/>
  <c r="A4338" i="6"/>
  <c r="A4337" i="6"/>
  <c r="A4336" i="6"/>
  <c r="A4335" i="6"/>
  <c r="A4334" i="6"/>
  <c r="A4333" i="6"/>
  <c r="A4332" i="6"/>
  <c r="A4331" i="6"/>
  <c r="A4330" i="6"/>
  <c r="A4329" i="6"/>
  <c r="A4328" i="6"/>
  <c r="A4327" i="6"/>
  <c r="A4326" i="6"/>
  <c r="A4325" i="6"/>
  <c r="A4324" i="6"/>
  <c r="A4323" i="6"/>
  <c r="A4322" i="6"/>
  <c r="A4321" i="6"/>
  <c r="A4320" i="6"/>
  <c r="A4319" i="6"/>
  <c r="A4318" i="6"/>
  <c r="A4317" i="6"/>
  <c r="A4316" i="6"/>
  <c r="A4315" i="6"/>
  <c r="A4314" i="6"/>
  <c r="A4313" i="6"/>
  <c r="A4312" i="6"/>
  <c r="A4311" i="6"/>
  <c r="A4310" i="6"/>
  <c r="A4309" i="6"/>
  <c r="A4308" i="6"/>
  <c r="A4307" i="6"/>
  <c r="A4306" i="6"/>
  <c r="A4305" i="6"/>
  <c r="A4304" i="6"/>
  <c r="A4303" i="6"/>
  <c r="A4302" i="6"/>
  <c r="A4301" i="6"/>
  <c r="A4300" i="6"/>
  <c r="A4299" i="6"/>
  <c r="A4298" i="6"/>
  <c r="A4297" i="6"/>
  <c r="A4296" i="6"/>
  <c r="A4295" i="6"/>
  <c r="A4294" i="6"/>
  <c r="A4293" i="6"/>
  <c r="A4292" i="6"/>
  <c r="A4291" i="6"/>
  <c r="A4290" i="6"/>
  <c r="A4289" i="6"/>
  <c r="A4288" i="6"/>
  <c r="A4287" i="6"/>
  <c r="A4286" i="6"/>
  <c r="A4285" i="6"/>
  <c r="A4284" i="6"/>
  <c r="A4283" i="6"/>
  <c r="A4282" i="6"/>
  <c r="A4281" i="6"/>
  <c r="A4280" i="6"/>
  <c r="A4279" i="6"/>
  <c r="A4278" i="6"/>
  <c r="A4277" i="6"/>
  <c r="A4276" i="6"/>
  <c r="A4275" i="6"/>
  <c r="A4274" i="6"/>
  <c r="A4273" i="6"/>
  <c r="A4272" i="6"/>
  <c r="A4271" i="6"/>
  <c r="A4270" i="6"/>
  <c r="A4269" i="6"/>
  <c r="A4268" i="6"/>
  <c r="A4267" i="6"/>
  <c r="A4266" i="6"/>
  <c r="A4265" i="6"/>
  <c r="A4264" i="6"/>
  <c r="A4263" i="6"/>
  <c r="A4262" i="6"/>
  <c r="A4261" i="6"/>
  <c r="A4260" i="6"/>
  <c r="A4259" i="6"/>
  <c r="A4258" i="6"/>
  <c r="A4257" i="6"/>
  <c r="A4256" i="6"/>
  <c r="A4255" i="6"/>
  <c r="A4254" i="6"/>
  <c r="A4253" i="6"/>
  <c r="A4252" i="6"/>
  <c r="A4251" i="6"/>
  <c r="A4250" i="6"/>
  <c r="A4249" i="6"/>
  <c r="A4248" i="6"/>
  <c r="A4247" i="6"/>
  <c r="A4246" i="6"/>
  <c r="A4245" i="6"/>
  <c r="A4244" i="6"/>
  <c r="A4243" i="6"/>
  <c r="A4242" i="6"/>
  <c r="A4241" i="6"/>
  <c r="A4240" i="6"/>
  <c r="A4239" i="6"/>
  <c r="A4238" i="6"/>
  <c r="A4237" i="6"/>
  <c r="A4236" i="6"/>
  <c r="A4235" i="6"/>
  <c r="A4234" i="6"/>
  <c r="A4233" i="6"/>
  <c r="A4232" i="6"/>
  <c r="A4231" i="6"/>
  <c r="A4230" i="6"/>
  <c r="A4229" i="6"/>
  <c r="A4228" i="6"/>
  <c r="A4227" i="6"/>
  <c r="A4226" i="6"/>
  <c r="A4225" i="6"/>
  <c r="A4224" i="6"/>
  <c r="A4223" i="6"/>
  <c r="A4222" i="6"/>
  <c r="A4221" i="6"/>
  <c r="A4220" i="6"/>
  <c r="A4219" i="6"/>
  <c r="A4218" i="6"/>
  <c r="A4217" i="6"/>
  <c r="A4216" i="6"/>
  <c r="A4215" i="6"/>
  <c r="A4214" i="6"/>
  <c r="A4213" i="6"/>
  <c r="A4212" i="6"/>
  <c r="A4211" i="6"/>
  <c r="A4210" i="6"/>
  <c r="A4209" i="6"/>
  <c r="A4208" i="6"/>
  <c r="A4207" i="6"/>
  <c r="A4206" i="6"/>
  <c r="A4205" i="6"/>
  <c r="A4204" i="6"/>
  <c r="A4203" i="6"/>
  <c r="A4202" i="6"/>
  <c r="A4201" i="6"/>
  <c r="A4200" i="6"/>
  <c r="A4199" i="6"/>
  <c r="A4198" i="6"/>
  <c r="A4197" i="6"/>
  <c r="A4196" i="6"/>
  <c r="A4195" i="6"/>
  <c r="A4194" i="6"/>
  <c r="A4193" i="6"/>
  <c r="A4192" i="6"/>
  <c r="A4191" i="6"/>
  <c r="A4190" i="6"/>
  <c r="A4189" i="6"/>
  <c r="A4188" i="6"/>
  <c r="A4187" i="6"/>
  <c r="A4186" i="6"/>
  <c r="A4185" i="6"/>
  <c r="A4184" i="6"/>
  <c r="A4183" i="6"/>
  <c r="A4182" i="6"/>
  <c r="A4181" i="6"/>
  <c r="A4180" i="6"/>
  <c r="A4179" i="6"/>
  <c r="A4178" i="6"/>
  <c r="A4177" i="6"/>
  <c r="A4176" i="6"/>
  <c r="A4175" i="6"/>
  <c r="A4174" i="6"/>
  <c r="A4173" i="6"/>
  <c r="A4172" i="6"/>
  <c r="A4171" i="6"/>
  <c r="A4170" i="6"/>
  <c r="A4169" i="6"/>
  <c r="A4168" i="6"/>
  <c r="A4167" i="6"/>
  <c r="A4166" i="6"/>
  <c r="A4165" i="6"/>
  <c r="A4164" i="6"/>
  <c r="A4163" i="6"/>
  <c r="A4162" i="6"/>
  <c r="A4161" i="6"/>
  <c r="A4160" i="6"/>
  <c r="A4159" i="6"/>
  <c r="A4158" i="6"/>
  <c r="A4157" i="6"/>
  <c r="A4156" i="6"/>
  <c r="A4155" i="6"/>
  <c r="A4154" i="6"/>
  <c r="A4153" i="6"/>
  <c r="A4152" i="6"/>
  <c r="A4151" i="6"/>
  <c r="A4150" i="6"/>
  <c r="A4149" i="6"/>
  <c r="A4148" i="6"/>
  <c r="A4147" i="6"/>
  <c r="A4146" i="6"/>
  <c r="A4145" i="6"/>
  <c r="A4144" i="6"/>
  <c r="A4143" i="6"/>
  <c r="A4142" i="6"/>
  <c r="A4141" i="6"/>
  <c r="A4140" i="6"/>
  <c r="A4139" i="6"/>
  <c r="A4138" i="6"/>
  <c r="A4137" i="6"/>
  <c r="A4136" i="6"/>
  <c r="A4135" i="6"/>
  <c r="A4134" i="6"/>
  <c r="A4133" i="6"/>
  <c r="A4132" i="6"/>
  <c r="A4131" i="6"/>
  <c r="A4130" i="6"/>
  <c r="A4129" i="6"/>
  <c r="A4128" i="6"/>
  <c r="A4127" i="6"/>
  <c r="A4126" i="6"/>
  <c r="A4125" i="6"/>
  <c r="A4124" i="6"/>
  <c r="A4123" i="6"/>
  <c r="A4122" i="6"/>
  <c r="A4121" i="6"/>
  <c r="A4120" i="6"/>
  <c r="A4119" i="6"/>
  <c r="A4118" i="6"/>
  <c r="A4117" i="6"/>
  <c r="A4116" i="6"/>
  <c r="A4115" i="6"/>
  <c r="A4114" i="6"/>
  <c r="A4113" i="6"/>
  <c r="A4112" i="6"/>
  <c r="A4111" i="6"/>
  <c r="A4110" i="6"/>
  <c r="A4109" i="6"/>
  <c r="A4108" i="6"/>
  <c r="A4107" i="6"/>
  <c r="A4106" i="6"/>
  <c r="A4105" i="6"/>
  <c r="A4104" i="6"/>
  <c r="A4103" i="6"/>
  <c r="A4102" i="6"/>
  <c r="A4101" i="6"/>
  <c r="A4100" i="6"/>
  <c r="A4099" i="6"/>
  <c r="A4098" i="6"/>
  <c r="A4097" i="6"/>
  <c r="A4096" i="6"/>
  <c r="A4095" i="6"/>
  <c r="A4094" i="6"/>
  <c r="A4093" i="6"/>
  <c r="A4092" i="6"/>
  <c r="A4091" i="6"/>
  <c r="A4090" i="6"/>
  <c r="A4089" i="6"/>
  <c r="A4088" i="6"/>
  <c r="A4087" i="6"/>
  <c r="A4086" i="6"/>
  <c r="A4085" i="6"/>
  <c r="A4084" i="6"/>
  <c r="A4083" i="6"/>
  <c r="A4082" i="6"/>
  <c r="A4081" i="6"/>
  <c r="A4080" i="6"/>
  <c r="A4079" i="6"/>
  <c r="A4078" i="6"/>
  <c r="A4077" i="6"/>
  <c r="A4076" i="6"/>
  <c r="A4075" i="6"/>
  <c r="A4074" i="6"/>
  <c r="A4073" i="6"/>
  <c r="A4072" i="6"/>
  <c r="A4071" i="6"/>
  <c r="A4070" i="6"/>
  <c r="A4069" i="6"/>
  <c r="A4068" i="6"/>
  <c r="A4067" i="6"/>
  <c r="A4066" i="6"/>
  <c r="A4065" i="6"/>
  <c r="A4064" i="6"/>
  <c r="A4063" i="6"/>
  <c r="A4062" i="6"/>
  <c r="A4061" i="6"/>
  <c r="A4060" i="6"/>
  <c r="A4059" i="6"/>
  <c r="A4058" i="6"/>
  <c r="A4057" i="6"/>
  <c r="A4056" i="6"/>
  <c r="A4055" i="6"/>
  <c r="A4054" i="6"/>
  <c r="A4053" i="6"/>
  <c r="A4052" i="6"/>
  <c r="A4051" i="6"/>
  <c r="A4050" i="6"/>
  <c r="A4049" i="6"/>
  <c r="A4048" i="6"/>
  <c r="A4047" i="6"/>
  <c r="A4046" i="6"/>
  <c r="A4045" i="6"/>
  <c r="A4044" i="6"/>
  <c r="A4043" i="6"/>
  <c r="A4042" i="6"/>
  <c r="A4041" i="6"/>
  <c r="A4040" i="6"/>
  <c r="A4039" i="6"/>
  <c r="A4038" i="6"/>
  <c r="A4037" i="6"/>
  <c r="A4036" i="6"/>
  <c r="A4035" i="6"/>
  <c r="A4034" i="6"/>
  <c r="A4033" i="6"/>
  <c r="A4032" i="6"/>
  <c r="A4031" i="6"/>
  <c r="A4030" i="6"/>
  <c r="A4029" i="6"/>
  <c r="A4028" i="6"/>
  <c r="A4027" i="6"/>
  <c r="A4026" i="6"/>
  <c r="A4025" i="6"/>
  <c r="A4024" i="6"/>
  <c r="A4023" i="6"/>
  <c r="A4022" i="6"/>
  <c r="A4021" i="6"/>
  <c r="A4020" i="6"/>
  <c r="A4019" i="6"/>
  <c r="A4018" i="6"/>
  <c r="A4017" i="6"/>
  <c r="A4016" i="6"/>
  <c r="A4015" i="6"/>
  <c r="A4014" i="6"/>
  <c r="A4013" i="6"/>
  <c r="A4012" i="6"/>
  <c r="A4011" i="6"/>
  <c r="A4010" i="6"/>
  <c r="A4009" i="6"/>
  <c r="A4008" i="6"/>
  <c r="A4007" i="6"/>
  <c r="A4006" i="6"/>
  <c r="A4005" i="6"/>
  <c r="A4004" i="6"/>
  <c r="A4003" i="6"/>
  <c r="A4002" i="6"/>
  <c r="A4001" i="6"/>
  <c r="A4000" i="6"/>
  <c r="A3999" i="6"/>
  <c r="A3998" i="6"/>
  <c r="A3997" i="6"/>
  <c r="A3996" i="6"/>
  <c r="A3995" i="6"/>
  <c r="A3994" i="6"/>
  <c r="A3993" i="6"/>
  <c r="A3992" i="6"/>
  <c r="A3991" i="6"/>
  <c r="A3990" i="6"/>
  <c r="A3989" i="6"/>
  <c r="A3988" i="6"/>
  <c r="A3987" i="6"/>
  <c r="A3986" i="6"/>
  <c r="A3985" i="6"/>
  <c r="A3984" i="6"/>
  <c r="A3983" i="6"/>
  <c r="A3982" i="6"/>
  <c r="A3981" i="6"/>
  <c r="A3980" i="6"/>
  <c r="A3979" i="6"/>
  <c r="A3978" i="6"/>
  <c r="A3977" i="6"/>
  <c r="A3976" i="6"/>
  <c r="A3975" i="6"/>
  <c r="A3974" i="6"/>
  <c r="A3973" i="6"/>
  <c r="A3972" i="6"/>
  <c r="A3971" i="6"/>
  <c r="A3970" i="6"/>
  <c r="A3969" i="6"/>
  <c r="A3968" i="6"/>
  <c r="A3967" i="6"/>
  <c r="A3966" i="6"/>
  <c r="A3965" i="6"/>
  <c r="A3964" i="6"/>
  <c r="A3963" i="6"/>
  <c r="A3962" i="6"/>
  <c r="A3961" i="6"/>
  <c r="A3960" i="6"/>
  <c r="A3959" i="6"/>
  <c r="A3958" i="6"/>
  <c r="A3957" i="6"/>
  <c r="A3956" i="6"/>
  <c r="A3955" i="6"/>
  <c r="A3954" i="6"/>
  <c r="A3953" i="6"/>
  <c r="A3952" i="6"/>
  <c r="A3951" i="6"/>
  <c r="A3950" i="6"/>
  <c r="A3949" i="6"/>
  <c r="A3948" i="6"/>
  <c r="A3947" i="6"/>
  <c r="A3946" i="6"/>
  <c r="A3945" i="6"/>
  <c r="A3944" i="6"/>
  <c r="A3943" i="6"/>
  <c r="A3942" i="6"/>
  <c r="A3941" i="6"/>
  <c r="A3940" i="6"/>
  <c r="A3939" i="6"/>
  <c r="A3938" i="6"/>
  <c r="A3937" i="6"/>
  <c r="A3936" i="6"/>
  <c r="A3935" i="6"/>
  <c r="A3934" i="6"/>
  <c r="A3933" i="6"/>
  <c r="A3932" i="6"/>
  <c r="A3931" i="6"/>
  <c r="A3930" i="6"/>
  <c r="A3929" i="6"/>
  <c r="A3928" i="6"/>
  <c r="A3927" i="6"/>
  <c r="A3926" i="6"/>
  <c r="A3925" i="6"/>
  <c r="A3924" i="6"/>
  <c r="A3923" i="6"/>
  <c r="A3922" i="6"/>
  <c r="A3921" i="6"/>
  <c r="A3920" i="6"/>
  <c r="A3919" i="6"/>
  <c r="A3918" i="6"/>
  <c r="A3917" i="6"/>
  <c r="A3916" i="6"/>
  <c r="A3915" i="6"/>
  <c r="A3914" i="6"/>
  <c r="A3913" i="6"/>
  <c r="A3912" i="6"/>
  <c r="A3911" i="6"/>
  <c r="A3910" i="6"/>
  <c r="A3909" i="6"/>
  <c r="A3908" i="6"/>
  <c r="A3907" i="6"/>
  <c r="A3906" i="6"/>
  <c r="A3905" i="6"/>
  <c r="A3904" i="6"/>
  <c r="A3903" i="6"/>
  <c r="A3902" i="6"/>
  <c r="A3901" i="6"/>
  <c r="A3900" i="6"/>
  <c r="A3899" i="6"/>
  <c r="A3898" i="6"/>
  <c r="A3897" i="6"/>
  <c r="A3896" i="6"/>
  <c r="A3895" i="6"/>
  <c r="A3894" i="6"/>
  <c r="A3893" i="6"/>
  <c r="A3892" i="6"/>
  <c r="A3891" i="6"/>
  <c r="A3890" i="6"/>
  <c r="A3889" i="6"/>
  <c r="A3888" i="6"/>
  <c r="A3887" i="6"/>
  <c r="A3886" i="6"/>
  <c r="A3885" i="6"/>
  <c r="A3884" i="6"/>
  <c r="A3883" i="6"/>
  <c r="A3882" i="6"/>
  <c r="A3881" i="6"/>
  <c r="A3880" i="6"/>
  <c r="A3879" i="6"/>
  <c r="A3878" i="6"/>
  <c r="A3877" i="6"/>
  <c r="A3876" i="6"/>
  <c r="A3875" i="6"/>
  <c r="A3874" i="6"/>
  <c r="A3873" i="6"/>
  <c r="A3872" i="6"/>
  <c r="A3871" i="6"/>
  <c r="A3870" i="6"/>
  <c r="A3869" i="6"/>
  <c r="A3868" i="6"/>
  <c r="A3867" i="6"/>
  <c r="A3866" i="6"/>
  <c r="A3865" i="6"/>
  <c r="A3864" i="6"/>
  <c r="A3863" i="6"/>
  <c r="A3862" i="6"/>
  <c r="A3861" i="6"/>
  <c r="A3860" i="6"/>
  <c r="A3859" i="6"/>
  <c r="A3858" i="6"/>
  <c r="A3857" i="6"/>
  <c r="A3856" i="6"/>
  <c r="A3855" i="6"/>
  <c r="A3854" i="6"/>
  <c r="A3853" i="6"/>
  <c r="A3852" i="6"/>
  <c r="A3851" i="6"/>
  <c r="A3850" i="6"/>
  <c r="A3849" i="6"/>
  <c r="A3848" i="6"/>
  <c r="A3847" i="6"/>
  <c r="A3846" i="6"/>
  <c r="A3845" i="6"/>
  <c r="A3844" i="6"/>
  <c r="A3843" i="6"/>
  <c r="A3842" i="6"/>
  <c r="A3841" i="6"/>
  <c r="A3840" i="6"/>
  <c r="A3839" i="6"/>
  <c r="A3838" i="6"/>
  <c r="A3837" i="6"/>
  <c r="A3836" i="6"/>
  <c r="A3835" i="6"/>
  <c r="A3834" i="6"/>
  <c r="A3833" i="6"/>
  <c r="A3832" i="6"/>
  <c r="A3831" i="6"/>
  <c r="A3830" i="6"/>
  <c r="A3829" i="6"/>
  <c r="A3828" i="6"/>
  <c r="A3827" i="6"/>
  <c r="A3826" i="6"/>
  <c r="A3825" i="6"/>
  <c r="A3824" i="6"/>
  <c r="A3823" i="6"/>
  <c r="A3822" i="6"/>
  <c r="A3821" i="6"/>
  <c r="A3820" i="6"/>
  <c r="A3819" i="6"/>
  <c r="A3818" i="6"/>
  <c r="A3817" i="6"/>
  <c r="A3816" i="6"/>
  <c r="A3815" i="6"/>
  <c r="A3814" i="6"/>
  <c r="A3813" i="6"/>
  <c r="A3812" i="6"/>
  <c r="A3811" i="6"/>
  <c r="A3810" i="6"/>
  <c r="A3809" i="6"/>
  <c r="A3808" i="6"/>
  <c r="A3807" i="6"/>
  <c r="A3806" i="6"/>
  <c r="A3805" i="6"/>
  <c r="A3804" i="6"/>
  <c r="A3803" i="6"/>
  <c r="A3802" i="6"/>
  <c r="A3801" i="6"/>
  <c r="A3800" i="6"/>
  <c r="A3799" i="6"/>
  <c r="A3798" i="6"/>
  <c r="A3797" i="6"/>
  <c r="A3796" i="6"/>
  <c r="A3795" i="6"/>
  <c r="A3794" i="6"/>
  <c r="A3793" i="6"/>
  <c r="A3792" i="6"/>
  <c r="A3791" i="6"/>
  <c r="A3790" i="6"/>
  <c r="A3789" i="6"/>
  <c r="A3788" i="6"/>
  <c r="A3787" i="6"/>
  <c r="A3786" i="6"/>
  <c r="A3785" i="6"/>
  <c r="A3784" i="6"/>
  <c r="A3783" i="6"/>
  <c r="A3782" i="6"/>
  <c r="A3781" i="6"/>
  <c r="A3780" i="6"/>
  <c r="A3779" i="6"/>
  <c r="A3778" i="6"/>
  <c r="A3777" i="6"/>
  <c r="A3776" i="6"/>
  <c r="A3775" i="6"/>
  <c r="A3774" i="6"/>
  <c r="A3773" i="6"/>
  <c r="A3772" i="6"/>
  <c r="A3771" i="6"/>
  <c r="A3770" i="6"/>
  <c r="A3769" i="6"/>
  <c r="A3768" i="6"/>
  <c r="A3767" i="6"/>
  <c r="A3766" i="6"/>
  <c r="A3765" i="6"/>
  <c r="A3764" i="6"/>
  <c r="A3763" i="6"/>
  <c r="A3762" i="6"/>
  <c r="A3761" i="6"/>
  <c r="A3760" i="6"/>
  <c r="A3759" i="6"/>
  <c r="A3758" i="6"/>
  <c r="A3757" i="6"/>
  <c r="A3756" i="6"/>
  <c r="A3755" i="6"/>
  <c r="A3754" i="6"/>
  <c r="A3753" i="6"/>
  <c r="A3752" i="6"/>
  <c r="A3751" i="6"/>
  <c r="A3750" i="6"/>
  <c r="A3749" i="6"/>
  <c r="A3748" i="6"/>
  <c r="A3747" i="6"/>
  <c r="A3746" i="6"/>
  <c r="A3745" i="6"/>
  <c r="A3744" i="6"/>
  <c r="A3743" i="6"/>
  <c r="A3742" i="6"/>
  <c r="A3741" i="6"/>
  <c r="A3740" i="6"/>
  <c r="A3739" i="6"/>
  <c r="A3738" i="6"/>
  <c r="A3737" i="6"/>
  <c r="A3736" i="6"/>
  <c r="A3735" i="6"/>
  <c r="A3734" i="6"/>
  <c r="A3733" i="6"/>
  <c r="A3732" i="6"/>
  <c r="A3731" i="6"/>
  <c r="A3730" i="6"/>
  <c r="A3729" i="6"/>
  <c r="A3728" i="6"/>
  <c r="A3727" i="6"/>
  <c r="A3726" i="6"/>
  <c r="A3725" i="6"/>
  <c r="A3724" i="6"/>
  <c r="A3723" i="6"/>
  <c r="A3722" i="6"/>
  <c r="A3721" i="6"/>
  <c r="A3720" i="6"/>
  <c r="A3719" i="6"/>
  <c r="A3718" i="6"/>
  <c r="A3717" i="6"/>
  <c r="A3716" i="6"/>
  <c r="A3715" i="6"/>
  <c r="A3714" i="6"/>
  <c r="A3713" i="6"/>
  <c r="A3712" i="6"/>
  <c r="A3711" i="6"/>
  <c r="A3710" i="6"/>
  <c r="A3709" i="6"/>
  <c r="A3708" i="6"/>
  <c r="A3707" i="6"/>
  <c r="A3706" i="6"/>
  <c r="A3705" i="6"/>
  <c r="A3704" i="6"/>
  <c r="A3703" i="6"/>
  <c r="A3702" i="6"/>
  <c r="A3701" i="6"/>
  <c r="A3700" i="6"/>
  <c r="A3699" i="6"/>
  <c r="A3698" i="6"/>
  <c r="A3697" i="6"/>
  <c r="A3696" i="6"/>
  <c r="A3695" i="6"/>
  <c r="A3694" i="6"/>
  <c r="A3693" i="6"/>
  <c r="A3692" i="6"/>
  <c r="A3691" i="6"/>
  <c r="A3690" i="6"/>
  <c r="A3689" i="6"/>
  <c r="A3688" i="6"/>
  <c r="A3687" i="6"/>
  <c r="A3686" i="6"/>
  <c r="A3685" i="6"/>
  <c r="A3684" i="6"/>
  <c r="A3683" i="6"/>
  <c r="A3682" i="6"/>
  <c r="A3681" i="6"/>
  <c r="A3680" i="6"/>
  <c r="A3679" i="6"/>
  <c r="A3678" i="6"/>
  <c r="A3677" i="6"/>
  <c r="A3676" i="6"/>
  <c r="A3675" i="6"/>
  <c r="A3674" i="6"/>
  <c r="A3673" i="6"/>
  <c r="A3672" i="6"/>
  <c r="A3671" i="6"/>
  <c r="A3670" i="6"/>
  <c r="A3669" i="6"/>
  <c r="A3668" i="6"/>
  <c r="A3667" i="6"/>
  <c r="A3666" i="6"/>
  <c r="A3665" i="6"/>
  <c r="A3664" i="6"/>
  <c r="A3663" i="6"/>
  <c r="A3662" i="6"/>
  <c r="A3661" i="6"/>
  <c r="A3660" i="6"/>
  <c r="A3659" i="6"/>
  <c r="A3658" i="6"/>
  <c r="A3657" i="6"/>
  <c r="A3656" i="6"/>
  <c r="A3655" i="6"/>
  <c r="A3654" i="6"/>
  <c r="A3653" i="6"/>
  <c r="A3652" i="6"/>
  <c r="A3651" i="6"/>
  <c r="A3650" i="6"/>
  <c r="A3649" i="6"/>
  <c r="A3648" i="6"/>
  <c r="A3647" i="6"/>
  <c r="A3646" i="6"/>
  <c r="A3645" i="6"/>
  <c r="A3644" i="6"/>
  <c r="A3643" i="6"/>
  <c r="A3642" i="6"/>
  <c r="A3641" i="6"/>
  <c r="A3640" i="6"/>
  <c r="A3639" i="6"/>
  <c r="A3638" i="6"/>
  <c r="A3637" i="6"/>
  <c r="A3636" i="6"/>
  <c r="A3635" i="6"/>
  <c r="A3634" i="6"/>
  <c r="A3633" i="6"/>
  <c r="A3632" i="6"/>
  <c r="A3631" i="6"/>
  <c r="A3630" i="6"/>
  <c r="A3629" i="6"/>
  <c r="A3628" i="6"/>
  <c r="A3627" i="6"/>
  <c r="A3626" i="6"/>
  <c r="A3625" i="6"/>
  <c r="A3624" i="6"/>
  <c r="A3623" i="6"/>
  <c r="A3622" i="6"/>
  <c r="A3621" i="6"/>
  <c r="A3620" i="6"/>
  <c r="A3619" i="6"/>
  <c r="A3618" i="6"/>
  <c r="A3617" i="6"/>
  <c r="A3616" i="6"/>
  <c r="A3615" i="6"/>
  <c r="A3614" i="6"/>
  <c r="A3613" i="6"/>
  <c r="A3612" i="6"/>
  <c r="A3611" i="6"/>
  <c r="A3610" i="6"/>
  <c r="A3609" i="6"/>
  <c r="A3608" i="6"/>
  <c r="A3607" i="6"/>
  <c r="A3606" i="6"/>
  <c r="A3605" i="6"/>
  <c r="A3604" i="6"/>
  <c r="A3603" i="6"/>
  <c r="A3602" i="6"/>
  <c r="A3601" i="6"/>
  <c r="A3600" i="6"/>
  <c r="A3599" i="6"/>
  <c r="A3598" i="6"/>
  <c r="A3597" i="6"/>
  <c r="A3596" i="6"/>
  <c r="A3595" i="6"/>
  <c r="A3594" i="6"/>
  <c r="A3593" i="6"/>
  <c r="A3592" i="6"/>
  <c r="A3591" i="6"/>
  <c r="A3590" i="6"/>
  <c r="A3589" i="6"/>
  <c r="A3588" i="6"/>
  <c r="A3587" i="6"/>
  <c r="A3586" i="6"/>
  <c r="A3585" i="6"/>
  <c r="A3584" i="6"/>
  <c r="A3583" i="6"/>
  <c r="A3582" i="6"/>
  <c r="A3581" i="6"/>
  <c r="A3580" i="6"/>
  <c r="A3579" i="6"/>
  <c r="A3578" i="6"/>
  <c r="A3577" i="6"/>
  <c r="A3576" i="6"/>
  <c r="A3575" i="6"/>
  <c r="A3574" i="6"/>
  <c r="A3573" i="6"/>
  <c r="A3572" i="6"/>
  <c r="A3571" i="6"/>
  <c r="A3570" i="6"/>
  <c r="A3569" i="6"/>
  <c r="A3568" i="6"/>
  <c r="A3567" i="6"/>
  <c r="A3566" i="6"/>
  <c r="A3565" i="6"/>
  <c r="A3564" i="6"/>
  <c r="A3563" i="6"/>
  <c r="A3562" i="6"/>
  <c r="A3561" i="6"/>
  <c r="A3560" i="6"/>
  <c r="A3559" i="6"/>
  <c r="A3558" i="6"/>
  <c r="A3557" i="6"/>
  <c r="A3556" i="6"/>
  <c r="A3555" i="6"/>
  <c r="A3554" i="6"/>
  <c r="A3553" i="6"/>
  <c r="A3552" i="6"/>
  <c r="A3551" i="6"/>
  <c r="A3550" i="6"/>
  <c r="A3549" i="6"/>
  <c r="A3548" i="6"/>
  <c r="A3547" i="6"/>
  <c r="A3546" i="6"/>
  <c r="A3545" i="6"/>
  <c r="A3544" i="6"/>
  <c r="A3543" i="6"/>
  <c r="A3542" i="6"/>
  <c r="A3541" i="6"/>
  <c r="A3540" i="6"/>
  <c r="A3539" i="6"/>
  <c r="A3538" i="6"/>
  <c r="A3537" i="6"/>
  <c r="A3536" i="6"/>
  <c r="A3535" i="6"/>
  <c r="A3534" i="6"/>
  <c r="A3533" i="6"/>
  <c r="A3532" i="6"/>
  <c r="A3531" i="6"/>
  <c r="A3530" i="6"/>
  <c r="A3529" i="6"/>
  <c r="A3528" i="6"/>
  <c r="A3527" i="6"/>
  <c r="A3526" i="6"/>
  <c r="A3525" i="6"/>
  <c r="A3524" i="6"/>
  <c r="A3523" i="6"/>
  <c r="A3522" i="6"/>
  <c r="A3521" i="6"/>
  <c r="A3520" i="6"/>
  <c r="A3519" i="6"/>
  <c r="A3518" i="6"/>
  <c r="A3517" i="6"/>
  <c r="A3516" i="6"/>
  <c r="A3515" i="6"/>
  <c r="A3514" i="6"/>
  <c r="A3513" i="6"/>
  <c r="A3512" i="6"/>
  <c r="A3511" i="6"/>
  <c r="A3510" i="6"/>
  <c r="A3509" i="6"/>
  <c r="A3508" i="6"/>
  <c r="A3507" i="6"/>
  <c r="A3506" i="6"/>
  <c r="A3505" i="6"/>
  <c r="A3504" i="6"/>
  <c r="A3503" i="6"/>
  <c r="A3502" i="6"/>
  <c r="A3501" i="6"/>
  <c r="A3500" i="6"/>
  <c r="A3499" i="6"/>
  <c r="A3498" i="6"/>
  <c r="A3497" i="6"/>
  <c r="A3496" i="6"/>
  <c r="A3495" i="6"/>
  <c r="A3494" i="6"/>
  <c r="A3493" i="6"/>
  <c r="A3492" i="6"/>
  <c r="A3491" i="6"/>
  <c r="A3490" i="6"/>
  <c r="A3489" i="6"/>
  <c r="A3488" i="6"/>
  <c r="A3487" i="6"/>
  <c r="A3486" i="6"/>
  <c r="A3485" i="6"/>
  <c r="A3484" i="6"/>
  <c r="A3483" i="6"/>
  <c r="A3482" i="6"/>
  <c r="A3481" i="6"/>
  <c r="A3480" i="6"/>
  <c r="A3479" i="6"/>
  <c r="A3478" i="6"/>
  <c r="A3477" i="6"/>
  <c r="A3476" i="6"/>
  <c r="A3475" i="6"/>
  <c r="A3474" i="6"/>
  <c r="A3473" i="6"/>
  <c r="A3472" i="6"/>
  <c r="A3471" i="6"/>
  <c r="A3470" i="6"/>
  <c r="A3469" i="6"/>
  <c r="A3468" i="6"/>
  <c r="A3467" i="6"/>
  <c r="A3466" i="6"/>
  <c r="A3465" i="6"/>
  <c r="A3464" i="6"/>
  <c r="A3463" i="6"/>
  <c r="A3462" i="6"/>
  <c r="A3461" i="6"/>
  <c r="A3460" i="6"/>
  <c r="A3459" i="6"/>
  <c r="A3458" i="6"/>
  <c r="A3457" i="6"/>
  <c r="A3456" i="6"/>
  <c r="A3455" i="6"/>
  <c r="A3454" i="6"/>
  <c r="A3453" i="6"/>
  <c r="A3452" i="6"/>
  <c r="A3451" i="6"/>
  <c r="A3450" i="6"/>
  <c r="A3449" i="6"/>
  <c r="A3448" i="6"/>
  <c r="A3447" i="6"/>
  <c r="A3446" i="6"/>
  <c r="A3445" i="6"/>
  <c r="A3444" i="6"/>
  <c r="A3443" i="6"/>
  <c r="A3442" i="6"/>
  <c r="A3441" i="6"/>
  <c r="A3440" i="6"/>
  <c r="A3439" i="6"/>
  <c r="A3438" i="6"/>
  <c r="A3437" i="6"/>
  <c r="A3436" i="6"/>
  <c r="A3435" i="6"/>
  <c r="A3434" i="6"/>
  <c r="A3433" i="6"/>
  <c r="A3432" i="6"/>
  <c r="A3431" i="6"/>
  <c r="A3430" i="6"/>
  <c r="A3429" i="6"/>
  <c r="A3428" i="6"/>
  <c r="A3427" i="6"/>
  <c r="A3426" i="6"/>
  <c r="A3425" i="6"/>
  <c r="A3424" i="6"/>
  <c r="A3423" i="6"/>
  <c r="A3422" i="6"/>
  <c r="A3421" i="6"/>
  <c r="A3420" i="6"/>
  <c r="A3419" i="6"/>
  <c r="A3418" i="6"/>
  <c r="A3417" i="6"/>
  <c r="A3416" i="6"/>
  <c r="A3415" i="6"/>
  <c r="A3414" i="6"/>
  <c r="A3413" i="6"/>
  <c r="A3412" i="6"/>
  <c r="A3411" i="6"/>
  <c r="A3410" i="6"/>
  <c r="A3409" i="6"/>
  <c r="A3408" i="6"/>
  <c r="A3407" i="6"/>
  <c r="A3406" i="6"/>
  <c r="A3405" i="6"/>
  <c r="A3404" i="6"/>
  <c r="A3403" i="6"/>
  <c r="A3402" i="6"/>
  <c r="A3401" i="6"/>
  <c r="A3400" i="6"/>
  <c r="A3399" i="6"/>
  <c r="A3398" i="6"/>
  <c r="A3397" i="6"/>
  <c r="A3396" i="6"/>
  <c r="A3395" i="6"/>
  <c r="A3394" i="6"/>
  <c r="A3393" i="6"/>
  <c r="A3392" i="6"/>
  <c r="A3391" i="6"/>
  <c r="A3390" i="6"/>
  <c r="A3389" i="6"/>
  <c r="A3388" i="6"/>
  <c r="A3387" i="6"/>
  <c r="A3386" i="6"/>
  <c r="A3385" i="6"/>
  <c r="A3384" i="6"/>
  <c r="A3383" i="6"/>
  <c r="A3382" i="6"/>
  <c r="A3381" i="6"/>
  <c r="A3380" i="6"/>
  <c r="A3379" i="6"/>
  <c r="A3378" i="6"/>
  <c r="A3377" i="6"/>
  <c r="A3376" i="6"/>
  <c r="A3375" i="6"/>
  <c r="A3374" i="6"/>
  <c r="A3373" i="6"/>
  <c r="A3372" i="6"/>
  <c r="A3371" i="6"/>
  <c r="A3370" i="6"/>
  <c r="A3369" i="6"/>
  <c r="A3368" i="6"/>
  <c r="A3367" i="6"/>
  <c r="A3366" i="6"/>
  <c r="A3365" i="6"/>
  <c r="A3364" i="6"/>
  <c r="A3363" i="6"/>
  <c r="A3362" i="6"/>
  <c r="A3361" i="6"/>
  <c r="A3360" i="6"/>
  <c r="A3359" i="6"/>
  <c r="A3358" i="6"/>
  <c r="A3357" i="6"/>
  <c r="A3356" i="6"/>
  <c r="A3355" i="6"/>
  <c r="A3354" i="6"/>
  <c r="A3353" i="6"/>
  <c r="A3352" i="6"/>
  <c r="A3351" i="6"/>
  <c r="A3350" i="6"/>
  <c r="A3349" i="6"/>
  <c r="A3348" i="6"/>
  <c r="A3347" i="6"/>
  <c r="A3346" i="6"/>
  <c r="A3345" i="6"/>
  <c r="A3344" i="6"/>
  <c r="A3343" i="6"/>
  <c r="A3342" i="6"/>
  <c r="A3341" i="6"/>
  <c r="A3340" i="6"/>
  <c r="A3339" i="6"/>
  <c r="A3338" i="6"/>
  <c r="A3337" i="6"/>
  <c r="A3336" i="6"/>
  <c r="A3335" i="6"/>
  <c r="A3334" i="6"/>
  <c r="A3333" i="6"/>
  <c r="A3332" i="6"/>
  <c r="A3331" i="6"/>
  <c r="A3330" i="6"/>
  <c r="A3329" i="6"/>
  <c r="A3328" i="6"/>
  <c r="A3327" i="6"/>
  <c r="A3326" i="6"/>
  <c r="A3325" i="6"/>
  <c r="A3324" i="6"/>
  <c r="A3323" i="6"/>
  <c r="A3322" i="6"/>
  <c r="A3321" i="6"/>
  <c r="A3320" i="6"/>
  <c r="A3319" i="6"/>
  <c r="A3318" i="6"/>
  <c r="A3317" i="6"/>
  <c r="A3316" i="6"/>
  <c r="A3315" i="6"/>
  <c r="A3314" i="6"/>
  <c r="A3313" i="6"/>
  <c r="A3312" i="6"/>
  <c r="A3311" i="6"/>
  <c r="A3310" i="6"/>
  <c r="A3309" i="6"/>
  <c r="A3308" i="6"/>
  <c r="A3307" i="6"/>
  <c r="A3306" i="6"/>
  <c r="A3305" i="6"/>
  <c r="A3304" i="6"/>
  <c r="A3303" i="6"/>
  <c r="A3302" i="6"/>
  <c r="A3301" i="6"/>
  <c r="A3300" i="6"/>
  <c r="A3299" i="6"/>
  <c r="A3298" i="6"/>
  <c r="A3297" i="6"/>
  <c r="A3296" i="6"/>
  <c r="A3295" i="6"/>
  <c r="A3294" i="6"/>
  <c r="A3293" i="6"/>
  <c r="A3292" i="6"/>
  <c r="A3291" i="6"/>
  <c r="A3290" i="6"/>
  <c r="A3289" i="6"/>
  <c r="A3288" i="6"/>
  <c r="A3287" i="6"/>
  <c r="A3286" i="6"/>
  <c r="A3285" i="6"/>
  <c r="A3284" i="6"/>
  <c r="A3283" i="6"/>
  <c r="A3282" i="6"/>
  <c r="A3281" i="6"/>
  <c r="A3280" i="6"/>
  <c r="A3279" i="6"/>
  <c r="A3278" i="6"/>
  <c r="A3277" i="6"/>
  <c r="A3276" i="6"/>
  <c r="A3275" i="6"/>
  <c r="A3274" i="6"/>
  <c r="A3273" i="6"/>
  <c r="A3272" i="6"/>
  <c r="A3271" i="6"/>
  <c r="A3270" i="6"/>
  <c r="A3269" i="6"/>
  <c r="A3268" i="6"/>
  <c r="A3267" i="6"/>
  <c r="A3266" i="6"/>
  <c r="A3265" i="6"/>
  <c r="A3264" i="6"/>
  <c r="A3263" i="6"/>
  <c r="A3262" i="6"/>
  <c r="A3261" i="6"/>
  <c r="A3260" i="6"/>
  <c r="A3259" i="6"/>
  <c r="A3258" i="6"/>
  <c r="A3257" i="6"/>
  <c r="A3256" i="6"/>
  <c r="A3255" i="6"/>
  <c r="A3254" i="6"/>
  <c r="A3253" i="6"/>
  <c r="A3252" i="6"/>
  <c r="A3251" i="6"/>
  <c r="A3250" i="6"/>
  <c r="A3249" i="6"/>
  <c r="A3248" i="6"/>
  <c r="A3247" i="6"/>
  <c r="A3246" i="6"/>
  <c r="A3245" i="6"/>
  <c r="A3244" i="6"/>
  <c r="A3243" i="6"/>
  <c r="A3242" i="6"/>
  <c r="A3241" i="6"/>
  <c r="A3240" i="6"/>
  <c r="A3239" i="6"/>
  <c r="A3238" i="6"/>
  <c r="A3237" i="6"/>
  <c r="A3236" i="6"/>
  <c r="A3235" i="6"/>
  <c r="A3234" i="6"/>
  <c r="A3233" i="6"/>
  <c r="A3232" i="6"/>
  <c r="A3231" i="6"/>
  <c r="A3230" i="6"/>
  <c r="A3229" i="6"/>
  <c r="A3228" i="6"/>
  <c r="A3227" i="6"/>
  <c r="A3226" i="6"/>
  <c r="A3225" i="6"/>
  <c r="A3224" i="6"/>
  <c r="A3223" i="6"/>
  <c r="A3222" i="6"/>
  <c r="A3221" i="6"/>
  <c r="A3220" i="6"/>
  <c r="A3219" i="6"/>
  <c r="A3218" i="6"/>
  <c r="A3217" i="6"/>
  <c r="A3216" i="6"/>
  <c r="A3215" i="6"/>
  <c r="A3214" i="6"/>
  <c r="A3213" i="6"/>
  <c r="A3212" i="6"/>
  <c r="A3211" i="6"/>
  <c r="A3210" i="6"/>
  <c r="A3209" i="6"/>
  <c r="A3208" i="6"/>
  <c r="A3207" i="6"/>
  <c r="A3206" i="6"/>
  <c r="A3205" i="6"/>
  <c r="A3204" i="6"/>
  <c r="A3203" i="6"/>
  <c r="A3202" i="6"/>
  <c r="A3201" i="6"/>
  <c r="A3200" i="6"/>
  <c r="A3199" i="6"/>
  <c r="A3198" i="6"/>
  <c r="A3197" i="6"/>
  <c r="A3196" i="6"/>
  <c r="A3195" i="6"/>
  <c r="A3194" i="6"/>
  <c r="A3193" i="6"/>
  <c r="A3192" i="6"/>
  <c r="A3191" i="6"/>
  <c r="A3190" i="6"/>
  <c r="A3189" i="6"/>
  <c r="A3188" i="6"/>
  <c r="A3187" i="6"/>
  <c r="A3186" i="6"/>
  <c r="A3185" i="6"/>
  <c r="A3184" i="6"/>
  <c r="A3183" i="6"/>
  <c r="A3182" i="6"/>
  <c r="A3181" i="6"/>
  <c r="A3180" i="6"/>
  <c r="A3179" i="6"/>
  <c r="A3178" i="6"/>
  <c r="A3177" i="6"/>
  <c r="A3176" i="6"/>
  <c r="A3175" i="6"/>
  <c r="A3174" i="6"/>
  <c r="A3173" i="6"/>
  <c r="A3172" i="6"/>
  <c r="A3171" i="6"/>
  <c r="A3170" i="6"/>
  <c r="A3169" i="6"/>
  <c r="A3168" i="6"/>
  <c r="A3167" i="6"/>
  <c r="A3166" i="6"/>
  <c r="A3165" i="6"/>
  <c r="A3164" i="6"/>
  <c r="A3163" i="6"/>
  <c r="A3162" i="6"/>
  <c r="A3161" i="6"/>
  <c r="A3160" i="6"/>
  <c r="A3159" i="6"/>
  <c r="A3158" i="6"/>
  <c r="A3157" i="6"/>
  <c r="A3156" i="6"/>
  <c r="A3155" i="6"/>
  <c r="A3154" i="6"/>
  <c r="A3153" i="6"/>
  <c r="A3152" i="6"/>
  <c r="A3151" i="6"/>
  <c r="A3150" i="6"/>
  <c r="A3149" i="6"/>
  <c r="A3148" i="6"/>
  <c r="A3147" i="6"/>
  <c r="A3146" i="6"/>
  <c r="A3145" i="6"/>
  <c r="A3144" i="6"/>
  <c r="A3143" i="6"/>
  <c r="A3142" i="6"/>
  <c r="A3141" i="6"/>
  <c r="A3140" i="6"/>
  <c r="A3139" i="6"/>
  <c r="A3138" i="6"/>
  <c r="A3137" i="6"/>
  <c r="A3136" i="6"/>
  <c r="A3135" i="6"/>
  <c r="A3134" i="6"/>
  <c r="A3133" i="6"/>
  <c r="A3132" i="6"/>
  <c r="A3131" i="6"/>
  <c r="A3130" i="6"/>
  <c r="A3129" i="6"/>
  <c r="A3128" i="6"/>
  <c r="A3127" i="6"/>
  <c r="A3126" i="6"/>
  <c r="A3125" i="6"/>
  <c r="A3124" i="6"/>
  <c r="A3123" i="6"/>
  <c r="A3122" i="6"/>
  <c r="A3121" i="6"/>
  <c r="A3120" i="6"/>
  <c r="A3119" i="6"/>
  <c r="A3118" i="6"/>
  <c r="A3117" i="6"/>
  <c r="A3116" i="6"/>
  <c r="A3115" i="6"/>
  <c r="A3114" i="6"/>
  <c r="A3113" i="6"/>
  <c r="A3112" i="6"/>
  <c r="A3111" i="6"/>
  <c r="A3110" i="6"/>
  <c r="A3109" i="6"/>
  <c r="A3108" i="6"/>
  <c r="A3107" i="6"/>
  <c r="A3106" i="6"/>
  <c r="A3105" i="6"/>
  <c r="A3104" i="6"/>
  <c r="A3103" i="6"/>
  <c r="A3102" i="6"/>
  <c r="A3101" i="6"/>
  <c r="A3100" i="6"/>
  <c r="A3099" i="6"/>
  <c r="A3098" i="6"/>
  <c r="A3097" i="6"/>
  <c r="A3096" i="6"/>
  <c r="A3095" i="6"/>
  <c r="A3094" i="6"/>
  <c r="A3093" i="6"/>
  <c r="A3092" i="6"/>
  <c r="A3091" i="6"/>
  <c r="A3090" i="6"/>
  <c r="A3089" i="6"/>
  <c r="A3088" i="6"/>
  <c r="A3087" i="6"/>
  <c r="A3086" i="6"/>
  <c r="A3085" i="6"/>
  <c r="A3084" i="6"/>
  <c r="A3083" i="6"/>
  <c r="A3082" i="6"/>
  <c r="A3081" i="6"/>
  <c r="A3080" i="6"/>
  <c r="A3079" i="6"/>
  <c r="A3078" i="6"/>
  <c r="A3077" i="6"/>
  <c r="A3076" i="6"/>
  <c r="A3075" i="6"/>
  <c r="A3074" i="6"/>
  <c r="A3073" i="6"/>
  <c r="A3072" i="6"/>
  <c r="A3071" i="6"/>
  <c r="A3070" i="6"/>
  <c r="A3069" i="6"/>
  <c r="A3068" i="6"/>
  <c r="A3067" i="6"/>
  <c r="A3066" i="6"/>
  <c r="A3065" i="6"/>
  <c r="A3064" i="6"/>
  <c r="A3063" i="6"/>
  <c r="A3062" i="6"/>
  <c r="A3061" i="6"/>
  <c r="A3060" i="6"/>
  <c r="A3059" i="6"/>
  <c r="A3058" i="6"/>
  <c r="A3057" i="6"/>
  <c r="A3056" i="6"/>
  <c r="A3055" i="6"/>
  <c r="A3054" i="6"/>
  <c r="A3053" i="6"/>
  <c r="A3052" i="6"/>
  <c r="A3051" i="6"/>
  <c r="A3050" i="6"/>
  <c r="A3049" i="6"/>
  <c r="A3048" i="6"/>
  <c r="A3047" i="6"/>
  <c r="A3046" i="6"/>
  <c r="A3045" i="6"/>
  <c r="A3044" i="6"/>
  <c r="A3043" i="6"/>
  <c r="A3042" i="6"/>
  <c r="A3041" i="6"/>
  <c r="A3040" i="6"/>
  <c r="A3039" i="6"/>
  <c r="A3038" i="6"/>
  <c r="A3037" i="6"/>
  <c r="A3036" i="6"/>
  <c r="A3035" i="6"/>
  <c r="A3034" i="6"/>
  <c r="A3033" i="6"/>
  <c r="A3032" i="6"/>
  <c r="A3031" i="6"/>
  <c r="A3030" i="6"/>
  <c r="A3029" i="6"/>
  <c r="A3028" i="6"/>
  <c r="A3027" i="6"/>
  <c r="A3026" i="6"/>
  <c r="A3025" i="6"/>
  <c r="A3024" i="6"/>
  <c r="A3023" i="6"/>
  <c r="A3022" i="6"/>
  <c r="A3021" i="6"/>
  <c r="A3020" i="6"/>
  <c r="A3019" i="6"/>
  <c r="A3018" i="6"/>
  <c r="A3017" i="6"/>
  <c r="A3016" i="6"/>
  <c r="A3015" i="6"/>
  <c r="A3014" i="6"/>
  <c r="A3013" i="6"/>
  <c r="A3012" i="6"/>
  <c r="A3011" i="6"/>
  <c r="A3010" i="6"/>
  <c r="A3009" i="6"/>
  <c r="A3008" i="6"/>
  <c r="A3007" i="6"/>
  <c r="A3006" i="6"/>
  <c r="A3005" i="6"/>
  <c r="A3004" i="6"/>
  <c r="A3003" i="6"/>
  <c r="A3002" i="6"/>
  <c r="A3001" i="6"/>
  <c r="A3000" i="6"/>
  <c r="A2999" i="6"/>
  <c r="A2998" i="6"/>
  <c r="A2997" i="6"/>
  <c r="A2996" i="6"/>
  <c r="A2995" i="6"/>
  <c r="A2994" i="6"/>
  <c r="A2993" i="6"/>
  <c r="A2992" i="6"/>
  <c r="A2991" i="6"/>
  <c r="A2990" i="6"/>
  <c r="A2989" i="6"/>
  <c r="A2988" i="6"/>
  <c r="A2987" i="6"/>
  <c r="A2986" i="6"/>
  <c r="A2985" i="6"/>
  <c r="A2984" i="6"/>
  <c r="A2983" i="6"/>
  <c r="A2982" i="6"/>
  <c r="A2981" i="6"/>
  <c r="A2980" i="6"/>
  <c r="A2979" i="6"/>
  <c r="A2978" i="6"/>
  <c r="A2977" i="6"/>
  <c r="A2976" i="6"/>
  <c r="A2975" i="6"/>
  <c r="A2974" i="6"/>
  <c r="A2973" i="6"/>
  <c r="A2972" i="6"/>
  <c r="A2971" i="6"/>
  <c r="A2970" i="6"/>
  <c r="A2969" i="6"/>
  <c r="A2968" i="6"/>
  <c r="A2967" i="6"/>
  <c r="A2966" i="6"/>
  <c r="A2965" i="6"/>
  <c r="A2964" i="6"/>
  <c r="A2963" i="6"/>
  <c r="A2962" i="6"/>
  <c r="A2961" i="6"/>
  <c r="A2960" i="6"/>
  <c r="A2959" i="6"/>
  <c r="A2958" i="6"/>
  <c r="A2957" i="6"/>
  <c r="A2956" i="6"/>
  <c r="A2955" i="6"/>
  <c r="A2954" i="6"/>
  <c r="A2953" i="6"/>
  <c r="A2952" i="6"/>
  <c r="A2951" i="6"/>
  <c r="A2950" i="6"/>
  <c r="A2949" i="6"/>
  <c r="A2948" i="6"/>
  <c r="A2947" i="6"/>
  <c r="A2946" i="6"/>
  <c r="A2945" i="6"/>
  <c r="A2944" i="6"/>
  <c r="A2943" i="6"/>
  <c r="A2942" i="6"/>
  <c r="A2941" i="6"/>
  <c r="A2940" i="6"/>
  <c r="A2939" i="6"/>
  <c r="A2938" i="6"/>
  <c r="A2937" i="6"/>
  <c r="A2936" i="6"/>
  <c r="A2935" i="6"/>
  <c r="A2934" i="6"/>
  <c r="A2933" i="6"/>
  <c r="A2932" i="6"/>
  <c r="A2931" i="6"/>
  <c r="A2930" i="6"/>
  <c r="A2929" i="6"/>
  <c r="A2928" i="6"/>
  <c r="A2927" i="6"/>
  <c r="A2926" i="6"/>
  <c r="A2925" i="6"/>
  <c r="A2924" i="6"/>
  <c r="A2923" i="6"/>
  <c r="A2922" i="6"/>
  <c r="A2921" i="6"/>
  <c r="A2920" i="6"/>
  <c r="A2919" i="6"/>
  <c r="A2918" i="6"/>
  <c r="A2917" i="6"/>
  <c r="A2916" i="6"/>
  <c r="A2915" i="6"/>
  <c r="A2914" i="6"/>
  <c r="A2913" i="6"/>
  <c r="A2912" i="6"/>
  <c r="A2911" i="6"/>
  <c r="A2910" i="6"/>
  <c r="A2909" i="6"/>
  <c r="A2908" i="6"/>
  <c r="A2907" i="6"/>
  <c r="A2906" i="6"/>
  <c r="A2905" i="6"/>
  <c r="A2904" i="6"/>
  <c r="A2903" i="6"/>
  <c r="A2902" i="6"/>
  <c r="A2901" i="6"/>
  <c r="A2900" i="6"/>
  <c r="A2899" i="6"/>
  <c r="A2898" i="6"/>
  <c r="A2897" i="6"/>
  <c r="A2896" i="6"/>
  <c r="A2895" i="6"/>
  <c r="A2894" i="6"/>
  <c r="A2893" i="6"/>
  <c r="A2892" i="6"/>
  <c r="A2891" i="6"/>
  <c r="A2890" i="6"/>
  <c r="A2889" i="6"/>
  <c r="A2888" i="6"/>
  <c r="A2887" i="6"/>
  <c r="A2886" i="6"/>
  <c r="A2885" i="6"/>
  <c r="A2884" i="6"/>
  <c r="A2883" i="6"/>
  <c r="A2882" i="6"/>
  <c r="A2881" i="6"/>
  <c r="A2880" i="6"/>
  <c r="A2879" i="6"/>
  <c r="A2878" i="6"/>
  <c r="A2877" i="6"/>
  <c r="A2876" i="6"/>
  <c r="A2875" i="6"/>
  <c r="A2874" i="6"/>
  <c r="A2873" i="6"/>
  <c r="A2872" i="6"/>
  <c r="A2871" i="6"/>
  <c r="A2870" i="6"/>
  <c r="A2869" i="6"/>
  <c r="A2868" i="6"/>
  <c r="A2867" i="6"/>
  <c r="A2866" i="6"/>
  <c r="A2865" i="6"/>
  <c r="A2864" i="6"/>
  <c r="A2863" i="6"/>
  <c r="A2862" i="6"/>
  <c r="A2861" i="6"/>
  <c r="A2860" i="6"/>
  <c r="A2859" i="6"/>
  <c r="A2858" i="6"/>
  <c r="A2857" i="6"/>
  <c r="A2856" i="6"/>
  <c r="A2855" i="6"/>
  <c r="A2854" i="6"/>
  <c r="A2853" i="6"/>
  <c r="A2852" i="6"/>
  <c r="A2851" i="6"/>
  <c r="A2850" i="6"/>
  <c r="A2849" i="6"/>
  <c r="A2848" i="6"/>
  <c r="A2847" i="6"/>
  <c r="A2846" i="6"/>
  <c r="A2845" i="6"/>
  <c r="A2844" i="6"/>
  <c r="A2843" i="6"/>
  <c r="A2842" i="6"/>
  <c r="A2841" i="6"/>
  <c r="A2840" i="6"/>
  <c r="A2839" i="6"/>
  <c r="A2838" i="6"/>
  <c r="A2837" i="6"/>
  <c r="A2836" i="6"/>
  <c r="A2835" i="6"/>
  <c r="A2834" i="6"/>
  <c r="A2833" i="6"/>
  <c r="A2832" i="6"/>
  <c r="A2831" i="6"/>
  <c r="A2830" i="6"/>
  <c r="A2829" i="6"/>
  <c r="A2828" i="6"/>
  <c r="A2827" i="6"/>
  <c r="A2826" i="6"/>
  <c r="A2825" i="6"/>
  <c r="A2824" i="6"/>
  <c r="A2823" i="6"/>
  <c r="A2822" i="6"/>
  <c r="A2821" i="6"/>
  <c r="A2820" i="6"/>
  <c r="A2819" i="6"/>
  <c r="A2818" i="6"/>
  <c r="A2817" i="6"/>
  <c r="A2816" i="6"/>
  <c r="A2815" i="6"/>
  <c r="A2814" i="6"/>
  <c r="A2813" i="6"/>
  <c r="A2812" i="6"/>
  <c r="A2811" i="6"/>
  <c r="A2810" i="6"/>
  <c r="A2809" i="6"/>
  <c r="A2808" i="6"/>
  <c r="A2807" i="6"/>
  <c r="A2806" i="6"/>
  <c r="A2805" i="6"/>
  <c r="A2804" i="6"/>
  <c r="A2803" i="6"/>
  <c r="A2802" i="6"/>
  <c r="A2801" i="6"/>
  <c r="A2800" i="6"/>
  <c r="A2799" i="6"/>
  <c r="A2798" i="6"/>
  <c r="A2797" i="6"/>
  <c r="A2796" i="6"/>
  <c r="A2795" i="6"/>
  <c r="A2794" i="6"/>
  <c r="A2793" i="6"/>
  <c r="A2792" i="6"/>
  <c r="A2791" i="6"/>
  <c r="A2790" i="6"/>
  <c r="A2789" i="6"/>
  <c r="A2788" i="6"/>
  <c r="A2787" i="6"/>
  <c r="A2786" i="6"/>
  <c r="A2785" i="6"/>
  <c r="A2784" i="6"/>
  <c r="A2783" i="6"/>
  <c r="A2782" i="6"/>
  <c r="A2781" i="6"/>
  <c r="A2780" i="6"/>
  <c r="A2779" i="6"/>
  <c r="A2778" i="6"/>
  <c r="A2777" i="6"/>
  <c r="A2776" i="6"/>
  <c r="A2775" i="6"/>
  <c r="A2774" i="6"/>
  <c r="A2773" i="6"/>
  <c r="A2772" i="6"/>
  <c r="A2771" i="6"/>
  <c r="A2770" i="6"/>
  <c r="A2769" i="6"/>
  <c r="A2768" i="6"/>
  <c r="A2767" i="6"/>
  <c r="A2766" i="6"/>
  <c r="A2765" i="6"/>
  <c r="A2764" i="6"/>
  <c r="A2763" i="6"/>
  <c r="A2762" i="6"/>
  <c r="A2761" i="6"/>
  <c r="A2760" i="6"/>
  <c r="A2759" i="6"/>
  <c r="A2758" i="6"/>
  <c r="A2757" i="6"/>
  <c r="A2756" i="6"/>
  <c r="A2755" i="6"/>
  <c r="A2754" i="6"/>
  <c r="A2753" i="6"/>
  <c r="A2752" i="6"/>
  <c r="A2751" i="6"/>
  <c r="A2750" i="6"/>
  <c r="A2749" i="6"/>
  <c r="A2748" i="6"/>
  <c r="A2747" i="6"/>
  <c r="A2746" i="6"/>
  <c r="A2745" i="6"/>
  <c r="A2744" i="6"/>
  <c r="A2743" i="6"/>
  <c r="A2742" i="6"/>
  <c r="A2741" i="6"/>
  <c r="A2740" i="6"/>
  <c r="A2739" i="6"/>
  <c r="A2738" i="6"/>
  <c r="A2737" i="6"/>
  <c r="A2736" i="6"/>
  <c r="A2735" i="6"/>
  <c r="A2734" i="6"/>
  <c r="A2733" i="6"/>
  <c r="A2732" i="6"/>
  <c r="A2731" i="6"/>
  <c r="A2730" i="6"/>
  <c r="A2729" i="6"/>
  <c r="A2728" i="6"/>
  <c r="A2727" i="6"/>
  <c r="A2726" i="6"/>
  <c r="A2725" i="6"/>
  <c r="A2724" i="6"/>
  <c r="A2723" i="6"/>
  <c r="A2722" i="6"/>
  <c r="A2721" i="6"/>
  <c r="A2720" i="6"/>
  <c r="A2719" i="6"/>
  <c r="A2718" i="6"/>
  <c r="A2717" i="6"/>
  <c r="A2716" i="6"/>
  <c r="A2715" i="6"/>
  <c r="A2714" i="6"/>
  <c r="A2713" i="6"/>
  <c r="A2712" i="6"/>
  <c r="A2711" i="6"/>
  <c r="A2710" i="6"/>
  <c r="A2709" i="6"/>
  <c r="A2708" i="6"/>
  <c r="A2707" i="6"/>
  <c r="A2706" i="6"/>
  <c r="A2705" i="6"/>
  <c r="A2704" i="6"/>
  <c r="A2703" i="6"/>
  <c r="A2702" i="6"/>
  <c r="A2701" i="6"/>
  <c r="A2700" i="6"/>
  <c r="A2699" i="6"/>
  <c r="A2698" i="6"/>
  <c r="A2697" i="6"/>
  <c r="A2696" i="6"/>
  <c r="A2695" i="6"/>
  <c r="A2694" i="6"/>
  <c r="A2693" i="6"/>
  <c r="A2692" i="6"/>
  <c r="A2691" i="6"/>
  <c r="A2690" i="6"/>
  <c r="A2689" i="6"/>
  <c r="A2688" i="6"/>
  <c r="A2687" i="6"/>
  <c r="A2686" i="6"/>
  <c r="A2685" i="6"/>
  <c r="A2684" i="6"/>
  <c r="A2683" i="6"/>
  <c r="A2682" i="6"/>
  <c r="A2681" i="6"/>
  <c r="A2680" i="6"/>
  <c r="A2679" i="6"/>
  <c r="A2678" i="6"/>
  <c r="A2677" i="6"/>
  <c r="A2676" i="6"/>
  <c r="A2675" i="6"/>
  <c r="A2674" i="6"/>
  <c r="A2673" i="6"/>
  <c r="A2672" i="6"/>
  <c r="A2671" i="6"/>
  <c r="A2670" i="6"/>
  <c r="A2669" i="6"/>
  <c r="A2668" i="6"/>
  <c r="A2667" i="6"/>
  <c r="A2666" i="6"/>
  <c r="A2665" i="6"/>
  <c r="A2664" i="6"/>
  <c r="A2663" i="6"/>
  <c r="A2662" i="6"/>
  <c r="A2661" i="6"/>
  <c r="A2660" i="6"/>
  <c r="A2659" i="6"/>
  <c r="A2658" i="6"/>
  <c r="A2657" i="6"/>
  <c r="A2656" i="6"/>
  <c r="A2655" i="6"/>
  <c r="A2654" i="6"/>
  <c r="A2653" i="6"/>
  <c r="A2652" i="6"/>
  <c r="A2651" i="6"/>
  <c r="A2650" i="6"/>
  <c r="A2649" i="6"/>
  <c r="A2648" i="6"/>
  <c r="A2647" i="6"/>
  <c r="A2646" i="6"/>
  <c r="A2645" i="6"/>
  <c r="A2644" i="6"/>
  <c r="A2643" i="6"/>
  <c r="A2642" i="6"/>
  <c r="A2641" i="6"/>
  <c r="A2640" i="6"/>
  <c r="A2639" i="6"/>
  <c r="A2638" i="6"/>
  <c r="A2637" i="6"/>
  <c r="A2636" i="6"/>
  <c r="A2635" i="6"/>
  <c r="A2634" i="6"/>
  <c r="A2633" i="6"/>
  <c r="A2632" i="6"/>
  <c r="A2631" i="6"/>
  <c r="A2630" i="6"/>
  <c r="A2629" i="6"/>
  <c r="A2628" i="6"/>
  <c r="A2627" i="6"/>
  <c r="A2626" i="6"/>
  <c r="A2625" i="6"/>
  <c r="A2624" i="6"/>
  <c r="A2623" i="6"/>
  <c r="A2622" i="6"/>
  <c r="A2621" i="6"/>
  <c r="A2620" i="6"/>
  <c r="A2619" i="6"/>
  <c r="A2618" i="6"/>
  <c r="A2617" i="6"/>
  <c r="A2616" i="6"/>
  <c r="A2615" i="6"/>
  <c r="A2614" i="6"/>
  <c r="A2613" i="6"/>
  <c r="A2612" i="6"/>
  <c r="A2611" i="6"/>
  <c r="A2610" i="6"/>
  <c r="A2609" i="6"/>
  <c r="A2608" i="6"/>
  <c r="A2607" i="6"/>
  <c r="A2606" i="6"/>
  <c r="A2605" i="6"/>
  <c r="A2604" i="6"/>
  <c r="A2603" i="6"/>
  <c r="A2602" i="6"/>
  <c r="A2601" i="6"/>
  <c r="A2600" i="6"/>
  <c r="A2599" i="6"/>
  <c r="A2598" i="6"/>
  <c r="A2597" i="6"/>
  <c r="A2596" i="6"/>
  <c r="A2595" i="6"/>
  <c r="A2594" i="6"/>
  <c r="A2593" i="6"/>
  <c r="A2592" i="6"/>
  <c r="A2591" i="6"/>
  <c r="A2590" i="6"/>
  <c r="A2589" i="6"/>
  <c r="A2588" i="6"/>
  <c r="A2587" i="6"/>
  <c r="A2586" i="6"/>
  <c r="A2585" i="6"/>
  <c r="A2584" i="6"/>
  <c r="A2583" i="6"/>
  <c r="A2582" i="6"/>
  <c r="A2581" i="6"/>
  <c r="A2580" i="6"/>
  <c r="A2579" i="6"/>
  <c r="A2578" i="6"/>
  <c r="A2577" i="6"/>
  <c r="A2576" i="6"/>
  <c r="A2575" i="6"/>
  <c r="A2574" i="6"/>
  <c r="A2573" i="6"/>
  <c r="A2572" i="6"/>
  <c r="A2571" i="6"/>
  <c r="A2570" i="6"/>
  <c r="A2569" i="6"/>
  <c r="A2568" i="6"/>
  <c r="A2567" i="6"/>
  <c r="A2566" i="6"/>
  <c r="A2565" i="6"/>
  <c r="A2564" i="6"/>
  <c r="A2563" i="6"/>
  <c r="A2562" i="6"/>
  <c r="A2561" i="6"/>
  <c r="A2560" i="6"/>
  <c r="A2559" i="6"/>
  <c r="A2558" i="6"/>
  <c r="A2557" i="6"/>
  <c r="A2556" i="6"/>
  <c r="A2555" i="6"/>
  <c r="A2554" i="6"/>
  <c r="A2553" i="6"/>
  <c r="A2552" i="6"/>
  <c r="A2551" i="6"/>
  <c r="A2550" i="6"/>
  <c r="A2549" i="6"/>
  <c r="A2548" i="6"/>
  <c r="A2547" i="6"/>
  <c r="A2546" i="6"/>
  <c r="A2545" i="6"/>
  <c r="A2544" i="6"/>
  <c r="A2543" i="6"/>
  <c r="A2542" i="6"/>
  <c r="A2541" i="6"/>
  <c r="A2540" i="6"/>
  <c r="A2539" i="6"/>
  <c r="A2538" i="6"/>
  <c r="A2537" i="6"/>
  <c r="A2536" i="6"/>
  <c r="A2535" i="6"/>
  <c r="A2534" i="6"/>
  <c r="A2533" i="6"/>
  <c r="A2532" i="6"/>
  <c r="A2531" i="6"/>
  <c r="A2530" i="6"/>
  <c r="A2529" i="6"/>
  <c r="A2528" i="6"/>
  <c r="A2527" i="6"/>
  <c r="A2526" i="6"/>
  <c r="A2525" i="6"/>
  <c r="A2524" i="6"/>
  <c r="A2523" i="6"/>
  <c r="A2522" i="6"/>
  <c r="A2521" i="6"/>
  <c r="A2520" i="6"/>
  <c r="A2519" i="6"/>
  <c r="A2518" i="6"/>
  <c r="A2517" i="6"/>
  <c r="A2516" i="6"/>
  <c r="A2515" i="6"/>
  <c r="A2514" i="6"/>
  <c r="A2513" i="6"/>
  <c r="A2512" i="6"/>
  <c r="A2511" i="6"/>
  <c r="A2510" i="6"/>
  <c r="A2509" i="6"/>
  <c r="A2508" i="6"/>
  <c r="A2507" i="6"/>
  <c r="A2506" i="6"/>
  <c r="A2505" i="6"/>
  <c r="A2504" i="6"/>
  <c r="A2503" i="6"/>
  <c r="A2502" i="6"/>
  <c r="A2501" i="6"/>
  <c r="A2500" i="6"/>
  <c r="A2499" i="6"/>
  <c r="A2498" i="6"/>
  <c r="A2497" i="6"/>
  <c r="A2496" i="6"/>
  <c r="A2495" i="6"/>
  <c r="A2494" i="6"/>
  <c r="A2493" i="6"/>
  <c r="A2492" i="6"/>
  <c r="A2491" i="6"/>
  <c r="A2490" i="6"/>
  <c r="A2489" i="6"/>
  <c r="A2488" i="6"/>
  <c r="A2487" i="6"/>
  <c r="A2486" i="6"/>
  <c r="A2485" i="6"/>
  <c r="A2484" i="6"/>
  <c r="A2483" i="6"/>
  <c r="A2482" i="6"/>
  <c r="A2481" i="6"/>
  <c r="A2480" i="6"/>
  <c r="A2479" i="6"/>
  <c r="A2478" i="6"/>
  <c r="A2477" i="6"/>
  <c r="A2476" i="6"/>
  <c r="A2475" i="6"/>
  <c r="A2474" i="6"/>
  <c r="A2473" i="6"/>
  <c r="A2472" i="6"/>
  <c r="A2471" i="6"/>
  <c r="A2470" i="6"/>
  <c r="A2469" i="6"/>
  <c r="A2468" i="6"/>
  <c r="A2467" i="6"/>
  <c r="A2466" i="6"/>
  <c r="A2465" i="6"/>
  <c r="A2464" i="6"/>
  <c r="A2463" i="6"/>
  <c r="A2462" i="6"/>
  <c r="A2461" i="6"/>
  <c r="A2460" i="6"/>
  <c r="A2459" i="6"/>
  <c r="A2458" i="6"/>
  <c r="A2457" i="6"/>
  <c r="A2456" i="6"/>
  <c r="A2455" i="6"/>
  <c r="A2454" i="6"/>
  <c r="A2453" i="6"/>
  <c r="A2452" i="6"/>
  <c r="A2451" i="6"/>
  <c r="A2450" i="6"/>
  <c r="A2449" i="6"/>
  <c r="A2448" i="6"/>
  <c r="A2447" i="6"/>
  <c r="A2446" i="6"/>
  <c r="A2445" i="6"/>
  <c r="A2444" i="6"/>
  <c r="A2443" i="6"/>
  <c r="A2442" i="6"/>
  <c r="A2441" i="6"/>
  <c r="A2440" i="6"/>
  <c r="A2439" i="6"/>
  <c r="A2438" i="6"/>
  <c r="A2437" i="6"/>
  <c r="A2436" i="6"/>
  <c r="A2435" i="6"/>
  <c r="A2434" i="6"/>
  <c r="A2433" i="6"/>
  <c r="A2432" i="6"/>
  <c r="A2431" i="6"/>
  <c r="A2430" i="6"/>
  <c r="A2429" i="6"/>
  <c r="A2428" i="6"/>
  <c r="A2427" i="6"/>
  <c r="A2426" i="6"/>
  <c r="A2425" i="6"/>
  <c r="A2424" i="6"/>
  <c r="A2423" i="6"/>
  <c r="A2422" i="6"/>
  <c r="A2421" i="6"/>
  <c r="A2420" i="6"/>
  <c r="A2419" i="6"/>
  <c r="A2418" i="6"/>
  <c r="A2417" i="6"/>
  <c r="A2416" i="6"/>
  <c r="A2415" i="6"/>
  <c r="A2414" i="6"/>
  <c r="A2413" i="6"/>
  <c r="A2412" i="6"/>
  <c r="A2411" i="6"/>
  <c r="A2410" i="6"/>
  <c r="A2409" i="6"/>
  <c r="A2408" i="6"/>
  <c r="A2407" i="6"/>
  <c r="A2406" i="6"/>
  <c r="A2405" i="6"/>
  <c r="A2404" i="6"/>
  <c r="A2403" i="6"/>
  <c r="A2402" i="6"/>
  <c r="A2401" i="6"/>
  <c r="A2400" i="6"/>
  <c r="A2399" i="6"/>
  <c r="A2398" i="6"/>
  <c r="A2397" i="6"/>
  <c r="A2396" i="6"/>
  <c r="A2395" i="6"/>
  <c r="A2394" i="6"/>
  <c r="A2393" i="6"/>
  <c r="A2392" i="6"/>
  <c r="A2391" i="6"/>
  <c r="A2390" i="6"/>
  <c r="A2389" i="6"/>
  <c r="A2388" i="6"/>
  <c r="A2387" i="6"/>
  <c r="A2386" i="6"/>
  <c r="A2385" i="6"/>
  <c r="A2384" i="6"/>
  <c r="A2383" i="6"/>
  <c r="A2382" i="6"/>
  <c r="A2381" i="6"/>
  <c r="A2380" i="6"/>
  <c r="A2379" i="6"/>
  <c r="A2378" i="6"/>
  <c r="A2377" i="6"/>
  <c r="A2376" i="6"/>
  <c r="A2375" i="6"/>
  <c r="A2374" i="6"/>
  <c r="A2373" i="6"/>
  <c r="A2372" i="6"/>
  <c r="A2371" i="6"/>
  <c r="A2370" i="6"/>
  <c r="A2369" i="6"/>
  <c r="A2368" i="6"/>
  <c r="A2367" i="6"/>
  <c r="A2366" i="6"/>
  <c r="A2365" i="6"/>
  <c r="A2364" i="6"/>
  <c r="A2363" i="6"/>
  <c r="A2362" i="6"/>
  <c r="A2361" i="6"/>
  <c r="A2360" i="6"/>
  <c r="A2359" i="6"/>
  <c r="A2358" i="6"/>
  <c r="A2357" i="6"/>
  <c r="A2356" i="6"/>
  <c r="A2355" i="6"/>
  <c r="A2354" i="6"/>
  <c r="A2353" i="6"/>
  <c r="A2352" i="6"/>
  <c r="A2351" i="6"/>
  <c r="A2350" i="6"/>
  <c r="A2349" i="6"/>
  <c r="A2348" i="6"/>
  <c r="A2347" i="6"/>
  <c r="A2346" i="6"/>
  <c r="A2345" i="6"/>
  <c r="A2344" i="6"/>
  <c r="A2343" i="6"/>
  <c r="A2342" i="6"/>
  <c r="A2341" i="6"/>
  <c r="A2340" i="6"/>
  <c r="A2339" i="6"/>
  <c r="A2338" i="6"/>
  <c r="A2337" i="6"/>
  <c r="A2336" i="6"/>
  <c r="A2335" i="6"/>
  <c r="A2334" i="6"/>
  <c r="A2333" i="6"/>
  <c r="A2332" i="6"/>
  <c r="A2331" i="6"/>
  <c r="A2330" i="6"/>
  <c r="A2329" i="6"/>
  <c r="A2328" i="6"/>
  <c r="A2327" i="6"/>
  <c r="A2326" i="6"/>
  <c r="A2325" i="6"/>
  <c r="A2324" i="6"/>
  <c r="A2323" i="6"/>
  <c r="A2322" i="6"/>
  <c r="A2321" i="6"/>
  <c r="A2320" i="6"/>
  <c r="A2319" i="6"/>
  <c r="A2318" i="6"/>
  <c r="A2317" i="6"/>
  <c r="A2316" i="6"/>
  <c r="A2315" i="6"/>
  <c r="A2314" i="6"/>
  <c r="A2313" i="6"/>
  <c r="A2312" i="6"/>
  <c r="A2311" i="6"/>
  <c r="A2310" i="6"/>
  <c r="A2309" i="6"/>
  <c r="A2308" i="6"/>
  <c r="A2307" i="6"/>
  <c r="A2306" i="6"/>
  <c r="A2305" i="6"/>
  <c r="A2304" i="6"/>
  <c r="A2303" i="6"/>
  <c r="A2302" i="6"/>
  <c r="A2301" i="6"/>
  <c r="A2300" i="6"/>
  <c r="A2299" i="6"/>
  <c r="A2298" i="6"/>
  <c r="A2297" i="6"/>
  <c r="A2296" i="6"/>
  <c r="A2295" i="6"/>
  <c r="A2294" i="6"/>
  <c r="A2293" i="6"/>
  <c r="A2292" i="6"/>
  <c r="A2291" i="6"/>
  <c r="A2290" i="6"/>
  <c r="A2289" i="6"/>
  <c r="A2288" i="6"/>
  <c r="A2287" i="6"/>
  <c r="A2286" i="6"/>
  <c r="A2285" i="6"/>
  <c r="A2284" i="6"/>
  <c r="A2283" i="6"/>
  <c r="A2282" i="6"/>
  <c r="A2281" i="6"/>
  <c r="A2280" i="6"/>
  <c r="A2279" i="6"/>
  <c r="A2278" i="6"/>
  <c r="A2277" i="6"/>
  <c r="A2276" i="6"/>
  <c r="A2275" i="6"/>
  <c r="A2274" i="6"/>
  <c r="A2273" i="6"/>
  <c r="A2272" i="6"/>
  <c r="A2271" i="6"/>
  <c r="A2270" i="6"/>
  <c r="A2269" i="6"/>
  <c r="A2268" i="6"/>
  <c r="A2267" i="6"/>
  <c r="A2266" i="6"/>
  <c r="A2265" i="6"/>
  <c r="A2264" i="6"/>
  <c r="A2263" i="6"/>
  <c r="A2262" i="6"/>
  <c r="A2261" i="6"/>
  <c r="A2260" i="6"/>
  <c r="A2259" i="6"/>
  <c r="A2258" i="6"/>
  <c r="A2257" i="6"/>
  <c r="A2256" i="6"/>
  <c r="A2255" i="6"/>
  <c r="A2254" i="6"/>
  <c r="A2253" i="6"/>
  <c r="A2252" i="6"/>
  <c r="A2251" i="6"/>
  <c r="A2250" i="6"/>
  <c r="A2249" i="6"/>
  <c r="A2248" i="6"/>
  <c r="A2247" i="6"/>
  <c r="A2246" i="6"/>
  <c r="A2245" i="6"/>
  <c r="A2244" i="6"/>
  <c r="A2243" i="6"/>
  <c r="A2242" i="6"/>
  <c r="A2241" i="6"/>
  <c r="A2240" i="6"/>
  <c r="A2239" i="6"/>
  <c r="A2238" i="6"/>
  <c r="A2237" i="6"/>
  <c r="A2236" i="6"/>
  <c r="A2235" i="6"/>
  <c r="A2234" i="6"/>
  <c r="A2233" i="6"/>
  <c r="A2232" i="6"/>
  <c r="A2231" i="6"/>
  <c r="A2230" i="6"/>
  <c r="A2229" i="6"/>
  <c r="A2228" i="6"/>
  <c r="A2227" i="6"/>
  <c r="A2226" i="6"/>
  <c r="A2225" i="6"/>
  <c r="A2224" i="6"/>
  <c r="A2223" i="6"/>
  <c r="A2222" i="6"/>
  <c r="A2221" i="6"/>
  <c r="A2220" i="6"/>
  <c r="A2219" i="6"/>
  <c r="A2218" i="6"/>
  <c r="A2217" i="6"/>
  <c r="A2216" i="6"/>
  <c r="A2215" i="6"/>
  <c r="A2214" i="6"/>
  <c r="A2213" i="6"/>
  <c r="A2212" i="6"/>
  <c r="A2211" i="6"/>
  <c r="A2210" i="6"/>
  <c r="A2209" i="6"/>
  <c r="A2208" i="6"/>
  <c r="A2207" i="6"/>
  <c r="A2206" i="6"/>
  <c r="A2205" i="6"/>
  <c r="A2204" i="6"/>
  <c r="A2203" i="6"/>
  <c r="A2202" i="6"/>
  <c r="A2201" i="6"/>
  <c r="A2200" i="6"/>
  <c r="A2199" i="6"/>
  <c r="A2198" i="6"/>
  <c r="A2197" i="6"/>
  <c r="A2196" i="6"/>
  <c r="A2195" i="6"/>
  <c r="A2194" i="6"/>
  <c r="A2193" i="6"/>
  <c r="A2192" i="6"/>
  <c r="A2191" i="6"/>
  <c r="A2190" i="6"/>
  <c r="A2189" i="6"/>
  <c r="A2188" i="6"/>
  <c r="A2187" i="6"/>
  <c r="A2186" i="6"/>
  <c r="A2185" i="6"/>
  <c r="A2184" i="6"/>
  <c r="A2183" i="6"/>
  <c r="A2182" i="6"/>
  <c r="A2181" i="6"/>
  <c r="A2180" i="6"/>
  <c r="A2179" i="6"/>
  <c r="A2178" i="6"/>
  <c r="A2177" i="6"/>
  <c r="A2176" i="6"/>
  <c r="A2175" i="6"/>
  <c r="A2174" i="6"/>
  <c r="A2173" i="6"/>
  <c r="A2172" i="6"/>
  <c r="A2171" i="6"/>
  <c r="A2170" i="6"/>
  <c r="A2169" i="6"/>
  <c r="A2168" i="6"/>
  <c r="A2167" i="6"/>
  <c r="A2166" i="6"/>
  <c r="A2165" i="6"/>
  <c r="A2164" i="6"/>
  <c r="A2163" i="6"/>
  <c r="A2162" i="6"/>
  <c r="A2161" i="6"/>
  <c r="A2160" i="6"/>
  <c r="A2159" i="6"/>
  <c r="A2158" i="6"/>
  <c r="A2157" i="6"/>
  <c r="A2156" i="6"/>
  <c r="A2155" i="6"/>
  <c r="A2154" i="6"/>
  <c r="A2153" i="6"/>
  <c r="A2152" i="6"/>
  <c r="A2151" i="6"/>
  <c r="A2150" i="6"/>
  <c r="A2149" i="6"/>
  <c r="A2148" i="6"/>
  <c r="A2147" i="6"/>
  <c r="A2146" i="6"/>
  <c r="A2145" i="6"/>
  <c r="A2144" i="6"/>
  <c r="A2143" i="6"/>
  <c r="A2142" i="6"/>
  <c r="A2141" i="6"/>
  <c r="A2140" i="6"/>
  <c r="A2139" i="6"/>
  <c r="A2138" i="6"/>
  <c r="A2137" i="6"/>
  <c r="A2136" i="6"/>
  <c r="A2135" i="6"/>
  <c r="A2134" i="6"/>
  <c r="A2133" i="6"/>
  <c r="A2132" i="6"/>
  <c r="A2131" i="6"/>
  <c r="A2130" i="6"/>
  <c r="A2129" i="6"/>
  <c r="A2128" i="6"/>
  <c r="A2127" i="6"/>
  <c r="A2126" i="6"/>
  <c r="A2125" i="6"/>
  <c r="A2124" i="6"/>
  <c r="A2123" i="6"/>
  <c r="A2122" i="6"/>
  <c r="A2121" i="6"/>
  <c r="A2120" i="6"/>
  <c r="A2119" i="6"/>
  <c r="A2118" i="6"/>
  <c r="A2117" i="6"/>
  <c r="A2116" i="6"/>
  <c r="A2115" i="6"/>
  <c r="A2114" i="6"/>
  <c r="A2113" i="6"/>
  <c r="A2112" i="6"/>
  <c r="A2111" i="6"/>
  <c r="A2110" i="6"/>
  <c r="A2109" i="6"/>
  <c r="A2108" i="6"/>
  <c r="A2107" i="6"/>
  <c r="A2106" i="6"/>
  <c r="A2105" i="6"/>
  <c r="A2104" i="6"/>
  <c r="A2103" i="6"/>
  <c r="A2102" i="6"/>
  <c r="A2101" i="6"/>
  <c r="A2100" i="6"/>
  <c r="A2099" i="6"/>
  <c r="A2098" i="6"/>
  <c r="A2097" i="6"/>
  <c r="A2096" i="6"/>
  <c r="A2095" i="6"/>
  <c r="A2094" i="6"/>
  <c r="A2093" i="6"/>
  <c r="A2092" i="6"/>
  <c r="A2091" i="6"/>
  <c r="A2090" i="6"/>
  <c r="A2089" i="6"/>
  <c r="A2088" i="6"/>
  <c r="A2087" i="6"/>
  <c r="A2086" i="6"/>
  <c r="A2085" i="6"/>
  <c r="A2084" i="6"/>
  <c r="A2083" i="6"/>
  <c r="A2082" i="6"/>
  <c r="A2081" i="6"/>
  <c r="A2080" i="6"/>
  <c r="A2079" i="6"/>
  <c r="A2078" i="6"/>
  <c r="A2077" i="6"/>
  <c r="A2076" i="6"/>
  <c r="A2075" i="6"/>
  <c r="A2074" i="6"/>
  <c r="A2073" i="6"/>
  <c r="A2072" i="6"/>
  <c r="A2071" i="6"/>
  <c r="A2070" i="6"/>
  <c r="A2069" i="6"/>
  <c r="A2068" i="6"/>
  <c r="A2067" i="6"/>
  <c r="A2066" i="6"/>
  <c r="A2065" i="6"/>
  <c r="A2064" i="6"/>
  <c r="A2063" i="6"/>
  <c r="A2062" i="6"/>
  <c r="A2061" i="6"/>
  <c r="A2060" i="6"/>
  <c r="A2059" i="6"/>
  <c r="A2058" i="6"/>
  <c r="A2057" i="6"/>
  <c r="A2056" i="6"/>
  <c r="A2055" i="6"/>
  <c r="A2054" i="6"/>
  <c r="A2053" i="6"/>
  <c r="A2052" i="6"/>
  <c r="A2051" i="6"/>
  <c r="A2050" i="6"/>
  <c r="A2049" i="6"/>
  <c r="A2048" i="6"/>
  <c r="A2047" i="6"/>
  <c r="A2046" i="6"/>
  <c r="A2045" i="6"/>
  <c r="A2044" i="6"/>
  <c r="A2043" i="6"/>
  <c r="A2042" i="6"/>
  <c r="A2041" i="6"/>
  <c r="A2040" i="6"/>
  <c r="A2039" i="6"/>
  <c r="A2038" i="6"/>
  <c r="A2037" i="6"/>
  <c r="A2036" i="6"/>
  <c r="A2035" i="6"/>
  <c r="A2034" i="6"/>
  <c r="A2033" i="6"/>
  <c r="A2032" i="6"/>
  <c r="A2031" i="6"/>
  <c r="A2030" i="6"/>
  <c r="A2029" i="6"/>
  <c r="A2028" i="6"/>
  <c r="A2027" i="6"/>
  <c r="A2026" i="6"/>
  <c r="A2025" i="6"/>
  <c r="A2024" i="6"/>
  <c r="A2023" i="6"/>
  <c r="A2022" i="6"/>
  <c r="A2021" i="6"/>
  <c r="A2020" i="6"/>
  <c r="A2019" i="6"/>
  <c r="A2018" i="6"/>
  <c r="A2017" i="6"/>
  <c r="A2016" i="6"/>
  <c r="A2015" i="6"/>
  <c r="A2014" i="6"/>
  <c r="A2013" i="6"/>
  <c r="A2012" i="6"/>
  <c r="A2011" i="6"/>
  <c r="A2010" i="6"/>
  <c r="A2009" i="6"/>
  <c r="A2008" i="6"/>
  <c r="A2007" i="6"/>
  <c r="A2006" i="6"/>
  <c r="A2005" i="6"/>
  <c r="A2004" i="6"/>
  <c r="A2003" i="6"/>
  <c r="A2002" i="6"/>
  <c r="A2001" i="6"/>
  <c r="A2000" i="6"/>
  <c r="A1999" i="6"/>
  <c r="A1998" i="6"/>
  <c r="A1997" i="6"/>
  <c r="A1996" i="6"/>
  <c r="A1995" i="6"/>
  <c r="A1994" i="6"/>
  <c r="A1993" i="6"/>
  <c r="A1992" i="6"/>
  <c r="A1991" i="6"/>
  <c r="A1990" i="6"/>
  <c r="A1989" i="6"/>
  <c r="A1988" i="6"/>
  <c r="A1987" i="6"/>
  <c r="A1986" i="6"/>
  <c r="A1985" i="6"/>
  <c r="A1984" i="6"/>
  <c r="A1983" i="6"/>
  <c r="A1982" i="6"/>
  <c r="A1981" i="6"/>
  <c r="A1980" i="6"/>
  <c r="A1979" i="6"/>
  <c r="A1978" i="6"/>
  <c r="A1977" i="6"/>
  <c r="A1976" i="6"/>
  <c r="A1975" i="6"/>
  <c r="A1974" i="6"/>
  <c r="A1973" i="6"/>
  <c r="A1972" i="6"/>
  <c r="A1971" i="6"/>
  <c r="A1970" i="6"/>
  <c r="A1969" i="6"/>
  <c r="A1968" i="6"/>
  <c r="A1967" i="6"/>
  <c r="A1966" i="6"/>
  <c r="A1965" i="6"/>
  <c r="A1964" i="6"/>
  <c r="A1963" i="6"/>
  <c r="A1962" i="6"/>
  <c r="A1961" i="6"/>
  <c r="A1960" i="6"/>
  <c r="A1959" i="6"/>
  <c r="A1958" i="6"/>
  <c r="A1957" i="6"/>
  <c r="A1956" i="6"/>
  <c r="A1955" i="6"/>
  <c r="A1954" i="6"/>
  <c r="A1953" i="6"/>
  <c r="A1952" i="6"/>
  <c r="A1951" i="6"/>
  <c r="A1950" i="6"/>
  <c r="A1949" i="6"/>
  <c r="A1948" i="6"/>
  <c r="A1947" i="6"/>
  <c r="A1946" i="6"/>
  <c r="A1945" i="6"/>
  <c r="A1944" i="6"/>
  <c r="A1943" i="6"/>
  <c r="A1942" i="6"/>
  <c r="A1941" i="6"/>
  <c r="A1940" i="6"/>
  <c r="A1939" i="6"/>
  <c r="A1938" i="6"/>
  <c r="A1937" i="6"/>
  <c r="A1936" i="6"/>
  <c r="A1935" i="6"/>
  <c r="A1934" i="6"/>
  <c r="A1933" i="6"/>
  <c r="A1932" i="6"/>
  <c r="A1931" i="6"/>
  <c r="A1930" i="6"/>
  <c r="A1929" i="6"/>
  <c r="A1928" i="6"/>
  <c r="A1927" i="6"/>
  <c r="A1926" i="6"/>
  <c r="A1925" i="6"/>
  <c r="A1924" i="6"/>
  <c r="A1923" i="6"/>
  <c r="A1922" i="6"/>
  <c r="A1921" i="6"/>
  <c r="A1920" i="6"/>
  <c r="A1919" i="6"/>
  <c r="A1918" i="6"/>
  <c r="A1917" i="6"/>
  <c r="A1916" i="6"/>
  <c r="A1915" i="6"/>
  <c r="A1914" i="6"/>
  <c r="A1913" i="6"/>
  <c r="A1912" i="6"/>
  <c r="A1911" i="6"/>
  <c r="A1910" i="6"/>
  <c r="A1909" i="6"/>
  <c r="A1908" i="6"/>
  <c r="A1907" i="6"/>
  <c r="A1906" i="6"/>
  <c r="A1905" i="6"/>
  <c r="A1904" i="6"/>
  <c r="A1903" i="6"/>
  <c r="A1902" i="6"/>
  <c r="A1901" i="6"/>
  <c r="A1900" i="6"/>
  <c r="A1899" i="6"/>
  <c r="A1898" i="6"/>
  <c r="A1897" i="6"/>
  <c r="A1896" i="6"/>
  <c r="A1895" i="6"/>
  <c r="A1894" i="6"/>
  <c r="A1893" i="6"/>
  <c r="A1892" i="6"/>
  <c r="A1891" i="6"/>
  <c r="A1890" i="6"/>
  <c r="A1889" i="6"/>
  <c r="A1888" i="6"/>
  <c r="A1887" i="6"/>
  <c r="A1886" i="6"/>
  <c r="A1885" i="6"/>
  <c r="A1884" i="6"/>
  <c r="A1883" i="6"/>
  <c r="A1882" i="6"/>
  <c r="A1881" i="6"/>
  <c r="A1880" i="6"/>
  <c r="A1879" i="6"/>
  <c r="A1878" i="6"/>
  <c r="A1877" i="6"/>
  <c r="A1876" i="6"/>
  <c r="A1875" i="6"/>
  <c r="A1874" i="6"/>
  <c r="A1873" i="6"/>
  <c r="A1872" i="6"/>
  <c r="A1871" i="6"/>
  <c r="A1870" i="6"/>
  <c r="A1869" i="6"/>
  <c r="A1868" i="6"/>
  <c r="A1867" i="6"/>
  <c r="A1866" i="6"/>
  <c r="A1865" i="6"/>
  <c r="A1864" i="6"/>
  <c r="A1863" i="6"/>
  <c r="A1862" i="6"/>
  <c r="A1861" i="6"/>
  <c r="A1860" i="6"/>
  <c r="A1859" i="6"/>
  <c r="A1858" i="6"/>
  <c r="A1857" i="6"/>
  <c r="A1856" i="6"/>
  <c r="A1855" i="6"/>
  <c r="A1854" i="6"/>
  <c r="A1853" i="6"/>
  <c r="A1852" i="6"/>
  <c r="A1851" i="6"/>
  <c r="A1850" i="6"/>
  <c r="A1849" i="6"/>
  <c r="A1848" i="6"/>
  <c r="A1847" i="6"/>
  <c r="A1846" i="6"/>
  <c r="A1845" i="6"/>
  <c r="A1844" i="6"/>
  <c r="A1843" i="6"/>
  <c r="A1842" i="6"/>
  <c r="A1841" i="6"/>
  <c r="A1840" i="6"/>
  <c r="A1839" i="6"/>
  <c r="A1838" i="6"/>
  <c r="A1837" i="6"/>
  <c r="A1836" i="6"/>
  <c r="A1835" i="6"/>
  <c r="A1834" i="6"/>
  <c r="A1833" i="6"/>
  <c r="A1832" i="6"/>
  <c r="A1831" i="6"/>
  <c r="A1830" i="6"/>
  <c r="A1829" i="6"/>
  <c r="A1828" i="6"/>
  <c r="A1827" i="6"/>
  <c r="A1826" i="6"/>
  <c r="A1825" i="6"/>
  <c r="A1824" i="6"/>
  <c r="A1823" i="6"/>
  <c r="A1822" i="6"/>
  <c r="A1821" i="6"/>
  <c r="A1820" i="6"/>
  <c r="A1819" i="6"/>
  <c r="A1818" i="6"/>
  <c r="A1817" i="6"/>
  <c r="A1816" i="6"/>
  <c r="A1815" i="6"/>
  <c r="A1814" i="6"/>
  <c r="A1813" i="6"/>
  <c r="A1812" i="6"/>
  <c r="A1811" i="6"/>
  <c r="A1810" i="6"/>
  <c r="A1809" i="6"/>
  <c r="A1808" i="6"/>
  <c r="A1807" i="6"/>
  <c r="A1806" i="6"/>
  <c r="A1805" i="6"/>
  <c r="A1804" i="6"/>
  <c r="A1803" i="6"/>
  <c r="A1802" i="6"/>
  <c r="A1801" i="6"/>
  <c r="A1800" i="6"/>
  <c r="A1799" i="6"/>
  <c r="A1798" i="6"/>
  <c r="A1797" i="6"/>
  <c r="A1796" i="6"/>
  <c r="A1795" i="6"/>
  <c r="A1794" i="6"/>
  <c r="A1793" i="6"/>
  <c r="A1792" i="6"/>
  <c r="A1791" i="6"/>
  <c r="A1790" i="6"/>
  <c r="A1789" i="6"/>
  <c r="A1788" i="6"/>
  <c r="A1787" i="6"/>
  <c r="A1786" i="6"/>
  <c r="A1785" i="6"/>
  <c r="A1784" i="6"/>
  <c r="A1783" i="6"/>
  <c r="A1782" i="6"/>
  <c r="A1781" i="6"/>
  <c r="A1780" i="6"/>
  <c r="A1779" i="6"/>
  <c r="A1778" i="6"/>
  <c r="A1777" i="6"/>
  <c r="A1776" i="6"/>
  <c r="A1775" i="6"/>
  <c r="A1774" i="6"/>
  <c r="A1773" i="6"/>
  <c r="A1772" i="6"/>
  <c r="A1771" i="6"/>
  <c r="A1770" i="6"/>
  <c r="A1769" i="6"/>
  <c r="A1768" i="6"/>
  <c r="A1767" i="6"/>
  <c r="A1766" i="6"/>
  <c r="A1765" i="6"/>
  <c r="A1764" i="6"/>
  <c r="A1763" i="6"/>
  <c r="A1762" i="6"/>
  <c r="A1761" i="6"/>
  <c r="A1760" i="6"/>
  <c r="A1759" i="6"/>
  <c r="B175" i="1"/>
  <c r="E162" i="1" l="1"/>
  <c r="E148" i="1"/>
  <c r="E147" i="1"/>
  <c r="E143" i="1"/>
  <c r="D112" i="1"/>
  <c r="C112" i="1"/>
  <c r="D104" i="1"/>
  <c r="C104" i="1"/>
  <c r="D102" i="1"/>
  <c r="C102" i="1"/>
  <c r="D103" i="1"/>
  <c r="C103" i="1"/>
  <c r="D95" i="1"/>
  <c r="C95" i="1"/>
  <c r="D94" i="1"/>
  <c r="C94" i="1"/>
  <c r="D93" i="1"/>
  <c r="C93" i="1"/>
  <c r="D92" i="1"/>
  <c r="C92" i="1"/>
  <c r="D86" i="1"/>
  <c r="C86" i="1"/>
  <c r="D85" i="1"/>
  <c r="C85" i="1"/>
  <c r="D111" i="1"/>
  <c r="C111" i="1"/>
  <c r="D110" i="1"/>
  <c r="C110" i="1"/>
  <c r="C169" i="1"/>
  <c r="D169" i="1"/>
  <c r="C168" i="1"/>
  <c r="D168" i="1"/>
  <c r="C167" i="1"/>
  <c r="D167" i="1"/>
  <c r="C166" i="1"/>
  <c r="D166" i="1"/>
  <c r="C165" i="1"/>
  <c r="D165" i="1"/>
  <c r="C164" i="1"/>
  <c r="D164" i="1"/>
  <c r="C163" i="1"/>
  <c r="D163" i="1"/>
  <c r="C162" i="1"/>
  <c r="D162" i="1"/>
  <c r="C161" i="1"/>
  <c r="D161" i="1"/>
  <c r="C160" i="1"/>
  <c r="D160" i="1"/>
  <c r="C159" i="1"/>
  <c r="D159" i="1"/>
  <c r="C157" i="1"/>
  <c r="D157" i="1"/>
  <c r="C154" i="1"/>
  <c r="D154" i="1"/>
  <c r="C153" i="1"/>
  <c r="D153" i="1"/>
  <c r="C156" i="1"/>
  <c r="D156" i="1"/>
  <c r="C155" i="1"/>
  <c r="D155" i="1"/>
  <c r="C152" i="1"/>
  <c r="D152" i="1"/>
  <c r="C151" i="1"/>
  <c r="D151" i="1"/>
  <c r="C149" i="1"/>
  <c r="D149" i="1"/>
  <c r="C148" i="1"/>
  <c r="D148" i="1"/>
  <c r="C147" i="1"/>
  <c r="D147" i="1"/>
  <c r="C146" i="1"/>
  <c r="D146" i="1"/>
  <c r="C145" i="1"/>
  <c r="D145" i="1"/>
  <c r="C144" i="1"/>
  <c r="D144" i="1"/>
  <c r="C143" i="1"/>
  <c r="D143" i="1"/>
  <c r="C142" i="1"/>
  <c r="D142" i="1"/>
  <c r="C141" i="1"/>
  <c r="D141" i="1"/>
  <c r="C140" i="1"/>
  <c r="D140" i="1"/>
  <c r="C139" i="1"/>
  <c r="D139" i="1"/>
  <c r="C138" i="1"/>
  <c r="D138" i="1"/>
  <c r="D137" i="1"/>
  <c r="C137" i="1"/>
  <c r="B199" i="1"/>
  <c r="B193" i="1"/>
  <c r="B187" i="1"/>
  <c r="B181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27" i="1"/>
  <c r="B121" i="1"/>
  <c r="B113" i="1"/>
  <c r="B112" i="1"/>
  <c r="B111" i="1"/>
  <c r="B110" i="1"/>
  <c r="B104" i="1"/>
  <c r="B103" i="1"/>
  <c r="B102" i="1"/>
  <c r="B93" i="1"/>
  <c r="B94" i="1"/>
  <c r="B95" i="1"/>
  <c r="B92" i="1"/>
  <c r="B86" i="1"/>
  <c r="B85" i="1"/>
  <c r="G2091" i="6"/>
  <c r="G2092" i="6"/>
  <c r="G2093" i="6"/>
  <c r="G2094" i="6"/>
  <c r="G2095" i="6"/>
  <c r="G2096" i="6"/>
  <c r="G2097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2" i="6"/>
  <c r="E2" i="1"/>
  <c r="F1" i="1"/>
  <c r="F199" i="1" l="1"/>
  <c r="F193" i="1"/>
  <c r="F187" i="1"/>
  <c r="F181" i="1"/>
  <c r="F175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27" i="1"/>
  <c r="F121" i="1"/>
  <c r="F113" i="1"/>
  <c r="F112" i="1"/>
  <c r="F111" i="1"/>
  <c r="F110" i="1"/>
  <c r="F104" i="1"/>
  <c r="F103" i="1"/>
  <c r="F102" i="1"/>
  <c r="F95" i="1"/>
  <c r="F94" i="1"/>
  <c r="F93" i="1"/>
  <c r="F92" i="1"/>
  <c r="F85" i="1"/>
  <c r="F86" i="1"/>
  <c r="E199" i="1"/>
  <c r="E193" i="1"/>
  <c r="E187" i="1"/>
  <c r="E181" i="1"/>
  <c r="E175" i="1"/>
  <c r="E150" i="1"/>
  <c r="E127" i="1"/>
  <c r="E121" i="1"/>
  <c r="D121" i="1"/>
  <c r="C121" i="1"/>
  <c r="D127" i="1"/>
  <c r="C127" i="1"/>
  <c r="D199" i="1"/>
  <c r="C199" i="1"/>
  <c r="D193" i="1"/>
  <c r="C193" i="1"/>
  <c r="D187" i="1"/>
  <c r="C187" i="1"/>
  <c r="D181" i="1"/>
  <c r="C181" i="1"/>
  <c r="D175" i="1"/>
  <c r="D177" i="1" s="1"/>
  <c r="C175" i="1"/>
  <c r="C177" i="1" s="1"/>
  <c r="C150" i="1"/>
  <c r="D150" i="1"/>
  <c r="E177" i="1"/>
  <c r="F177" i="1"/>
  <c r="F2" i="1"/>
  <c r="G1" i="1"/>
  <c r="G199" i="1" l="1"/>
  <c r="G193" i="1"/>
  <c r="G187" i="1"/>
  <c r="G181" i="1"/>
  <c r="G175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27" i="1"/>
  <c r="G121" i="1"/>
  <c r="G113" i="1"/>
  <c r="G112" i="1"/>
  <c r="G111" i="1"/>
  <c r="G110" i="1"/>
  <c r="G104" i="1"/>
  <c r="G103" i="1"/>
  <c r="G102" i="1"/>
  <c r="G95" i="1"/>
  <c r="G94" i="1"/>
  <c r="G93" i="1"/>
  <c r="G92" i="1"/>
  <c r="G85" i="1"/>
  <c r="G86" i="1"/>
  <c r="G177" i="1"/>
  <c r="G2" i="1"/>
  <c r="H1" i="1"/>
  <c r="H199" i="1" l="1"/>
  <c r="H193" i="1"/>
  <c r="H187" i="1"/>
  <c r="H181" i="1"/>
  <c r="H175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27" i="1"/>
  <c r="H121" i="1"/>
  <c r="H113" i="1"/>
  <c r="H112" i="1"/>
  <c r="H111" i="1"/>
  <c r="H110" i="1"/>
  <c r="H104" i="1"/>
  <c r="H103" i="1"/>
  <c r="H102" i="1"/>
  <c r="H95" i="1"/>
  <c r="H94" i="1"/>
  <c r="H93" i="1"/>
  <c r="H92" i="1"/>
  <c r="H85" i="1"/>
  <c r="H86" i="1"/>
  <c r="H177" i="1"/>
  <c r="H2" i="1"/>
  <c r="I1" i="1"/>
  <c r="I199" i="1" l="1"/>
  <c r="I193" i="1"/>
  <c r="I187" i="1"/>
  <c r="I181" i="1"/>
  <c r="I175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27" i="1"/>
  <c r="I121" i="1"/>
  <c r="I113" i="1"/>
  <c r="I112" i="1"/>
  <c r="I111" i="1"/>
  <c r="I110" i="1"/>
  <c r="I104" i="1"/>
  <c r="I103" i="1"/>
  <c r="I102" i="1"/>
  <c r="I95" i="1"/>
  <c r="I94" i="1"/>
  <c r="I93" i="1"/>
  <c r="I92" i="1"/>
  <c r="I85" i="1"/>
  <c r="I86" i="1"/>
  <c r="I177" i="1"/>
  <c r="I2" i="1"/>
  <c r="J1" i="1"/>
  <c r="J199" i="1" l="1"/>
  <c r="J193" i="1"/>
  <c r="J187" i="1"/>
  <c r="J181" i="1"/>
  <c r="J175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27" i="1"/>
  <c r="J121" i="1"/>
  <c r="J113" i="1"/>
  <c r="J112" i="1"/>
  <c r="J111" i="1"/>
  <c r="J110" i="1"/>
  <c r="J104" i="1"/>
  <c r="J103" i="1"/>
  <c r="J102" i="1"/>
  <c r="J95" i="1"/>
  <c r="J94" i="1"/>
  <c r="J93" i="1"/>
  <c r="J92" i="1"/>
  <c r="J85" i="1"/>
  <c r="J86" i="1"/>
  <c r="J177" i="1"/>
  <c r="J2" i="1"/>
  <c r="K1" i="1"/>
  <c r="K199" i="1" l="1"/>
  <c r="K193" i="1"/>
  <c r="K187" i="1"/>
  <c r="K181" i="1"/>
  <c r="K175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27" i="1"/>
  <c r="K121" i="1"/>
  <c r="K113" i="1"/>
  <c r="K112" i="1"/>
  <c r="K111" i="1"/>
  <c r="K110" i="1"/>
  <c r="K104" i="1"/>
  <c r="K103" i="1"/>
  <c r="K102" i="1"/>
  <c r="K95" i="1"/>
  <c r="K94" i="1"/>
  <c r="K93" i="1"/>
  <c r="K92" i="1"/>
  <c r="K85" i="1"/>
  <c r="K86" i="1"/>
  <c r="K177" i="1"/>
  <c r="K2" i="1"/>
  <c r="L1" i="1"/>
  <c r="L199" i="1" l="1"/>
  <c r="L193" i="1"/>
  <c r="L187" i="1"/>
  <c r="L181" i="1"/>
  <c r="L175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27" i="1"/>
  <c r="L121" i="1"/>
  <c r="L113" i="1"/>
  <c r="L112" i="1"/>
  <c r="L111" i="1"/>
  <c r="L110" i="1"/>
  <c r="L104" i="1"/>
  <c r="L103" i="1"/>
  <c r="L102" i="1"/>
  <c r="L95" i="1"/>
  <c r="L94" i="1"/>
  <c r="L93" i="1"/>
  <c r="L92" i="1"/>
  <c r="L85" i="1"/>
  <c r="L86" i="1"/>
  <c r="L177" i="1"/>
  <c r="L2" i="1"/>
  <c r="M1" i="1"/>
  <c r="M199" i="1" l="1"/>
  <c r="M193" i="1"/>
  <c r="M187" i="1"/>
  <c r="M181" i="1"/>
  <c r="M175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27" i="1"/>
  <c r="M121" i="1"/>
  <c r="M113" i="1"/>
  <c r="M112" i="1"/>
  <c r="M111" i="1"/>
  <c r="M110" i="1"/>
  <c r="M104" i="1"/>
  <c r="M103" i="1"/>
  <c r="M102" i="1"/>
  <c r="M95" i="1"/>
  <c r="M94" i="1"/>
  <c r="M93" i="1"/>
  <c r="M92" i="1"/>
  <c r="M85" i="1"/>
  <c r="M86" i="1"/>
  <c r="M177" i="1"/>
  <c r="M2" i="1"/>
  <c r="N1" i="1"/>
  <c r="N199" i="1" l="1"/>
  <c r="N193" i="1"/>
  <c r="N187" i="1"/>
  <c r="N181" i="1"/>
  <c r="N175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27" i="1"/>
  <c r="N121" i="1"/>
  <c r="N113" i="1"/>
  <c r="N112" i="1"/>
  <c r="N111" i="1"/>
  <c r="N110" i="1"/>
  <c r="N104" i="1"/>
  <c r="N103" i="1"/>
  <c r="N102" i="1"/>
  <c r="N95" i="1"/>
  <c r="N94" i="1"/>
  <c r="N93" i="1"/>
  <c r="N92" i="1"/>
  <c r="N85" i="1"/>
  <c r="N86" i="1"/>
  <c r="N177" i="1"/>
  <c r="N2" i="1"/>
  <c r="O1" i="1"/>
  <c r="O199" i="1" l="1"/>
  <c r="O193" i="1"/>
  <c r="O187" i="1"/>
  <c r="O181" i="1"/>
  <c r="O175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27" i="1"/>
  <c r="O121" i="1"/>
  <c r="O113" i="1"/>
  <c r="O112" i="1"/>
  <c r="O111" i="1"/>
  <c r="O110" i="1"/>
  <c r="O104" i="1"/>
  <c r="O103" i="1"/>
  <c r="O102" i="1"/>
  <c r="O95" i="1"/>
  <c r="O94" i="1"/>
  <c r="O93" i="1"/>
  <c r="O92" i="1"/>
  <c r="O85" i="1"/>
  <c r="O86" i="1"/>
  <c r="O177" i="1"/>
  <c r="O2" i="1"/>
  <c r="P1" i="1"/>
  <c r="P199" i="1" l="1"/>
  <c r="P193" i="1"/>
  <c r="P187" i="1"/>
  <c r="P181" i="1"/>
  <c r="P175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27" i="1"/>
  <c r="P121" i="1"/>
  <c r="P113" i="1"/>
  <c r="P112" i="1"/>
  <c r="P111" i="1"/>
  <c r="P110" i="1"/>
  <c r="P104" i="1"/>
  <c r="P103" i="1"/>
  <c r="P102" i="1"/>
  <c r="P95" i="1"/>
  <c r="P94" i="1"/>
  <c r="P93" i="1"/>
  <c r="P92" i="1"/>
  <c r="P85" i="1"/>
  <c r="P86" i="1"/>
  <c r="P177" i="1"/>
  <c r="P2" i="1"/>
  <c r="R175" i="1" l="1"/>
  <c r="Q175" i="1"/>
  <c r="Q199" i="1"/>
  <c r="Q187" i="1"/>
  <c r="Q181" i="1"/>
  <c r="Q127" i="1"/>
  <c r="Q121" i="1"/>
  <c r="S137" i="1"/>
  <c r="S153" i="1"/>
  <c r="T175" i="1" l="1"/>
  <c r="R177" i="1"/>
  <c r="S95" i="1"/>
  <c r="S159" i="1" l="1"/>
  <c r="R181" i="1"/>
  <c r="S201" i="1"/>
  <c r="S195" i="1"/>
  <c r="S15" i="1" s="1"/>
  <c r="S164" i="1"/>
  <c r="S111" i="1"/>
  <c r="S113" i="1"/>
  <c r="S103" i="1"/>
  <c r="S94" i="1"/>
  <c r="S93" i="1"/>
  <c r="S92" i="1"/>
  <c r="S17" i="1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S181" i="1" l="1"/>
  <c r="S183" i="1" s="1"/>
  <c r="S11" i="1" s="1"/>
  <c r="S106" i="1"/>
  <c r="S97" i="1"/>
  <c r="S27" i="1"/>
  <c r="Q103" i="1" l="1"/>
  <c r="Q102" i="1" l="1"/>
  <c r="Q86" i="1"/>
  <c r="Q169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13" i="1"/>
  <c r="Q112" i="1"/>
  <c r="Q111" i="1"/>
  <c r="Q95" i="1"/>
  <c r="R95" i="1"/>
  <c r="T95" i="1" s="1"/>
  <c r="Q85" i="1"/>
  <c r="R85" i="1"/>
  <c r="Q110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37" i="1"/>
  <c r="Q104" i="1"/>
  <c r="Q94" i="1"/>
  <c r="Q93" i="1"/>
  <c r="R169" i="1"/>
  <c r="R154" i="1"/>
  <c r="R156" i="1"/>
  <c r="R150" i="1"/>
  <c r="T150" i="1" s="1"/>
  <c r="R145" i="1"/>
  <c r="R155" i="1"/>
  <c r="R168" i="1"/>
  <c r="S168" i="1" s="1"/>
  <c r="R137" i="1"/>
  <c r="R149" i="1"/>
  <c r="T149" i="1" s="1"/>
  <c r="R163" i="1"/>
  <c r="T163" i="1" s="1"/>
  <c r="R162" i="1"/>
  <c r="R166" i="1"/>
  <c r="T166" i="1" s="1"/>
  <c r="R165" i="1"/>
  <c r="T165" i="1" s="1"/>
  <c r="R164" i="1"/>
  <c r="T164" i="1" s="1"/>
  <c r="T156" i="1" l="1"/>
  <c r="S156" i="1"/>
  <c r="T155" i="1"/>
  <c r="S155" i="1"/>
  <c r="T162" i="1"/>
  <c r="S162" i="1"/>
  <c r="R160" i="1" l="1"/>
  <c r="S160" i="1" s="1"/>
  <c r="S85" i="1"/>
  <c r="T85" i="1" l="1"/>
  <c r="C115" i="1"/>
  <c r="R113" i="1"/>
  <c r="T113" i="1" s="1"/>
  <c r="R138" i="1"/>
  <c r="S138" i="1" s="1"/>
  <c r="D171" i="1" l="1"/>
  <c r="C123" i="1"/>
  <c r="F115" i="1"/>
  <c r="G115" i="1"/>
  <c r="H115" i="1"/>
  <c r="E115" i="1"/>
  <c r="D115" i="1"/>
  <c r="F106" i="1"/>
  <c r="G106" i="1"/>
  <c r="H106" i="1"/>
  <c r="E106" i="1"/>
  <c r="D106" i="1"/>
  <c r="C106" i="1"/>
  <c r="F97" i="1"/>
  <c r="G97" i="1"/>
  <c r="H97" i="1"/>
  <c r="E97" i="1"/>
  <c r="C97" i="1"/>
  <c r="D97" i="1"/>
  <c r="F88" i="1"/>
  <c r="G88" i="1"/>
  <c r="H88" i="1"/>
  <c r="E88" i="1"/>
  <c r="D88" i="1"/>
  <c r="C88" i="1"/>
  <c r="C117" i="1" l="1"/>
  <c r="H171" i="1" l="1"/>
  <c r="R143" i="1" l="1"/>
  <c r="S143" i="1" s="1"/>
  <c r="R199" i="1" l="1"/>
  <c r="R201" i="1" s="1"/>
  <c r="R17" i="1" s="1"/>
  <c r="R187" i="1"/>
  <c r="T138" i="1"/>
  <c r="R139" i="1"/>
  <c r="R140" i="1"/>
  <c r="R141" i="1"/>
  <c r="R142" i="1"/>
  <c r="T143" i="1"/>
  <c r="R144" i="1"/>
  <c r="T145" i="1"/>
  <c r="R146" i="1"/>
  <c r="S146" i="1" s="1"/>
  <c r="R147" i="1"/>
  <c r="R148" i="1"/>
  <c r="R151" i="1"/>
  <c r="S151" i="1" s="1"/>
  <c r="R152" i="1"/>
  <c r="S152" i="1" s="1"/>
  <c r="R153" i="1"/>
  <c r="T153" i="1" s="1"/>
  <c r="R157" i="1"/>
  <c r="T157" i="1" s="1"/>
  <c r="R158" i="1"/>
  <c r="T158" i="1" s="1"/>
  <c r="R159" i="1"/>
  <c r="T159" i="1" s="1"/>
  <c r="R161" i="1"/>
  <c r="S161" i="1" s="1"/>
  <c r="R167" i="1"/>
  <c r="S167" i="1" s="1"/>
  <c r="T137" i="1"/>
  <c r="R127" i="1"/>
  <c r="R121" i="1"/>
  <c r="S121" i="1" s="1"/>
  <c r="S123" i="1" s="1"/>
  <c r="S31" i="1" s="1"/>
  <c r="R111" i="1"/>
  <c r="R112" i="1"/>
  <c r="R110" i="1"/>
  <c r="R103" i="1"/>
  <c r="R104" i="1"/>
  <c r="R102" i="1"/>
  <c r="R93" i="1"/>
  <c r="R94" i="1"/>
  <c r="R86" i="1"/>
  <c r="G9" i="1"/>
  <c r="G171" i="1"/>
  <c r="G7" i="1" s="1"/>
  <c r="F9" i="1"/>
  <c r="F171" i="1"/>
  <c r="F27" i="1"/>
  <c r="G27" i="1"/>
  <c r="H27" i="1"/>
  <c r="I106" i="1"/>
  <c r="I27" i="1" s="1"/>
  <c r="J106" i="1"/>
  <c r="J27" i="1" s="1"/>
  <c r="K106" i="1"/>
  <c r="K27" i="1" s="1"/>
  <c r="L106" i="1"/>
  <c r="L27" i="1" s="1"/>
  <c r="M106" i="1"/>
  <c r="N106" i="1"/>
  <c r="N27" i="1" s="1"/>
  <c r="O106" i="1"/>
  <c r="O27" i="1" s="1"/>
  <c r="P106" i="1"/>
  <c r="P27" i="1" s="1"/>
  <c r="C25" i="1"/>
  <c r="C31" i="1"/>
  <c r="C129" i="1"/>
  <c r="C183" i="1"/>
  <c r="C11" i="1" s="1"/>
  <c r="C189" i="1"/>
  <c r="C13" i="1" s="1"/>
  <c r="C195" i="1"/>
  <c r="C15" i="1" s="1"/>
  <c r="C201" i="1"/>
  <c r="C17" i="1" s="1"/>
  <c r="E201" i="1"/>
  <c r="F201" i="1"/>
  <c r="F17" i="1" s="1"/>
  <c r="G201" i="1"/>
  <c r="G17" i="1" s="1"/>
  <c r="H201" i="1"/>
  <c r="I201" i="1"/>
  <c r="I17" i="1" s="1"/>
  <c r="J201" i="1"/>
  <c r="J17" i="1" s="1"/>
  <c r="K201" i="1"/>
  <c r="K17" i="1" s="1"/>
  <c r="L201" i="1"/>
  <c r="L17" i="1" s="1"/>
  <c r="M201" i="1"/>
  <c r="M17" i="1" s="1"/>
  <c r="N201" i="1"/>
  <c r="N17" i="1" s="1"/>
  <c r="O201" i="1"/>
  <c r="O17" i="1" s="1"/>
  <c r="P201" i="1"/>
  <c r="P17" i="1" s="1"/>
  <c r="P189" i="1"/>
  <c r="P13" i="1" s="1"/>
  <c r="E195" i="1"/>
  <c r="F195" i="1"/>
  <c r="F15" i="1" s="1"/>
  <c r="G195" i="1"/>
  <c r="G15" i="1" s="1"/>
  <c r="H195" i="1"/>
  <c r="H15" i="1" s="1"/>
  <c r="I195" i="1"/>
  <c r="I15" i="1" s="1"/>
  <c r="J195" i="1"/>
  <c r="K195" i="1"/>
  <c r="K15" i="1" s="1"/>
  <c r="L195" i="1"/>
  <c r="L15" i="1" s="1"/>
  <c r="M195" i="1"/>
  <c r="M15" i="1" s="1"/>
  <c r="N195" i="1"/>
  <c r="O195" i="1"/>
  <c r="O15" i="1" s="1"/>
  <c r="E189" i="1"/>
  <c r="F189" i="1"/>
  <c r="F13" i="1" s="1"/>
  <c r="G189" i="1"/>
  <c r="G13" i="1" s="1"/>
  <c r="H189" i="1"/>
  <c r="H13" i="1" s="1"/>
  <c r="I189" i="1"/>
  <c r="I13" i="1" s="1"/>
  <c r="J189" i="1"/>
  <c r="J13" i="1" s="1"/>
  <c r="K189" i="1"/>
  <c r="K13" i="1" s="1"/>
  <c r="L189" i="1"/>
  <c r="L13" i="1" s="1"/>
  <c r="M189" i="1"/>
  <c r="M13" i="1" s="1"/>
  <c r="N189" i="1"/>
  <c r="N13" i="1" s="1"/>
  <c r="O189" i="1"/>
  <c r="O13" i="1" s="1"/>
  <c r="E183" i="1"/>
  <c r="F183" i="1"/>
  <c r="F11" i="1" s="1"/>
  <c r="G183" i="1"/>
  <c r="G11" i="1" s="1"/>
  <c r="H183" i="1"/>
  <c r="H11" i="1" s="1"/>
  <c r="I183" i="1"/>
  <c r="I11" i="1" s="1"/>
  <c r="J183" i="1"/>
  <c r="J11" i="1" s="1"/>
  <c r="K183" i="1"/>
  <c r="K11" i="1" s="1"/>
  <c r="L183" i="1"/>
  <c r="L11" i="1" s="1"/>
  <c r="M183" i="1"/>
  <c r="M11" i="1" s="1"/>
  <c r="N183" i="1"/>
  <c r="O183" i="1"/>
  <c r="O11" i="1" s="1"/>
  <c r="P183" i="1"/>
  <c r="I9" i="1"/>
  <c r="J9" i="1"/>
  <c r="K9" i="1"/>
  <c r="L9" i="1"/>
  <c r="M9" i="1"/>
  <c r="P9" i="1"/>
  <c r="H7" i="1"/>
  <c r="I171" i="1"/>
  <c r="J171" i="1"/>
  <c r="J7" i="1" s="1"/>
  <c r="K171" i="1"/>
  <c r="L171" i="1"/>
  <c r="L7" i="1" s="1"/>
  <c r="L19" i="1" s="1"/>
  <c r="M171" i="1"/>
  <c r="N171" i="1"/>
  <c r="O171" i="1"/>
  <c r="O7" i="1" s="1"/>
  <c r="P171" i="1"/>
  <c r="P7" i="1" s="1"/>
  <c r="E129" i="1"/>
  <c r="F129" i="1"/>
  <c r="F33" i="1" s="1"/>
  <c r="G129" i="1"/>
  <c r="G33" i="1" s="1"/>
  <c r="H129" i="1"/>
  <c r="H33" i="1" s="1"/>
  <c r="I129" i="1"/>
  <c r="J129" i="1"/>
  <c r="J33" i="1" s="1"/>
  <c r="K129" i="1"/>
  <c r="K33" i="1" s="1"/>
  <c r="L129" i="1"/>
  <c r="L33" i="1" s="1"/>
  <c r="M129" i="1"/>
  <c r="M33" i="1" s="1"/>
  <c r="N129" i="1"/>
  <c r="N33" i="1" s="1"/>
  <c r="O129" i="1"/>
  <c r="O33" i="1" s="1"/>
  <c r="P129" i="1"/>
  <c r="P33" i="1" s="1"/>
  <c r="E123" i="1"/>
  <c r="F123" i="1"/>
  <c r="F31" i="1" s="1"/>
  <c r="G123" i="1"/>
  <c r="G31" i="1" s="1"/>
  <c r="H123" i="1"/>
  <c r="H31" i="1" s="1"/>
  <c r="I123" i="1"/>
  <c r="I31" i="1" s="1"/>
  <c r="J123" i="1"/>
  <c r="J31" i="1" s="1"/>
  <c r="K123" i="1"/>
  <c r="L123" i="1"/>
  <c r="L31" i="1" s="1"/>
  <c r="M123" i="1"/>
  <c r="M31" i="1" s="1"/>
  <c r="N123" i="1"/>
  <c r="N31" i="1" s="1"/>
  <c r="O123" i="1"/>
  <c r="O31" i="1" s="1"/>
  <c r="P123" i="1"/>
  <c r="P31" i="1" s="1"/>
  <c r="E29" i="1"/>
  <c r="F29" i="1"/>
  <c r="G29" i="1"/>
  <c r="H29" i="1"/>
  <c r="I115" i="1"/>
  <c r="I29" i="1" s="1"/>
  <c r="J115" i="1"/>
  <c r="J29" i="1" s="1"/>
  <c r="K115" i="1"/>
  <c r="L115" i="1"/>
  <c r="L29" i="1" s="1"/>
  <c r="M115" i="1"/>
  <c r="M29" i="1" s="1"/>
  <c r="N115" i="1"/>
  <c r="N29" i="1" s="1"/>
  <c r="O115" i="1"/>
  <c r="O29" i="1" s="1"/>
  <c r="P115" i="1"/>
  <c r="P29" i="1" s="1"/>
  <c r="E25" i="1"/>
  <c r="F25" i="1"/>
  <c r="G25" i="1"/>
  <c r="H25" i="1"/>
  <c r="I97" i="1"/>
  <c r="I25" i="1" s="1"/>
  <c r="J97" i="1"/>
  <c r="J25" i="1" s="1"/>
  <c r="K97" i="1"/>
  <c r="K25" i="1" s="1"/>
  <c r="L97" i="1"/>
  <c r="L25" i="1" s="1"/>
  <c r="M97" i="1"/>
  <c r="M25" i="1" s="1"/>
  <c r="N97" i="1"/>
  <c r="N25" i="1" s="1"/>
  <c r="O97" i="1"/>
  <c r="O25" i="1" s="1"/>
  <c r="E23" i="1"/>
  <c r="G23" i="1"/>
  <c r="I88" i="1"/>
  <c r="I23" i="1" s="1"/>
  <c r="J88" i="1"/>
  <c r="K88" i="1"/>
  <c r="K23" i="1" s="1"/>
  <c r="L88" i="1"/>
  <c r="M88" i="1"/>
  <c r="M23" i="1" s="1"/>
  <c r="N88" i="1"/>
  <c r="N23" i="1" s="1"/>
  <c r="O88" i="1"/>
  <c r="O23" i="1" s="1"/>
  <c r="P88" i="1"/>
  <c r="C27" i="1"/>
  <c r="E27" i="1"/>
  <c r="C23" i="1"/>
  <c r="D27" i="1"/>
  <c r="D129" i="1"/>
  <c r="D123" i="1"/>
  <c r="D31" i="1" s="1"/>
  <c r="D29" i="1"/>
  <c r="D25" i="1"/>
  <c r="D201" i="1"/>
  <c r="D195" i="1"/>
  <c r="D189" i="1"/>
  <c r="D183" i="1"/>
  <c r="D9" i="1"/>
  <c r="D7" i="1"/>
  <c r="G19" i="1" l="1"/>
  <c r="Q123" i="1"/>
  <c r="Q129" i="1"/>
  <c r="Q189" i="1"/>
  <c r="Q201" i="1"/>
  <c r="T104" i="1"/>
  <c r="T94" i="1"/>
  <c r="T102" i="1"/>
  <c r="P11" i="1"/>
  <c r="Q183" i="1"/>
  <c r="E9" i="1"/>
  <c r="T147" i="1"/>
  <c r="S147" i="1"/>
  <c r="T141" i="1"/>
  <c r="S141" i="1"/>
  <c r="T144" i="1"/>
  <c r="S144" i="1"/>
  <c r="T140" i="1"/>
  <c r="S140" i="1"/>
  <c r="N15" i="1"/>
  <c r="N11" i="1"/>
  <c r="N7" i="1"/>
  <c r="T86" i="1"/>
  <c r="S86" i="1"/>
  <c r="S88" i="1" s="1"/>
  <c r="S23" i="1" s="1"/>
  <c r="J15" i="1"/>
  <c r="J19" i="1" s="1"/>
  <c r="H9" i="1"/>
  <c r="K7" i="1"/>
  <c r="K19" i="1" s="1"/>
  <c r="T112" i="1"/>
  <c r="S112" i="1"/>
  <c r="S115" i="1" s="1"/>
  <c r="T151" i="1"/>
  <c r="R189" i="1"/>
  <c r="R13" i="1" s="1"/>
  <c r="S187" i="1"/>
  <c r="S189" i="1" s="1"/>
  <c r="S13" i="1" s="1"/>
  <c r="R129" i="1"/>
  <c r="R33" i="1" s="1"/>
  <c r="S127" i="1"/>
  <c r="S129" i="1" s="1"/>
  <c r="S33" i="1" s="1"/>
  <c r="T152" i="1"/>
  <c r="T148" i="1"/>
  <c r="T169" i="1"/>
  <c r="S171" i="1"/>
  <c r="S7" i="1" s="1"/>
  <c r="E33" i="1"/>
  <c r="R183" i="1"/>
  <c r="R11" i="1" s="1"/>
  <c r="T110" i="1"/>
  <c r="T167" i="1"/>
  <c r="T142" i="1"/>
  <c r="T146" i="1"/>
  <c r="E15" i="1"/>
  <c r="D33" i="1"/>
  <c r="C33" i="1"/>
  <c r="C131" i="1"/>
  <c r="T201" i="1"/>
  <c r="C9" i="1"/>
  <c r="E13" i="1"/>
  <c r="E171" i="1"/>
  <c r="Q171" i="1" s="1"/>
  <c r="E17" i="1"/>
  <c r="D11" i="1"/>
  <c r="C171" i="1"/>
  <c r="C7" i="1" s="1"/>
  <c r="C19" i="1" s="1"/>
  <c r="I7" i="1"/>
  <c r="I19" i="1" s="1"/>
  <c r="K31" i="1"/>
  <c r="I33" i="1"/>
  <c r="T129" i="1"/>
  <c r="R88" i="1"/>
  <c r="T88" i="1" s="1"/>
  <c r="L117" i="1"/>
  <c r="L131" i="1" s="1"/>
  <c r="J117" i="1"/>
  <c r="P23" i="1"/>
  <c r="J23" i="1"/>
  <c r="J35" i="1" s="1"/>
  <c r="M203" i="1"/>
  <c r="T103" i="1"/>
  <c r="R106" i="1"/>
  <c r="R27" i="1" s="1"/>
  <c r="T27" i="1" s="1"/>
  <c r="T93" i="1"/>
  <c r="S25" i="1"/>
  <c r="T111" i="1"/>
  <c r="R115" i="1"/>
  <c r="R29" i="1" s="1"/>
  <c r="T29" i="1" s="1"/>
  <c r="T139" i="1"/>
  <c r="D117" i="1"/>
  <c r="G35" i="1"/>
  <c r="F7" i="1"/>
  <c r="F19" i="1" s="1"/>
  <c r="T154" i="1"/>
  <c r="T161" i="1"/>
  <c r="T160" i="1"/>
  <c r="T168" i="1"/>
  <c r="L203" i="1"/>
  <c r="M117" i="1"/>
  <c r="M131" i="1" s="1"/>
  <c r="K117" i="1"/>
  <c r="K131" i="1" s="1"/>
  <c r="I203" i="1"/>
  <c r="T189" i="1"/>
  <c r="K203" i="1"/>
  <c r="D15" i="1"/>
  <c r="M7" i="1"/>
  <c r="M19" i="1" s="1"/>
  <c r="L23" i="1"/>
  <c r="L35" i="1" s="1"/>
  <c r="M27" i="1"/>
  <c r="K29" i="1"/>
  <c r="N117" i="1"/>
  <c r="N131" i="1" s="1"/>
  <c r="J203" i="1"/>
  <c r="R123" i="1"/>
  <c r="T127" i="1"/>
  <c r="D13" i="1"/>
  <c r="D17" i="1"/>
  <c r="O117" i="1"/>
  <c r="O131" i="1" s="1"/>
  <c r="E11" i="1"/>
  <c r="E31" i="1"/>
  <c r="T181" i="1"/>
  <c r="T199" i="1"/>
  <c r="T183" i="1"/>
  <c r="I117" i="1"/>
  <c r="I131" i="1" s="1"/>
  <c r="D203" i="1"/>
  <c r="D23" i="1"/>
  <c r="T121" i="1"/>
  <c r="T187" i="1"/>
  <c r="H17" i="1"/>
  <c r="H117" i="1"/>
  <c r="H131" i="1" s="1"/>
  <c r="F117" i="1"/>
  <c r="F131" i="1" s="1"/>
  <c r="H23" i="1"/>
  <c r="H35" i="1" s="1"/>
  <c r="E117" i="1"/>
  <c r="H203" i="1"/>
  <c r="G203" i="1"/>
  <c r="G117" i="1"/>
  <c r="G131" i="1" s="1"/>
  <c r="F203" i="1"/>
  <c r="F23" i="1"/>
  <c r="C29" i="1"/>
  <c r="N35" i="1"/>
  <c r="O35" i="1"/>
  <c r="D19" i="1" l="1"/>
  <c r="H19" i="1"/>
  <c r="J131" i="1"/>
  <c r="T33" i="1"/>
  <c r="S29" i="1"/>
  <c r="S117" i="1"/>
  <c r="S131" i="1" s="1"/>
  <c r="S35" i="1"/>
  <c r="E35" i="1"/>
  <c r="K35" i="1"/>
  <c r="K37" i="1" s="1"/>
  <c r="M35" i="1"/>
  <c r="M37" i="1" s="1"/>
  <c r="E7" i="1"/>
  <c r="I35" i="1"/>
  <c r="I37" i="1" s="1"/>
  <c r="T11" i="1"/>
  <c r="C35" i="1"/>
  <c r="D35" i="1"/>
  <c r="R171" i="1"/>
  <c r="R7" i="1" s="1"/>
  <c r="C203" i="1"/>
  <c r="E203" i="1"/>
  <c r="D131" i="1"/>
  <c r="L37" i="1"/>
  <c r="J37" i="1"/>
  <c r="G37" i="1"/>
  <c r="H37" i="1"/>
  <c r="F35" i="1"/>
  <c r="F37" i="1" s="1"/>
  <c r="T106" i="1"/>
  <c r="T115" i="1"/>
  <c r="R23" i="1"/>
  <c r="T23" i="1" s="1"/>
  <c r="R31" i="1"/>
  <c r="T31" i="1" s="1"/>
  <c r="T123" i="1"/>
  <c r="T13" i="1"/>
  <c r="T17" i="1"/>
  <c r="E131" i="1"/>
  <c r="E19" i="1" l="1"/>
  <c r="T171" i="1"/>
  <c r="C37" i="1"/>
  <c r="E37" i="1"/>
  <c r="D37" i="1"/>
  <c r="T7" i="1" l="1"/>
  <c r="Q92" i="1"/>
  <c r="P97" i="1"/>
  <c r="R92" i="1"/>
  <c r="P25" i="1" l="1"/>
  <c r="P117" i="1"/>
  <c r="T92" i="1"/>
  <c r="R97" i="1"/>
  <c r="N9" i="1"/>
  <c r="N203" i="1"/>
  <c r="N19" i="1" l="1"/>
  <c r="R25" i="1"/>
  <c r="R117" i="1"/>
  <c r="T97" i="1"/>
  <c r="P131" i="1"/>
  <c r="Q117" i="1"/>
  <c r="P35" i="1"/>
  <c r="N37" i="1"/>
  <c r="Q177" i="1"/>
  <c r="R131" i="1" l="1"/>
  <c r="T131" i="1" s="1"/>
  <c r="T117" i="1"/>
  <c r="T25" i="1"/>
  <c r="R35" i="1"/>
  <c r="O203" i="1"/>
  <c r="O9" i="1"/>
  <c r="O19" i="1" l="1"/>
  <c r="T35" i="1"/>
  <c r="T177" i="1"/>
  <c r="R9" i="1"/>
  <c r="O37" i="1"/>
  <c r="T9" i="1" l="1"/>
  <c r="S175" i="1"/>
  <c r="S177" i="1" l="1"/>
  <c r="R193" i="1"/>
  <c r="T193" i="1" s="1"/>
  <c r="P195" i="1"/>
  <c r="Q195" i="1" s="1"/>
  <c r="Q193" i="1"/>
  <c r="S9" i="1" l="1"/>
  <c r="S203" i="1"/>
  <c r="R195" i="1"/>
  <c r="T195" i="1" s="1"/>
  <c r="P203" i="1"/>
  <c r="R203" i="1"/>
  <c r="T203" i="1" s="1"/>
  <c r="R15" i="1"/>
  <c r="R19" i="1" s="1"/>
  <c r="T19" i="1" s="1"/>
  <c r="P15" i="1"/>
  <c r="P19" i="1" l="1"/>
  <c r="S19" i="1"/>
  <c r="S37" i="1" s="1"/>
  <c r="P37" i="1"/>
  <c r="Q37" i="1" s="1"/>
  <c r="T15" i="1"/>
  <c r="R37" i="1"/>
  <c r="T37" i="1" s="1"/>
  <c r="Q7" i="1" l="1"/>
  <c r="Q9" i="1"/>
  <c r="Q11" i="1"/>
  <c r="Q13" i="1"/>
  <c r="Q15" i="1"/>
  <c r="Q17" i="1"/>
  <c r="Q23" i="1"/>
  <c r="Q25" i="1"/>
  <c r="Q27" i="1"/>
  <c r="Q29" i="1"/>
  <c r="Q31" i="1"/>
  <c r="Q33" i="1"/>
</calcChain>
</file>

<file path=xl/sharedStrings.xml><?xml version="1.0" encoding="utf-8"?>
<sst xmlns="http://schemas.openxmlformats.org/spreadsheetml/2006/main" count="6163" uniqueCount="1065">
  <si>
    <t>Numéro cpte</t>
  </si>
  <si>
    <t>CONTRÔLE BUDGETAIRE</t>
  </si>
  <si>
    <t>Résultats</t>
  </si>
  <si>
    <t>Budget</t>
  </si>
  <si>
    <t>Nbr de
mois</t>
  </si>
  <si>
    <t>I. CHARGES</t>
  </si>
  <si>
    <t xml:space="preserve"> </t>
  </si>
  <si>
    <t>1. Services et biens divers</t>
  </si>
  <si>
    <t>2. Charges sociales (rémunérations)</t>
  </si>
  <si>
    <t>3. Dotations aux amortissements</t>
  </si>
  <si>
    <t>4. Autres charges d'exploitation</t>
  </si>
  <si>
    <t>5. Charges financières</t>
  </si>
  <si>
    <t xml:space="preserve">6. Charges exceptionnelles </t>
  </si>
  <si>
    <t>TOTAL DES CHARGES</t>
  </si>
  <si>
    <t>II. PRODUITS</t>
  </si>
  <si>
    <t>1.1. Subventions récurrentes</t>
  </si>
  <si>
    <t>1.2. Subventions liées à un plan défini</t>
  </si>
  <si>
    <t>1.3. Subventions additionnelles</t>
  </si>
  <si>
    <t>1.4. Autres produits</t>
  </si>
  <si>
    <t>2. Produits financiers</t>
  </si>
  <si>
    <t>3. Produits exceptionnels</t>
  </si>
  <si>
    <t>TOTAL DES PRODUITS</t>
  </si>
  <si>
    <t>RESULTAT DE L'EXERCICE</t>
  </si>
  <si>
    <t>DETAIL DES PRODUITS</t>
  </si>
  <si>
    <t>1. Subventions et autres produits</t>
  </si>
  <si>
    <t>700200</t>
  </si>
  <si>
    <t>730000</t>
  </si>
  <si>
    <t>740950</t>
  </si>
  <si>
    <t/>
  </si>
  <si>
    <t>SOUS/TOTAL 1</t>
  </si>
  <si>
    <t>Produits financiers</t>
  </si>
  <si>
    <t>SOUS/TOTAL 2</t>
  </si>
  <si>
    <t>3. Produits exceptionnels et prélèvements</t>
  </si>
  <si>
    <t>Produits exceptionnels</t>
  </si>
  <si>
    <t>SOUS/TOTAL 3</t>
  </si>
  <si>
    <t>DETAIL DES CHARGES</t>
  </si>
  <si>
    <t>610001</t>
  </si>
  <si>
    <t>610010</t>
  </si>
  <si>
    <t>611013</t>
  </si>
  <si>
    <t>611100</t>
  </si>
  <si>
    <t>611110</t>
  </si>
  <si>
    <t>611210</t>
  </si>
  <si>
    <t>612110</t>
  </si>
  <si>
    <t>612116</t>
  </si>
  <si>
    <t>612130</t>
  </si>
  <si>
    <t>612131</t>
  </si>
  <si>
    <t>612320</t>
  </si>
  <si>
    <t>612340</t>
  </si>
  <si>
    <t>612350</t>
  </si>
  <si>
    <t>612355</t>
  </si>
  <si>
    <t>612400</t>
  </si>
  <si>
    <t>613110</t>
  </si>
  <si>
    <t>613150</t>
  </si>
  <si>
    <t>613215</t>
  </si>
  <si>
    <t>613216</t>
  </si>
  <si>
    <t>613217</t>
  </si>
  <si>
    <t>613220</t>
  </si>
  <si>
    <t>613230</t>
  </si>
  <si>
    <t>613260</t>
  </si>
  <si>
    <t>613270</t>
  </si>
  <si>
    <t>613276</t>
  </si>
  <si>
    <t>613300</t>
  </si>
  <si>
    <t>613301</t>
  </si>
  <si>
    <t>613325</t>
  </si>
  <si>
    <t>614700</t>
  </si>
  <si>
    <t>614701</t>
  </si>
  <si>
    <t>614730</t>
  </si>
  <si>
    <t>614750</t>
  </si>
  <si>
    <t>614800</t>
  </si>
  <si>
    <t>2. Rémunérations et charges sociales</t>
  </si>
  <si>
    <t>SOUS/TOTAL 4</t>
  </si>
  <si>
    <t>5. Charges Financières</t>
  </si>
  <si>
    <t>Charges financières</t>
  </si>
  <si>
    <t>SOUS/TOTAL 5</t>
  </si>
  <si>
    <t>6. Charges exceptionnelles</t>
  </si>
  <si>
    <t>Charges exceptionnelles</t>
  </si>
  <si>
    <t>SOUS/TOTAL 6</t>
  </si>
  <si>
    <t>Compte</t>
  </si>
  <si>
    <t>Période</t>
  </si>
  <si>
    <t>Débit</t>
  </si>
  <si>
    <t>Crédit</t>
  </si>
  <si>
    <t>623000</t>
  </si>
  <si>
    <t>754200</t>
  </si>
  <si>
    <t>757000</t>
  </si>
  <si>
    <t>657000</t>
  </si>
  <si>
    <t>670000</t>
  </si>
  <si>
    <t>750001</t>
  </si>
  <si>
    <t>620200</t>
  </si>
  <si>
    <t>621200</t>
  </si>
  <si>
    <t>623500</t>
  </si>
  <si>
    <t>749050</t>
  </si>
  <si>
    <t>749055</t>
  </si>
  <si>
    <t>749060</t>
  </si>
  <si>
    <t>623010</t>
  </si>
  <si>
    <t>650300</t>
  </si>
  <si>
    <t>623100</t>
  </si>
  <si>
    <t>760100</t>
  </si>
  <si>
    <t>630200</t>
  </si>
  <si>
    <t>693000</t>
  </si>
  <si>
    <t>625000</t>
  </si>
  <si>
    <t>625100</t>
  </si>
  <si>
    <t>Type</t>
  </si>
  <si>
    <t>Français</t>
  </si>
  <si>
    <t>Catégorie</t>
  </si>
  <si>
    <t>Sous-Catégorie</t>
  </si>
  <si>
    <t>Famille</t>
  </si>
  <si>
    <t>Traitement clôture</t>
  </si>
  <si>
    <t>Compte associé</t>
  </si>
  <si>
    <t>Saisie Véhicule</t>
  </si>
  <si>
    <t>Saisie Bénéf.</t>
  </si>
  <si>
    <t>Catégorie. DNA</t>
  </si>
  <si>
    <t>Part privée</t>
  </si>
  <si>
    <t>Compte_x000D_
Part Privée</t>
  </si>
  <si>
    <t>Catégorie_x000D_
Fiche 281.50</t>
  </si>
  <si>
    <t>Compte amortissement</t>
  </si>
  <si>
    <t>Compte_x000D_
dot./amort.</t>
  </si>
  <si>
    <t>Compte +Value</t>
  </si>
  <si>
    <t>Inactif</t>
  </si>
  <si>
    <t>Depuis</t>
  </si>
  <si>
    <t>CL</t>
  </si>
  <si>
    <t>RB</t>
  </si>
  <si>
    <t>CT</t>
  </si>
  <si>
    <t>1</t>
  </si>
  <si>
    <t>Fonds social, provisions pour risques et charges et dettes à plus d'un an</t>
  </si>
  <si>
    <t>Passif</t>
  </si>
  <si>
    <t>Capitaux propres</t>
  </si>
  <si>
    <t>Réductions de valeur actées (-)</t>
  </si>
  <si>
    <t>11</t>
  </si>
  <si>
    <t>12</t>
  </si>
  <si>
    <t>Plus-values de réévaluation</t>
  </si>
  <si>
    <t>121</t>
  </si>
  <si>
    <t xml:space="preserve">Plus-values de réévaluation sur immobilisations corporelles </t>
  </si>
  <si>
    <t>121000</t>
  </si>
  <si>
    <t>Plus-values de réévaluations sur immobilisations corporelles</t>
  </si>
  <si>
    <t>Corporel</t>
  </si>
  <si>
    <t>Plus-value</t>
  </si>
  <si>
    <t>13</t>
  </si>
  <si>
    <t>Fonds affectés</t>
  </si>
  <si>
    <t>131</t>
  </si>
  <si>
    <t>Fonds affectés pour passif social</t>
  </si>
  <si>
    <t>131100</t>
  </si>
  <si>
    <t>Réserves</t>
  </si>
  <si>
    <t>14</t>
  </si>
  <si>
    <t>Résultat reporté (+) (-)</t>
  </si>
  <si>
    <t>140000</t>
  </si>
  <si>
    <t>Bénéfice reporté</t>
  </si>
  <si>
    <t>141000</t>
  </si>
  <si>
    <t>Perte reportée (-)</t>
  </si>
  <si>
    <t>149999</t>
  </si>
  <si>
    <t>Résultat provisoire reporté</t>
  </si>
  <si>
    <t>15</t>
  </si>
  <si>
    <t>Subsides en capital</t>
  </si>
  <si>
    <t>151</t>
  </si>
  <si>
    <t>Subsides en capital reçus en espèces</t>
  </si>
  <si>
    <t>17</t>
  </si>
  <si>
    <t>Dettes à plus d’un an VIII</t>
  </si>
  <si>
    <t>Dettes &gt; 1 an</t>
  </si>
  <si>
    <t>172</t>
  </si>
  <si>
    <t>Dettes de location-financement et assimilées</t>
  </si>
  <si>
    <t>172000</t>
  </si>
  <si>
    <t>Dettes de location-financement</t>
  </si>
  <si>
    <t>Dettes commerciales</t>
  </si>
  <si>
    <t>Fournisseurs</t>
  </si>
  <si>
    <t>Acomptes reçus sur commandes</t>
  </si>
  <si>
    <t>Productives d'intérêts</t>
  </si>
  <si>
    <t>2</t>
  </si>
  <si>
    <t>Frais d'établissement, actifs immobilisés et créances à plus d'un an</t>
  </si>
  <si>
    <t>Actif</t>
  </si>
  <si>
    <t>Acomptes versés</t>
  </si>
  <si>
    <t>23</t>
  </si>
  <si>
    <t xml:space="preserve">Installations, machines et outillage </t>
  </si>
  <si>
    <t>230000</t>
  </si>
  <si>
    <t>Installations</t>
  </si>
  <si>
    <t>Valeur acquisition</t>
  </si>
  <si>
    <t>230090</t>
  </si>
  <si>
    <t>Amortissements actés sur installations (-)</t>
  </si>
  <si>
    <t>Amortissement</t>
  </si>
  <si>
    <t>24</t>
  </si>
  <si>
    <t xml:space="preserve">Mobilier et matériel roulant </t>
  </si>
  <si>
    <t>240000</t>
  </si>
  <si>
    <t>Mobilier et matériel</t>
  </si>
  <si>
    <t>240009</t>
  </si>
  <si>
    <t>Amortissements actés sur moblier et matériel (-)</t>
  </si>
  <si>
    <t>240020</t>
  </si>
  <si>
    <t>Matériel informatique</t>
  </si>
  <si>
    <t>240029</t>
  </si>
  <si>
    <t>Amortissements actés sur matériel informatique (-)</t>
  </si>
  <si>
    <t>28</t>
  </si>
  <si>
    <t>Immobilisations financières</t>
  </si>
  <si>
    <t>Financier (immob.)</t>
  </si>
  <si>
    <t>Créances douteuses</t>
  </si>
  <si>
    <t>Autres créances</t>
  </si>
  <si>
    <t>288</t>
  </si>
  <si>
    <t>Cautionnements versés en numéraire</t>
  </si>
  <si>
    <t>288000</t>
  </si>
  <si>
    <t>Créances commerciales</t>
  </si>
  <si>
    <t>Clients</t>
  </si>
  <si>
    <t>4</t>
  </si>
  <si>
    <t>Créances et dettes à un an au plus</t>
  </si>
  <si>
    <t>40</t>
  </si>
  <si>
    <t>Créances &lt;= 1 an</t>
  </si>
  <si>
    <t>400</t>
  </si>
  <si>
    <t>400000</t>
  </si>
  <si>
    <t>404</t>
  </si>
  <si>
    <t>Produits à recevoir</t>
  </si>
  <si>
    <t>404100</t>
  </si>
  <si>
    <t>Notes de crédit à recevoir</t>
  </si>
  <si>
    <t>406</t>
  </si>
  <si>
    <t>406000</t>
  </si>
  <si>
    <t>407</t>
  </si>
  <si>
    <t>407000</t>
  </si>
  <si>
    <t>409</t>
  </si>
  <si>
    <t>409000</t>
  </si>
  <si>
    <t>Réductions de valeur actées sur créances commerciales (-)</t>
  </si>
  <si>
    <t>41</t>
  </si>
  <si>
    <t>411</t>
  </si>
  <si>
    <t>TVA à récupérer</t>
  </si>
  <si>
    <t>411000</t>
  </si>
  <si>
    <t>411900</t>
  </si>
  <si>
    <t>Compte courant TVA à récupérer</t>
  </si>
  <si>
    <t>Subsides à recevoir</t>
  </si>
  <si>
    <t>414</t>
  </si>
  <si>
    <t>414000</t>
  </si>
  <si>
    <t>414001</t>
  </si>
  <si>
    <t>Subvention PAA</t>
  </si>
  <si>
    <t>414002</t>
  </si>
  <si>
    <t>Subvention CF 2010</t>
  </si>
  <si>
    <t>414003</t>
  </si>
  <si>
    <t>Subvention CF 2011</t>
  </si>
  <si>
    <t>414004</t>
  </si>
  <si>
    <t>Subvention CF 2012</t>
  </si>
  <si>
    <t>414005</t>
  </si>
  <si>
    <t>Subvention CF 2005</t>
  </si>
  <si>
    <t>414006</t>
  </si>
  <si>
    <t>Subvention CF 2016</t>
  </si>
  <si>
    <t>414007</t>
  </si>
  <si>
    <t>Subvention CF 2007</t>
  </si>
  <si>
    <t>414008</t>
  </si>
  <si>
    <t>Subvention CF 2008</t>
  </si>
  <si>
    <t>414009</t>
  </si>
  <si>
    <t>Subvention CF 2009</t>
  </si>
  <si>
    <t>414010</t>
  </si>
  <si>
    <t>Subside Province à recevoir</t>
  </si>
  <si>
    <t>414011</t>
  </si>
  <si>
    <t>Subside Province - 2001 - à recevoir</t>
  </si>
  <si>
    <t>414013</t>
  </si>
  <si>
    <t>Subvention CF 2013</t>
  </si>
  <si>
    <t>414015</t>
  </si>
  <si>
    <t>Subvention RW 2013</t>
  </si>
  <si>
    <t>414016</t>
  </si>
  <si>
    <t>Subvention RW AVIQ 2016</t>
  </si>
  <si>
    <t>414017</t>
  </si>
  <si>
    <t>Subvention AVIQ 2017</t>
  </si>
  <si>
    <t>414018</t>
  </si>
  <si>
    <t>Subventions 2018 à recevoir</t>
  </si>
  <si>
    <t>414019</t>
  </si>
  <si>
    <t>Subvention RW à recevoir</t>
  </si>
  <si>
    <t>414020</t>
  </si>
  <si>
    <t>Subsides administrations communales à recevoir</t>
  </si>
  <si>
    <t>414021</t>
  </si>
  <si>
    <t>Subvention EVRAS à recevoir</t>
  </si>
  <si>
    <t>414022</t>
  </si>
  <si>
    <t>Subvention PAA à recevoir</t>
  </si>
  <si>
    <t>414023</t>
  </si>
  <si>
    <t>Subvention accords du non-marchand à recevoir</t>
  </si>
  <si>
    <t>414100</t>
  </si>
  <si>
    <t>Dossier CF INTERREG III</t>
  </si>
  <si>
    <t>414101</t>
  </si>
  <si>
    <t>Dossier FEDER INTERREG III</t>
  </si>
  <si>
    <t>414114</t>
  </si>
  <si>
    <t>Subvention CF 2014</t>
  </si>
  <si>
    <t>414150</t>
  </si>
  <si>
    <t>Subsides conférences locales à recevoir</t>
  </si>
  <si>
    <t>414200</t>
  </si>
  <si>
    <t>Subside Quebec</t>
  </si>
  <si>
    <t>414202</t>
  </si>
  <si>
    <t>Subside PAA</t>
  </si>
  <si>
    <t>414203</t>
  </si>
  <si>
    <t>Subside Région Wallonne à recevoir</t>
  </si>
  <si>
    <t>414204</t>
  </si>
  <si>
    <t>Subside PAA 2010-2011</t>
  </si>
  <si>
    <t>414205</t>
  </si>
  <si>
    <t>Subside PAA 1/9/11-31/12/2011</t>
  </si>
  <si>
    <t>414206</t>
  </si>
  <si>
    <t>Subside PAA 2012-2013</t>
  </si>
  <si>
    <t>414300</t>
  </si>
  <si>
    <t>Subvention APE à recevoir</t>
  </si>
  <si>
    <t>414400</t>
  </si>
  <si>
    <t>Subvention PAA EVRAS</t>
  </si>
  <si>
    <t>416</t>
  </si>
  <si>
    <t>Créances diverses</t>
  </si>
  <si>
    <t>416000</t>
  </si>
  <si>
    <t>Autres créances diverses</t>
  </si>
  <si>
    <t>416005</t>
  </si>
  <si>
    <t>Compte courant Reliance</t>
  </si>
  <si>
    <t>42</t>
  </si>
  <si>
    <t>Dettes à plus d’un an échéant dans l’année</t>
  </si>
  <si>
    <t>Dettes &lt;= 1 an</t>
  </si>
  <si>
    <t>422</t>
  </si>
  <si>
    <t>422010</t>
  </si>
  <si>
    <t>Leasing copieur Van Breda</t>
  </si>
  <si>
    <t>Etablissements de crédit</t>
  </si>
  <si>
    <t>43</t>
  </si>
  <si>
    <t>Dettes financières</t>
  </si>
  <si>
    <t>433</t>
  </si>
  <si>
    <t>Établissements de crédit - Dettes en compte courant</t>
  </si>
  <si>
    <t>44</t>
  </si>
  <si>
    <t>440</t>
  </si>
  <si>
    <t>440000</t>
  </si>
  <si>
    <t>444</t>
  </si>
  <si>
    <t xml:space="preserve">Factures à recevoir </t>
  </si>
  <si>
    <t>444000</t>
  </si>
  <si>
    <t>Factures à recevoir</t>
  </si>
  <si>
    <t>45</t>
  </si>
  <si>
    <t>Dettes fiscales, salariales et sociales</t>
  </si>
  <si>
    <t>451</t>
  </si>
  <si>
    <t>TVA à payer</t>
  </si>
  <si>
    <t>451000</t>
  </si>
  <si>
    <t>451900</t>
  </si>
  <si>
    <t>Compte courant TVA à payer</t>
  </si>
  <si>
    <t>452</t>
  </si>
  <si>
    <t>Impôts et taxes à payer</t>
  </si>
  <si>
    <t>4520</t>
  </si>
  <si>
    <t>452000</t>
  </si>
  <si>
    <t>453</t>
  </si>
  <si>
    <t>Précomptes retenus</t>
  </si>
  <si>
    <t>453000</t>
  </si>
  <si>
    <t>454</t>
  </si>
  <si>
    <t>Office National de la Sécurité Sociale</t>
  </si>
  <si>
    <t>454000</t>
  </si>
  <si>
    <t>ONSS</t>
  </si>
  <si>
    <t>455</t>
  </si>
  <si>
    <t>Rénumérations</t>
  </si>
  <si>
    <t>455000</t>
  </si>
  <si>
    <t>Rémunérations</t>
  </si>
  <si>
    <t>455010</t>
  </si>
  <si>
    <t>Rémunérations employés</t>
  </si>
  <si>
    <t>455100</t>
  </si>
  <si>
    <t>Saisies sur salaire</t>
  </si>
  <si>
    <t>456</t>
  </si>
  <si>
    <t>Pécules de vacances</t>
  </si>
  <si>
    <t>456000</t>
  </si>
  <si>
    <t>456001</t>
  </si>
  <si>
    <t>Provisions pécules de vacances 2004</t>
  </si>
  <si>
    <t>456003</t>
  </si>
  <si>
    <t>Provisions pécules de vacances 2003</t>
  </si>
  <si>
    <t>459</t>
  </si>
  <si>
    <t>Autres dettes sociales</t>
  </si>
  <si>
    <t>459000</t>
  </si>
  <si>
    <t>459700</t>
  </si>
  <si>
    <t>Dettes sociales</t>
  </si>
  <si>
    <t>459810</t>
  </si>
  <si>
    <t>Valeur totale chèques-repas</t>
  </si>
  <si>
    <t>46</t>
  </si>
  <si>
    <t>460000</t>
  </si>
  <si>
    <t>Acomptes reçus</t>
  </si>
  <si>
    <t>48</t>
  </si>
  <si>
    <t>Dettes diverses</t>
  </si>
  <si>
    <t>486000</t>
  </si>
  <si>
    <t>Fonds de roulement APE</t>
  </si>
  <si>
    <t>489</t>
  </si>
  <si>
    <t>Autres dettes diverses</t>
  </si>
  <si>
    <t>4890</t>
  </si>
  <si>
    <t>489000</t>
  </si>
  <si>
    <t>489012</t>
  </si>
  <si>
    <t>Soutien Hainaut Santé</t>
  </si>
  <si>
    <t>489013</t>
  </si>
  <si>
    <t>Subside Province à rembourser</t>
  </si>
  <si>
    <t>489014</t>
  </si>
  <si>
    <t>Subvention CF 2014 à rembourses</t>
  </si>
  <si>
    <t>489015</t>
  </si>
  <si>
    <t>Subvention RW à rembourses</t>
  </si>
  <si>
    <t>4891</t>
  </si>
  <si>
    <t>Dettes non productives d'intérêts ou assorties d'un intérêt anormalement faible</t>
  </si>
  <si>
    <t>489100</t>
  </si>
  <si>
    <t>Fonds à distribuer - Projets</t>
  </si>
  <si>
    <t>49</t>
  </si>
  <si>
    <t>Comptes de régularisation et comptes d’attente</t>
  </si>
  <si>
    <t>490</t>
  </si>
  <si>
    <t>Charges à reporter</t>
  </si>
  <si>
    <t>Régularisation</t>
  </si>
  <si>
    <t>490000</t>
  </si>
  <si>
    <t>491</t>
  </si>
  <si>
    <t>Produits acquis</t>
  </si>
  <si>
    <t>491000</t>
  </si>
  <si>
    <t>492</t>
  </si>
  <si>
    <t>Charges à imputer</t>
  </si>
  <si>
    <t>492000</t>
  </si>
  <si>
    <t>493</t>
  </si>
  <si>
    <t>Produits à reporter</t>
  </si>
  <si>
    <t>493000</t>
  </si>
  <si>
    <t>Produits CF  NTERREG III  à reporter</t>
  </si>
  <si>
    <t>493001</t>
  </si>
  <si>
    <t>Subside FEDER INTERREG III  à reporter</t>
  </si>
  <si>
    <t>493103</t>
  </si>
  <si>
    <t>Subvention CF  à reporter</t>
  </si>
  <si>
    <t>493104</t>
  </si>
  <si>
    <t>493105</t>
  </si>
  <si>
    <t>Subvention CF</t>
  </si>
  <si>
    <t>493106</t>
  </si>
  <si>
    <t>Subside PAA  à reporter</t>
  </si>
  <si>
    <t>493107</t>
  </si>
  <si>
    <t>Subsides REGION WALLONNE à reporter</t>
  </si>
  <si>
    <t>493108</t>
  </si>
  <si>
    <t>Subside EVRAS à reporter</t>
  </si>
  <si>
    <t>493150</t>
  </si>
  <si>
    <t>Subsides conférences locales à reporter</t>
  </si>
  <si>
    <t>493203</t>
  </si>
  <si>
    <t>Subside Province à reporter</t>
  </si>
  <si>
    <t>499</t>
  </si>
  <si>
    <t>Comptes d'attente</t>
  </si>
  <si>
    <t>499000</t>
  </si>
  <si>
    <t>Compte d'attente</t>
  </si>
  <si>
    <t>5</t>
  </si>
  <si>
    <t>Placements de trésorerie et valeurs disponibles</t>
  </si>
  <si>
    <t>55</t>
  </si>
  <si>
    <t>Disponibles</t>
  </si>
  <si>
    <t>550</t>
  </si>
  <si>
    <t>Comptes courants</t>
  </si>
  <si>
    <t>550010</t>
  </si>
  <si>
    <t>Compte courant Belfius 068-210998-07</t>
  </si>
  <si>
    <t>550011</t>
  </si>
  <si>
    <t>Compte épargne Belfius</t>
  </si>
  <si>
    <t>550020</t>
  </si>
  <si>
    <t>Garantie locative Belfius</t>
  </si>
  <si>
    <t>57</t>
  </si>
  <si>
    <t>Caisses</t>
  </si>
  <si>
    <t>570</t>
  </si>
  <si>
    <t>Caisses-espèces</t>
  </si>
  <si>
    <t>570000</t>
  </si>
  <si>
    <t>Caisse</t>
  </si>
  <si>
    <t>579</t>
  </si>
  <si>
    <t>Autres caisses</t>
  </si>
  <si>
    <t>58</t>
  </si>
  <si>
    <t>Virements internes</t>
  </si>
  <si>
    <t>580000</t>
  </si>
  <si>
    <t>581000</t>
  </si>
  <si>
    <t>Virements émis</t>
  </si>
  <si>
    <t>6</t>
  </si>
  <si>
    <t>Charges</t>
  </si>
  <si>
    <t>Charge</t>
  </si>
  <si>
    <t>61</t>
  </si>
  <si>
    <t>Services et biens divers</t>
  </si>
  <si>
    <t>610</t>
  </si>
  <si>
    <t>Intervention frais locaux</t>
  </si>
  <si>
    <t>610002</t>
  </si>
  <si>
    <t>Loyers Province</t>
  </si>
  <si>
    <t>Loyers bâtiment rue de la Loi</t>
  </si>
  <si>
    <t>611</t>
  </si>
  <si>
    <t>Location salles</t>
  </si>
  <si>
    <t>Entretien bâtiment</t>
  </si>
  <si>
    <t>Nettoyage bâtiment</t>
  </si>
  <si>
    <t>611121</t>
  </si>
  <si>
    <t>Location container évacuation</t>
  </si>
  <si>
    <t>Petit matériel</t>
  </si>
  <si>
    <t>611300</t>
  </si>
  <si>
    <t>Entretien mobilier et matériel de bureau</t>
  </si>
  <si>
    <t>612</t>
  </si>
  <si>
    <t>Fournitures diverses et énergie</t>
  </si>
  <si>
    <t>Téléphone</t>
  </si>
  <si>
    <t>612115</t>
  </si>
  <si>
    <t>GSM</t>
  </si>
  <si>
    <t>Frais internet</t>
  </si>
  <si>
    <t>Frais postaux</t>
  </si>
  <si>
    <t>Frais port</t>
  </si>
  <si>
    <t>612140</t>
  </si>
  <si>
    <t>Frais logiciel modem</t>
  </si>
  <si>
    <t>612310</t>
  </si>
  <si>
    <t>Imprimés</t>
  </si>
  <si>
    <t>Fournitures de bureau</t>
  </si>
  <si>
    <t>612330</t>
  </si>
  <si>
    <t>Petit matériel de bureau</t>
  </si>
  <si>
    <t>Photocopies plans</t>
  </si>
  <si>
    <t>Maintenance informatique</t>
  </si>
  <si>
    <t>Frais Covid-19</t>
  </si>
  <si>
    <t>613</t>
  </si>
  <si>
    <t>Rétributions de tiers</t>
  </si>
  <si>
    <t>Assurance incendie</t>
  </si>
  <si>
    <t>Assurance responsabilité civile</t>
  </si>
  <si>
    <t>613190</t>
  </si>
  <si>
    <t>Assurances générales activités</t>
  </si>
  <si>
    <t>613209</t>
  </si>
  <si>
    <t>Honoraires supervision</t>
  </si>
  <si>
    <t>card28150b</t>
  </si>
  <si>
    <t>Honoraires expert-comptable</t>
  </si>
  <si>
    <t>Honoraires autres experts</t>
  </si>
  <si>
    <t>Honoraires formateurs</t>
  </si>
  <si>
    <t>Frais déplacement formateurs externes</t>
  </si>
  <si>
    <t>card28150d</t>
  </si>
  <si>
    <t>Cotisations professionnelles</t>
  </si>
  <si>
    <t>Frais publications légales moniteur</t>
  </si>
  <si>
    <t>Frais secrétariat social</t>
  </si>
  <si>
    <t>613272</t>
  </si>
  <si>
    <t>Bureau comptabilité</t>
  </si>
  <si>
    <t>Frais de gestion Sodexo</t>
  </si>
  <si>
    <t>Frais de déplacement - UCM</t>
  </si>
  <si>
    <t>Frais de déplacement - hors UCM</t>
  </si>
  <si>
    <t>613302</t>
  </si>
  <si>
    <t>Frais de déplacement - parking</t>
  </si>
  <si>
    <t>613310</t>
  </si>
  <si>
    <t>Frais de déplacement personnel</t>
  </si>
  <si>
    <t>Frais de parking</t>
  </si>
  <si>
    <t>613330</t>
  </si>
  <si>
    <t>Autres frais de transport - SNCB - TEC</t>
  </si>
  <si>
    <t>613340</t>
  </si>
  <si>
    <t>Frais de mission -UCM</t>
  </si>
  <si>
    <t>614</t>
  </si>
  <si>
    <t>Assurances – autres que pour le personnel</t>
  </si>
  <si>
    <t>614011</t>
  </si>
  <si>
    <t>Promotion</t>
  </si>
  <si>
    <t>614600</t>
  </si>
  <si>
    <t>Frais collocations</t>
  </si>
  <si>
    <t>Documentations</t>
  </si>
  <si>
    <t>Outils pédagogiques</t>
  </si>
  <si>
    <t>Frais organisations conférences - colloques</t>
  </si>
  <si>
    <t>Frais de réunion</t>
  </si>
  <si>
    <t>Formations personnel</t>
  </si>
  <si>
    <t>617</t>
  </si>
  <si>
    <t>Personnel intérimaire et personnes mises à la disposition de l'association</t>
  </si>
  <si>
    <t>617000</t>
  </si>
  <si>
    <t>Personnel intérimaire</t>
  </si>
  <si>
    <t>62</t>
  </si>
  <si>
    <t>Rémunérations, charges sociales et pensions</t>
  </si>
  <si>
    <t>620</t>
  </si>
  <si>
    <t>Rémunérations et avantages sociaux directs</t>
  </si>
  <si>
    <t>6202</t>
  </si>
  <si>
    <t>Employés</t>
  </si>
  <si>
    <t>Rémunérations brutes employés</t>
  </si>
  <si>
    <t>620215</t>
  </si>
  <si>
    <t>Rémunérations Tyson</t>
  </si>
  <si>
    <t>620224</t>
  </si>
  <si>
    <t>Rémunérations Bracaval</t>
  </si>
  <si>
    <t>620225</t>
  </si>
  <si>
    <t>Rémunérations Vanlaere Weslie</t>
  </si>
  <si>
    <t>620226</t>
  </si>
  <si>
    <t>Rémunérations Meggiotto Elise</t>
  </si>
  <si>
    <t>620227</t>
  </si>
  <si>
    <t>Rémunérations Deprez Eric</t>
  </si>
  <si>
    <t>620228</t>
  </si>
  <si>
    <t>Rémunérations D'Hauwe</t>
  </si>
  <si>
    <t>620229</t>
  </si>
  <si>
    <t>Rémunérations Dumont Q.</t>
  </si>
  <si>
    <t>620230</t>
  </si>
  <si>
    <t>Rémunérations Cimino M.</t>
  </si>
  <si>
    <t>620231</t>
  </si>
  <si>
    <t>Rémunérations Golinvaux Charline</t>
  </si>
  <si>
    <t>620232</t>
  </si>
  <si>
    <t>Rémunérations Sera Marie-Laure</t>
  </si>
  <si>
    <t>620500</t>
  </si>
  <si>
    <t>Pécule de vacances</t>
  </si>
  <si>
    <t>620510</t>
  </si>
  <si>
    <t>Pécule de sortie ancticipée</t>
  </si>
  <si>
    <t>620710</t>
  </si>
  <si>
    <t>Autres primes</t>
  </si>
  <si>
    <t>621</t>
  </si>
  <si>
    <t>Cotisations patronales d’assurances sociales</t>
  </si>
  <si>
    <t>621014</t>
  </si>
  <si>
    <t>ONSS patronale Braem</t>
  </si>
  <si>
    <t>621015</t>
  </si>
  <si>
    <t>ONSS patronale Tyson</t>
  </si>
  <si>
    <t>621024</t>
  </si>
  <si>
    <t>ONSS patronale Bracaval</t>
  </si>
  <si>
    <t>Cotisations ONSS</t>
  </si>
  <si>
    <t>621205</t>
  </si>
  <si>
    <t>ONSS patronale Vanlaere Weslie</t>
  </si>
  <si>
    <t>621206</t>
  </si>
  <si>
    <t>ONSS patronale Meggiotto Elise</t>
  </si>
  <si>
    <t>621207</t>
  </si>
  <si>
    <t>ONSS patronale Deprez Eric</t>
  </si>
  <si>
    <t>621208</t>
  </si>
  <si>
    <t>ONSS patronale D'Hauwe</t>
  </si>
  <si>
    <t>621209</t>
  </si>
  <si>
    <t>ONSS patronale Dumont Q.</t>
  </si>
  <si>
    <t>621230</t>
  </si>
  <si>
    <t>ONSS patronale Cimino M.</t>
  </si>
  <si>
    <t>621231</t>
  </si>
  <si>
    <t>ONSS patronale Golinvaux Charline</t>
  </si>
  <si>
    <t>621232</t>
  </si>
  <si>
    <t>ONSS patronale Sera Marie-Laure</t>
  </si>
  <si>
    <t>623</t>
  </si>
  <si>
    <t>Autres frais du personnel</t>
  </si>
  <si>
    <t>Autres frais salariés chèques-repas</t>
  </si>
  <si>
    <t>Médecine du travail</t>
  </si>
  <si>
    <t>Assurance loi</t>
  </si>
  <si>
    <t>623200</t>
  </si>
  <si>
    <t>Autres frais de personnel</t>
  </si>
  <si>
    <t>623300</t>
  </si>
  <si>
    <t>Frais de cantine</t>
  </si>
  <si>
    <t>623400</t>
  </si>
  <si>
    <t>Abonnement social</t>
  </si>
  <si>
    <t>623410</t>
  </si>
  <si>
    <t>Frais de mission UCM</t>
  </si>
  <si>
    <t>Intervention autre moyen de transport</t>
  </si>
  <si>
    <t>623510</t>
  </si>
  <si>
    <t>Frais de déplacement</t>
  </si>
  <si>
    <t>623600</t>
  </si>
  <si>
    <t>Remboursement de frais</t>
  </si>
  <si>
    <t>Dotations pécule de vacances</t>
  </si>
  <si>
    <t>Reprises de dotations pécule de vacances (-)</t>
  </si>
  <si>
    <t>63</t>
  </si>
  <si>
    <t>Amortissements, réductions de valeur et provisions pour risques et charges</t>
  </si>
  <si>
    <t>630</t>
  </si>
  <si>
    <t>Dotations aux amortissements et aux réductions de valeur sur immobilisations</t>
  </si>
  <si>
    <t>6300</t>
  </si>
  <si>
    <t>Dotations aux amortissements sur frais d'établissement</t>
  </si>
  <si>
    <t>630000</t>
  </si>
  <si>
    <t>6301</t>
  </si>
  <si>
    <t>Dotation aux amortissements sur immobilisations incorporelles</t>
  </si>
  <si>
    <t>630100</t>
  </si>
  <si>
    <t>Dotations aux amortissements sur immobilisations incorporelles</t>
  </si>
  <si>
    <t>6302</t>
  </si>
  <si>
    <t>Dotation aux amortissements sur immobilisations corporelles</t>
  </si>
  <si>
    <t>Dotations aux amortissements sur immobilisations corporelles</t>
  </si>
  <si>
    <t>Dotations</t>
  </si>
  <si>
    <t>Reprises (-)</t>
  </si>
  <si>
    <t>634</t>
  </si>
  <si>
    <t>Réductions de valeur sur créances à un an au plus</t>
  </si>
  <si>
    <t>6340</t>
  </si>
  <si>
    <t>634000</t>
  </si>
  <si>
    <t>Réductions de valeur sur créances commerciales</t>
  </si>
  <si>
    <t>6341</t>
  </si>
  <si>
    <t>634100</t>
  </si>
  <si>
    <t>Reprises de réductions de valeur sur créances commerciales (-)</t>
  </si>
  <si>
    <t>64</t>
  </si>
  <si>
    <t>Autres charges d’exploitation</t>
  </si>
  <si>
    <t>640</t>
  </si>
  <si>
    <t>Charges fiscales d’exploitation</t>
  </si>
  <si>
    <t>640120</t>
  </si>
  <si>
    <t>TVA non déductible</t>
  </si>
  <si>
    <t>641</t>
  </si>
  <si>
    <t>Moins-values sur réalisations courantes d'immobilisations corporelles</t>
  </si>
  <si>
    <t>641000</t>
  </si>
  <si>
    <t>643</t>
  </si>
  <si>
    <t>Dons</t>
  </si>
  <si>
    <t>643000</t>
  </si>
  <si>
    <t>Charges d'exploitations diverses</t>
  </si>
  <si>
    <t>644</t>
  </si>
  <si>
    <t>644000</t>
  </si>
  <si>
    <t>Charges diverses - régularisations</t>
  </si>
  <si>
    <t>645</t>
  </si>
  <si>
    <t>645000</t>
  </si>
  <si>
    <t>Amendes</t>
  </si>
  <si>
    <t>65</t>
  </si>
  <si>
    <t>650</t>
  </si>
  <si>
    <t>Charges des dettes</t>
  </si>
  <si>
    <t>6500</t>
  </si>
  <si>
    <t>Intérêts, commissions et frais afférents aux dettes</t>
  </si>
  <si>
    <t>650000</t>
  </si>
  <si>
    <t>650020</t>
  </si>
  <si>
    <t>Frais bancaires</t>
  </si>
  <si>
    <t>650032</t>
  </si>
  <si>
    <t>Intérêts précompte professionnel</t>
  </si>
  <si>
    <t>650050</t>
  </si>
  <si>
    <t>Interêt rappel fournisseur</t>
  </si>
  <si>
    <t>6501</t>
  </si>
  <si>
    <t>Amortissements des frais d'émission d'emprunts et des primes de remboursement</t>
  </si>
  <si>
    <t>650100</t>
  </si>
  <si>
    <t>Intérêts de retard</t>
  </si>
  <si>
    <t>6503</t>
  </si>
  <si>
    <t>Intérêts intercalaires portés à l'actif (-)</t>
  </si>
  <si>
    <t>Frais gestion Codabox</t>
  </si>
  <si>
    <t>653</t>
  </si>
  <si>
    <t>Charges d'escompte de créances</t>
  </si>
  <si>
    <t>653000</t>
  </si>
  <si>
    <t>653050</t>
  </si>
  <si>
    <t>Ristourne globale</t>
  </si>
  <si>
    <t>654</t>
  </si>
  <si>
    <t>Différences de change</t>
  </si>
  <si>
    <t>654000</t>
  </si>
  <si>
    <t>Différences de changes Euro</t>
  </si>
  <si>
    <t>654100</t>
  </si>
  <si>
    <t>Différences de changes autres</t>
  </si>
  <si>
    <t>654200</t>
  </si>
  <si>
    <t>Différences de paiement</t>
  </si>
  <si>
    <t>657</t>
  </si>
  <si>
    <t>Charges financières diverses</t>
  </si>
  <si>
    <t>657100</t>
  </si>
  <si>
    <t>Frais financiers soumis à la TVA</t>
  </si>
  <si>
    <t>657200</t>
  </si>
  <si>
    <t>Autres frais financiers</t>
  </si>
  <si>
    <t>66</t>
  </si>
  <si>
    <t>660</t>
  </si>
  <si>
    <t>Amortissements et réductions de valeur exceptionnels  (dotations)</t>
  </si>
  <si>
    <t>6600</t>
  </si>
  <si>
    <t>sur frais d'établissement</t>
  </si>
  <si>
    <t>660000</t>
  </si>
  <si>
    <t>6601</t>
  </si>
  <si>
    <t>sur immobilisations incorporelles</t>
  </si>
  <si>
    <t>660100</t>
  </si>
  <si>
    <t>6602</t>
  </si>
  <si>
    <t>sur immobilisations corporelles</t>
  </si>
  <si>
    <t>660200</t>
  </si>
  <si>
    <t>67</t>
  </si>
  <si>
    <t>Impôts sur le résultat</t>
  </si>
  <si>
    <t>670</t>
  </si>
  <si>
    <t>Impôts sur les revenus</t>
  </si>
  <si>
    <t>Impôts et précomptes dûs ou versés</t>
  </si>
  <si>
    <t>69</t>
  </si>
  <si>
    <t>Affectations et prélèvements</t>
  </si>
  <si>
    <t>690</t>
  </si>
  <si>
    <t>Résultat de l'exercice antérieur négatif reporté</t>
  </si>
  <si>
    <t>690000</t>
  </si>
  <si>
    <t>Résultat de l'exercice antérieur négatif reporé</t>
  </si>
  <si>
    <t>691</t>
  </si>
  <si>
    <t>Transfert aux fonds affectés</t>
  </si>
  <si>
    <t>691000</t>
  </si>
  <si>
    <t>693</t>
  </si>
  <si>
    <t>Résultat positif à reporter</t>
  </si>
  <si>
    <t>7</t>
  </si>
  <si>
    <t>Produits</t>
  </si>
  <si>
    <t>Produit</t>
  </si>
  <si>
    <t>70</t>
  </si>
  <si>
    <t>Chiffres d’affaires</t>
  </si>
  <si>
    <t>700</t>
  </si>
  <si>
    <t>Ventes et prestations de services</t>
  </si>
  <si>
    <t>Intervention journées formation</t>
  </si>
  <si>
    <t>700300</t>
  </si>
  <si>
    <t>Organisation activités</t>
  </si>
  <si>
    <t>73</t>
  </si>
  <si>
    <t>Cotisations, dons, legs et subsides</t>
  </si>
  <si>
    <t>730</t>
  </si>
  <si>
    <t>Cotisations (versements) membres associés</t>
  </si>
  <si>
    <t>Cotisations</t>
  </si>
  <si>
    <t>74</t>
  </si>
  <si>
    <t>Autres produits d’exploitations</t>
  </si>
  <si>
    <t>740032</t>
  </si>
  <si>
    <t>Crédit précompte professionnel secteur privé</t>
  </si>
  <si>
    <t>Subside APE</t>
  </si>
  <si>
    <t>Subside APE - Crédit d'ancienneté</t>
  </si>
  <si>
    <t>Subside Région Wallonne</t>
  </si>
  <si>
    <t>Subside PAA 2017</t>
  </si>
  <si>
    <t>Subside EVRAS</t>
  </si>
  <si>
    <t>Subside Aviq</t>
  </si>
  <si>
    <t>Subside Ecaussinnes</t>
  </si>
  <si>
    <t>Subside INTERREG</t>
  </si>
  <si>
    <t>Subside Province</t>
  </si>
  <si>
    <t>Subside accords du non-marchand</t>
  </si>
  <si>
    <t>Régularisation subsides exercices antérieurs</t>
  </si>
  <si>
    <t>Récupération ONSS indu</t>
  </si>
  <si>
    <t>741</t>
  </si>
  <si>
    <t>Plus-values sur réalisations courantes d'immobilisations corporelles</t>
  </si>
  <si>
    <t>741000</t>
  </si>
  <si>
    <t>Plus-values sur réalisations d'immobilisations corporelles</t>
  </si>
  <si>
    <t>Produits d'exploitation divers</t>
  </si>
  <si>
    <t>745</t>
  </si>
  <si>
    <t>745000</t>
  </si>
  <si>
    <t>749</t>
  </si>
  <si>
    <t>Intervention chèques-repas employés</t>
  </si>
  <si>
    <t>Crédit précompte secteur privé</t>
  </si>
  <si>
    <t>Réduction ONSS</t>
  </si>
  <si>
    <t>75</t>
  </si>
  <si>
    <t>750</t>
  </si>
  <si>
    <t>Produits des immobilisations financières</t>
  </si>
  <si>
    <t>750000</t>
  </si>
  <si>
    <t>Intérêts créditeurs</t>
  </si>
  <si>
    <t>750100</t>
  </si>
  <si>
    <t>Interêt rappel client</t>
  </si>
  <si>
    <t>751</t>
  </si>
  <si>
    <t>Produits des actifs circulants</t>
  </si>
  <si>
    <t>751000</t>
  </si>
  <si>
    <t>753</t>
  </si>
  <si>
    <t>754</t>
  </si>
  <si>
    <t xml:space="preserve">Différences de change </t>
  </si>
  <si>
    <t>754000</t>
  </si>
  <si>
    <t>Différences de change Euro</t>
  </si>
  <si>
    <t>754100</t>
  </si>
  <si>
    <t>Différences de change autres</t>
  </si>
  <si>
    <t>756</t>
  </si>
  <si>
    <t>Produits financiers divers</t>
  </si>
  <si>
    <t>756000</t>
  </si>
  <si>
    <t>757</t>
  </si>
  <si>
    <t>Escomptes obtenus</t>
  </si>
  <si>
    <t>76</t>
  </si>
  <si>
    <t>760</t>
  </si>
  <si>
    <t>Reprises d'amortissements et de réductions de valeur</t>
  </si>
  <si>
    <t>7601</t>
  </si>
  <si>
    <t>Sur immobilisations corporelles</t>
  </si>
  <si>
    <t>79</t>
  </si>
  <si>
    <t>790</t>
  </si>
  <si>
    <t>Résultat de l'exercice antérieur positif reporté</t>
  </si>
  <si>
    <t>790000</t>
  </si>
  <si>
    <t xml:space="preserve"> Résultat de l'exercice antérieur positif reporté</t>
  </si>
  <si>
    <t>793</t>
  </si>
  <si>
    <t>Résultat négatif à reporter</t>
  </si>
  <si>
    <t>793000</t>
  </si>
  <si>
    <t>730049</t>
  </si>
  <si>
    <t>730200</t>
  </si>
  <si>
    <t>730900</t>
  </si>
  <si>
    <t>Subvention point d'appui COVID</t>
  </si>
  <si>
    <t>Projection
au 31/12/2021</t>
  </si>
  <si>
    <t>730050</t>
  </si>
  <si>
    <t>PA COVID</t>
  </si>
  <si>
    <t>730120</t>
  </si>
  <si>
    <t>730170</t>
  </si>
  <si>
    <t>730166</t>
  </si>
  <si>
    <t>730500</t>
  </si>
  <si>
    <t>613210</t>
  </si>
  <si>
    <t>730175</t>
  </si>
  <si>
    <t>730600</t>
  </si>
  <si>
    <t>Résultats
au 31/12/2021</t>
  </si>
  <si>
    <t>Ecart
R/B</t>
  </si>
  <si>
    <t>Montant</t>
  </si>
  <si>
    <t>3. Dotation aux amortissements, …</t>
  </si>
  <si>
    <t>SOUS/TOTAL 1.1</t>
  </si>
  <si>
    <t>SOUS/TOTAL 1.2</t>
  </si>
  <si>
    <t>SOUS/TOTAL 1.3</t>
  </si>
  <si>
    <t>SOUS/TOTAL 1.4</t>
  </si>
  <si>
    <t>Compte Alternatif</t>
  </si>
  <si>
    <t>Néerlandais</t>
  </si>
  <si>
    <t>Calcul intérêts</t>
  </si>
  <si>
    <t>Confidentiel</t>
  </si>
  <si>
    <t>Code Dev.</t>
  </si>
  <si>
    <t>Saisie Cli.</t>
  </si>
  <si>
    <t>Saisie Fou.</t>
  </si>
  <si>
    <t>Réconci-_x000D_liable</t>
  </si>
  <si>
    <t>Histo. Résumé</t>
  </si>
  <si>
    <t>Is Booked Cost1</t>
  </si>
  <si>
    <t>Is Booked Cost2</t>
  </si>
  <si>
    <t>Is Booked Cost3</t>
  </si>
  <si>
    <t>Is Booked Cost4</t>
  </si>
  <si>
    <t>Is Booked Cost5</t>
  </si>
  <si>
    <t>Is Booked Cost6</t>
  </si>
  <si>
    <t>Is Booked Cost7</t>
  </si>
  <si>
    <t>Is Booked Cost8</t>
  </si>
  <si>
    <t>Clé répartition</t>
  </si>
  <si>
    <t>Cost Id1</t>
  </si>
  <si>
    <t>Cost Id2</t>
  </si>
  <si>
    <t>Cost Id3</t>
  </si>
  <si>
    <t>Cost Id4</t>
  </si>
  <si>
    <t>Cost Id5</t>
  </si>
  <si>
    <t>Cost Id6</t>
  </si>
  <si>
    <t>Cost Id7</t>
  </si>
  <si>
    <t>Cost Id8</t>
  </si>
  <si>
    <t>Cost Free1</t>
  </si>
  <si>
    <t>Cost Free2</t>
  </si>
  <si>
    <t>Cost Free3</t>
  </si>
  <si>
    <t>Cost Free4</t>
  </si>
  <si>
    <t>Cost Free5</t>
  </si>
  <si>
    <t>Cost Free6</t>
  </si>
  <si>
    <t>Cost Free7</t>
  </si>
  <si>
    <t>Cost Free8</t>
  </si>
  <si>
    <t>110000</t>
  </si>
  <si>
    <t>Undefined</t>
  </si>
  <si>
    <t>Résultat positif reporté</t>
  </si>
  <si>
    <t>Résultat négatif reporté (-)</t>
  </si>
  <si>
    <t>150010</t>
  </si>
  <si>
    <t>Subvention Covid IT</t>
  </si>
  <si>
    <t>151019</t>
  </si>
  <si>
    <t>Amortissement du subside Covid IT (-)</t>
  </si>
  <si>
    <t>MOBILIER ET MATERIEL</t>
  </si>
  <si>
    <t>MATERIEL INFORMATIQUE</t>
  </si>
  <si>
    <t>AMORT MATERIEL INFORMATIQUE</t>
  </si>
  <si>
    <t>CAUTIONNEMENT VERSES EN NUMERAIRE</t>
  </si>
  <si>
    <t>CLIENTS</t>
  </si>
  <si>
    <t>404000</t>
  </si>
  <si>
    <t>Facture à établir</t>
  </si>
  <si>
    <t>ACOMPTES VERSES</t>
  </si>
  <si>
    <t>TVA A RECUPERER</t>
  </si>
  <si>
    <t>PRODUITS A RECEVOIR</t>
  </si>
  <si>
    <t>SUBSIDE PAA</t>
  </si>
  <si>
    <t>SUBVENTION CF 2010</t>
  </si>
  <si>
    <t>SUBVENTION CF 2011</t>
  </si>
  <si>
    <t>SUBVENTION CF 2012</t>
  </si>
  <si>
    <t>SUBVENTION CF 2005</t>
  </si>
  <si>
    <t>SUBVENTION CF 2006 BASE</t>
  </si>
  <si>
    <t>SUBVENTION CF 2007</t>
  </si>
  <si>
    <t>SUBVENTION CF 2008</t>
  </si>
  <si>
    <t>SUBVENTION CF 2009</t>
  </si>
  <si>
    <t>SUBSIDE PROVINCE A RECEVOIR</t>
  </si>
  <si>
    <t>SUBSIDE PROVINCE -2001- A RECEVOIR</t>
  </si>
  <si>
    <t>SUBVENTION CF 2013</t>
  </si>
  <si>
    <t>SUBV RW 2015</t>
  </si>
  <si>
    <t>SUBSIDE RW AVIQ 2016</t>
  </si>
  <si>
    <t>SUBSIDE AVIQ 2017</t>
  </si>
  <si>
    <t>SUBSIDE 2018 A RECEVOIR</t>
  </si>
  <si>
    <t>SUBSIDES ADM COMMUNALES A RECEVOIR</t>
  </si>
  <si>
    <t>414024</t>
  </si>
  <si>
    <t>Subvention COVID-19 à recevoir</t>
  </si>
  <si>
    <t>DOSSIER CF INTERREG III</t>
  </si>
  <si>
    <t>DOSSIER FEDER INTERREG III</t>
  </si>
  <si>
    <t>SUBVENTION CF 2014</t>
  </si>
  <si>
    <t>SUBSIDE CONFERENCES LOCALES A RECEVOIR</t>
  </si>
  <si>
    <t>SUBSIDE QUEBEC</t>
  </si>
  <si>
    <t>SUBSIDES REGION WALLONNE A RECEVOIR</t>
  </si>
  <si>
    <t>SUBSIDE PAA 2010-2011</t>
  </si>
  <si>
    <t>SUBSIDE PAA 1/9/11-31/12/2011</t>
  </si>
  <si>
    <t>SUBSIDE PAA 2012-2013</t>
  </si>
  <si>
    <t>SUBSIDE APE A RECEVOIR</t>
  </si>
  <si>
    <t>SUBSIDE PAA EVRAS</t>
  </si>
  <si>
    <t>AUTRES CREANCES DIVERSES</t>
  </si>
  <si>
    <t>C/C RELIANCE</t>
  </si>
  <si>
    <t>LEASING COPIEUR VAN BREDA</t>
  </si>
  <si>
    <t>433000</t>
  </si>
  <si>
    <t>Crédit de trésorerie RELIANCE</t>
  </si>
  <si>
    <t>FOURNISSEURS</t>
  </si>
  <si>
    <t>FACTURES A RECEVOIR</t>
  </si>
  <si>
    <t>446000</t>
  </si>
  <si>
    <t>Ontvangen vooruitbetalingen</t>
  </si>
  <si>
    <t>TVA A PAYER</t>
  </si>
  <si>
    <t>PRECOMPTES RETENUS</t>
  </si>
  <si>
    <t>OFFICE NATIONAL SECURITE SOCIALE</t>
  </si>
  <si>
    <t>REMUNERATIONS</t>
  </si>
  <si>
    <t>REMUNERATIONS EMPLOYES</t>
  </si>
  <si>
    <t>PECULES DE VACANCES</t>
  </si>
  <si>
    <t>PROV PECULE VACANCES 2004</t>
  </si>
  <si>
    <t>PROVISION PECULE VACANCES 2003</t>
  </si>
  <si>
    <t>AUTRES DETTES SOCIALES</t>
  </si>
  <si>
    <t>VALEUR TOTALE CHEQUES REPAS</t>
  </si>
  <si>
    <t>FONDS ROULEMENT APE</t>
  </si>
  <si>
    <t>AUTRES DETTES DIVERSES</t>
  </si>
  <si>
    <t>489004</t>
  </si>
  <si>
    <t>Subside APE à rembourser</t>
  </si>
  <si>
    <t>SOUTIEN HAINAUT SANTE</t>
  </si>
  <si>
    <t>SUBSIDE PROVINCE A REMBOURSER</t>
  </si>
  <si>
    <t>SUBVENTION CF 2014  A REMB</t>
  </si>
  <si>
    <t>SUBVENTION RW A REMBOURSER</t>
  </si>
  <si>
    <t>489016</t>
  </si>
  <si>
    <t>Subside communal à rembourser</t>
  </si>
  <si>
    <t>489023</t>
  </si>
  <si>
    <t>Subvention accords du non-marchand à rembourser</t>
  </si>
  <si>
    <t>FONDS A DISTRIBUER PROJETS</t>
  </si>
  <si>
    <t>CHARGES A REPORTER</t>
  </si>
  <si>
    <t>PRODUITS ACQUIS</t>
  </si>
  <si>
    <t>CHARGES A IMPUTER</t>
  </si>
  <si>
    <t>PRODUITS CF  NTERREG III  A REPORTER</t>
  </si>
  <si>
    <t>SUBSIDE FEDER INTERREG III A REPORTER</t>
  </si>
  <si>
    <t>493010</t>
  </si>
  <si>
    <t>Subvention COVID19 à reporter</t>
  </si>
  <si>
    <t>SUBVENTION CF A REPORTER</t>
  </si>
  <si>
    <t>SUBVENTION CF</t>
  </si>
  <si>
    <t>SUBSIDE PAA A REPORTER</t>
  </si>
  <si>
    <t>SUBSIDES REGION WALLONNE A REPORTER</t>
  </si>
  <si>
    <t>SUBSIDE EVRAS A REPORTER</t>
  </si>
  <si>
    <t>SUBSIDE CONFERENCES LOCALES A REPORTER</t>
  </si>
  <si>
    <t>SUBSIDE PROVINCE A REPORTER</t>
  </si>
  <si>
    <t>COMPTES D'ATTENTE</t>
  </si>
  <si>
    <t>DEXIA-068-210998-07</t>
  </si>
  <si>
    <t>DEXIA COMPTE EPARGNE</t>
  </si>
  <si>
    <t>JOURNAL BELFIUS GARANTIE LOCATIVE</t>
  </si>
  <si>
    <t>CAISSES - ESPECES</t>
  </si>
  <si>
    <t>579000</t>
  </si>
  <si>
    <t>Caisse chèques-repas</t>
  </si>
  <si>
    <t>VIREMENTS INTERNES</t>
  </si>
  <si>
    <t>VIREMENTS EMIS</t>
  </si>
  <si>
    <t>Loyers et charges locatives</t>
  </si>
  <si>
    <t>INTERVENTION FRAIS LOCAUX</t>
  </si>
  <si>
    <t>LOYERS PROVINCE</t>
  </si>
  <si>
    <t>LOYERS BATIMENTS RUE DE LA LOI</t>
  </si>
  <si>
    <t>Charges d’entretien et de réparations</t>
  </si>
  <si>
    <t>ENTRETIEN BATIMENT</t>
  </si>
  <si>
    <t>NETTOYAGE BATIMENT</t>
  </si>
  <si>
    <t>LOCATION CONTAINER EVACUATION</t>
  </si>
  <si>
    <t>PETIT MATERIEL</t>
  </si>
  <si>
    <t>ENTRETIEN MOBILIER MAT BUREAU</t>
  </si>
  <si>
    <t>TELEPHONE</t>
  </si>
  <si>
    <t>FRAIS INTERNET</t>
  </si>
  <si>
    <t>FRAIS POSTAUX</t>
  </si>
  <si>
    <t>FRAIS PORT</t>
  </si>
  <si>
    <t>FRAIS LOGICIELS MODEM</t>
  </si>
  <si>
    <t>IMPRIMES</t>
  </si>
  <si>
    <t>FOURNITURES BUREAU</t>
  </si>
  <si>
    <t>PETIT MATERIEL BUREAU</t>
  </si>
  <si>
    <t>PHOTOCOPIES PLANS</t>
  </si>
  <si>
    <t>ASSURANCE INCENDIE</t>
  </si>
  <si>
    <t>ASSURANCE RESPONSABILITE CIVILE</t>
  </si>
  <si>
    <t>ASSURANCES GENERALES ACTIVITES</t>
  </si>
  <si>
    <t>HONORAIRES SUPERVISION</t>
  </si>
  <si>
    <t>Honoraires statuts et RGPD</t>
  </si>
  <si>
    <t>HONORAIRES EXPERT COMPTABLE</t>
  </si>
  <si>
    <t>HONORAIRES FORMATEURS</t>
  </si>
  <si>
    <t>FRAIS DEPACEMENTS FORMATEURS EXTER</t>
  </si>
  <si>
    <t>COTISATIONS PROFESSIONNELLES</t>
  </si>
  <si>
    <t>FRAIS PUBL LEGALE-MONITEUR</t>
  </si>
  <si>
    <t>FRAIS SECRETARIAT SOCIAL</t>
  </si>
  <si>
    <t>BUREAU COMPTABILITE</t>
  </si>
  <si>
    <t>FRAIS GESTION SODEXO</t>
  </si>
  <si>
    <t>FRAIS DEPLACEMENT-UCM</t>
  </si>
  <si>
    <t>FRAIS DEPLACEMENT-HORS UCM</t>
  </si>
  <si>
    <t>FRAIS DEPLACEMENT-PARKING</t>
  </si>
  <si>
    <t>FRAIS PARKING</t>
  </si>
  <si>
    <t>AUTRES FRAIS TRANSPORT-SNCB-TEC-</t>
  </si>
  <si>
    <t>FRAIS MISSION UCM</t>
  </si>
  <si>
    <t>PROMOTION</t>
  </si>
  <si>
    <t>FRAIS COLLATIONS</t>
  </si>
  <si>
    <t>DOCUMENTATION</t>
  </si>
  <si>
    <t>OUTILS  PEDAGOGIQUES</t>
  </si>
  <si>
    <t>FRAIS ORGANISATION CONFERENCES,COLLOQUE</t>
  </si>
  <si>
    <t>FORMATION PERSONNEL</t>
  </si>
  <si>
    <t>PERSONNEL INTERIMAIRE</t>
  </si>
  <si>
    <t>REM TISON</t>
  </si>
  <si>
    <t>REMUNERATIONS BRACAVAL</t>
  </si>
  <si>
    <t>REMUNERATION VANLAERE WESLIE</t>
  </si>
  <si>
    <t>REM MEGGIOTTO EISE</t>
  </si>
  <si>
    <t>REM DEPREZ ERIC</t>
  </si>
  <si>
    <t>REMUNERATIONS  DHAUWE</t>
  </si>
  <si>
    <t>REMUNERATIONS DUMONT Q</t>
  </si>
  <si>
    <t>REMUNERATIONS CIMINO M</t>
  </si>
  <si>
    <t>REMUNERATION GOLINVAUX CHARLINE</t>
  </si>
  <si>
    <t>REMUNERATION SERA MARIE-LAURE</t>
  </si>
  <si>
    <t>PECULE VACANCES</t>
  </si>
  <si>
    <t>PECULE SORTIE ANTICIPEE</t>
  </si>
  <si>
    <t>AUTRES PRIMES</t>
  </si>
  <si>
    <t>ONSS PATRONAL BRAEM</t>
  </si>
  <si>
    <t>ONSS P TISON</t>
  </si>
  <si>
    <t>ONSS PATRONAL BRACAVAL</t>
  </si>
  <si>
    <t>ONSS PATRONAL VANLAERE WESLIE</t>
  </si>
  <si>
    <t>ONSS P MEGGIOTTO ELISE</t>
  </si>
  <si>
    <t>ONNS PATR DEPREZ ERIC</t>
  </si>
  <si>
    <t>ONSS PATRONAL D HAUWE</t>
  </si>
  <si>
    <t>ONSS PATRONAL DUMONT Q</t>
  </si>
  <si>
    <t>ONSS PATRONAL CIMINO M</t>
  </si>
  <si>
    <t>ONSS PATRONAL GOLINVAUX CHARLINE</t>
  </si>
  <si>
    <t>CHARGE PATRONALE SERA MARIE-LAURE</t>
  </si>
  <si>
    <t>AUTRES FRAIS SALARIES CHEQUE REPAS</t>
  </si>
  <si>
    <t>MEDECINE DU TRAVAIL</t>
  </si>
  <si>
    <t>ASSURANCE LOI</t>
  </si>
  <si>
    <t>AUTRES FRAIS DE PERSONNEL</t>
  </si>
  <si>
    <t>ABONNEMENT SOCIAL</t>
  </si>
  <si>
    <t>DOTATION PECULE VACANCES</t>
  </si>
  <si>
    <t>REPRISE PECULE VACANCES</t>
  </si>
  <si>
    <t>DOT. AMORT. IMMO. CORPORELLES</t>
  </si>
  <si>
    <t>TVA NON DEDUCTIBLE</t>
  </si>
  <si>
    <t>MOINS-VALUES REAL COURANTE IMM CORP</t>
  </si>
  <si>
    <t>CHARGES D'EXPLOITATION DIVERSES</t>
  </si>
  <si>
    <t>CHARGES DIVERSES REGULARISATIONS</t>
  </si>
  <si>
    <t>INTERETS, COMMISIONS ET FRAIS DETTES</t>
  </si>
  <si>
    <t>FRAIS BANCAIRES</t>
  </si>
  <si>
    <t>INTERETS PREC PROFESSIONNEL</t>
  </si>
  <si>
    <t>CHARGES D'ESCOMPTE DE CREANCES</t>
  </si>
  <si>
    <t>DIFFERENCES DE CHANGE EURO</t>
  </si>
  <si>
    <t>DIFFERENCES DE CHANGE AUTRES</t>
  </si>
  <si>
    <t>FRAIS DE BANQUE NON TAXES</t>
  </si>
  <si>
    <t>FRAIS FINANCIERS SOUMIS A LA TVA</t>
  </si>
  <si>
    <t>AUTRES FRAIS FINANCIERS</t>
  </si>
  <si>
    <t>IMPOTS ET PRECPTES DUS OU VERSES</t>
  </si>
  <si>
    <t>BENEFICE A REPORTER</t>
  </si>
  <si>
    <t>INTERVENTION JOURNEES FORMATION</t>
  </si>
  <si>
    <t>ORGANISATION ACTIVITES</t>
  </si>
  <si>
    <t>COTISATIONS</t>
  </si>
  <si>
    <t>SUBSIDE APE</t>
  </si>
  <si>
    <t>SUBSIDE APE CREDIT ANCIENNETE</t>
  </si>
  <si>
    <t>SUBVENTION REGION WALLONNE</t>
  </si>
  <si>
    <t>730161</t>
  </si>
  <si>
    <t>SUBSIDE PAA 2017</t>
  </si>
  <si>
    <t>SUBSIDE PAA 2018</t>
  </si>
  <si>
    <t>SUBSIDE EVRAS</t>
  </si>
  <si>
    <t>730180</t>
  </si>
  <si>
    <t>SUBSIDE ECAUSSINES</t>
  </si>
  <si>
    <t>730300</t>
  </si>
  <si>
    <t>SUBSIDE INTERREG</t>
  </si>
  <si>
    <t>SUBSIDE PROVINCE</t>
  </si>
  <si>
    <t>REGULARISATION SUBSIDE EX ANTER</t>
  </si>
  <si>
    <t>CREDIT PREC PROF SECTEUR PRIVE</t>
  </si>
  <si>
    <t>INTERVENTION CHEQUES REPAS EMPLOYE</t>
  </si>
  <si>
    <t>CREDIT PRECOMPTE SECTEUR PRIVE</t>
  </si>
  <si>
    <t>PRODUITS DES IMMO FINANCIERES</t>
  </si>
  <si>
    <t>PRODUITS DES ACTIFS CIRCULANTS</t>
  </si>
  <si>
    <t>753010</t>
  </si>
  <si>
    <t>PRODUITS FINANCIERS DIVERS</t>
  </si>
  <si>
    <t>ESCOMPTES OBTENUS</t>
  </si>
  <si>
    <t>Primes Région Wallonne - COVID-19</t>
  </si>
  <si>
    <t>PERTE A REPORTER</t>
  </si>
  <si>
    <t>REPARTITION DES PRODUITS</t>
  </si>
  <si>
    <r>
      <t>%</t>
    </r>
    <r>
      <rPr>
        <sz val="11"/>
        <rFont val="Calibri"/>
        <family val="2"/>
        <scheme val="minor"/>
      </rPr>
      <t xml:space="preserve"> Privé</t>
    </r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</si>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</sst>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m"/>
    <numFmt numFmtId="165" formatCode="#,##0.00_ ;\-#,##0.00\ "/>
    <numFmt numFmtId="166" formatCode="_ &quot;€&quot;\ * #,##0.00_ ;_ &quot;€&quot;\ * \-#,##0.00_ ;_ &quot;€&quot;\ * &quot;-&quot;??_ ;_ @_ "/>
    <numFmt numFmtId="167" formatCode="mm/yyyy"/>
    <numFmt numFmtId="168" formatCode="dd/mm/yyyy"/>
  </numFmts>
  <fonts count="31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Open Sans"/>
      <family val="2"/>
    </font>
    <font>
      <sz val="10"/>
      <name val="Open Sans"/>
      <family val="2"/>
    </font>
    <font>
      <b/>
      <sz val="11"/>
      <color theme="0"/>
      <name val="Open Sans"/>
      <family val="2"/>
    </font>
    <font>
      <b/>
      <sz val="11"/>
      <name val="Open Sans"/>
      <family val="2"/>
    </font>
    <font>
      <b/>
      <i/>
      <sz val="11"/>
      <name val="Open Sans"/>
      <family val="2"/>
    </font>
    <font>
      <b/>
      <sz val="11"/>
      <color indexed="9"/>
      <name val="Open Sans"/>
      <family val="2"/>
    </font>
    <font>
      <b/>
      <u/>
      <sz val="11"/>
      <name val="Open Sans"/>
      <family val="2"/>
    </font>
    <font>
      <b/>
      <sz val="11"/>
      <color rgb="FF004752"/>
      <name val="Open Sans"/>
      <family val="2"/>
    </font>
    <font>
      <b/>
      <sz val="11"/>
      <color rgb="FF0079A4"/>
      <name val="Open Sans"/>
      <family val="2"/>
    </font>
    <font>
      <b/>
      <sz val="11"/>
      <color indexed="23"/>
      <name val="Open Sans"/>
      <family val="2"/>
    </font>
    <font>
      <b/>
      <sz val="11"/>
      <color rgb="FF228579"/>
      <name val="Open Sans"/>
      <family val="2"/>
    </font>
    <font>
      <sz val="8"/>
      <name val="Open Sans"/>
      <family val="2"/>
    </font>
    <font>
      <b/>
      <i/>
      <sz val="8"/>
      <color theme="0"/>
      <name val="Open Sans"/>
      <family val="2"/>
    </font>
    <font>
      <b/>
      <i/>
      <sz val="8"/>
      <name val="Open Sans"/>
      <family val="2"/>
    </font>
    <font>
      <b/>
      <sz val="8"/>
      <name val="Open Sans"/>
      <family val="2"/>
    </font>
    <font>
      <b/>
      <sz val="8"/>
      <color indexed="9"/>
      <name val="Open Sans"/>
      <family val="2"/>
    </font>
    <font>
      <b/>
      <sz val="8"/>
      <color theme="0"/>
      <name val="Open Sans"/>
      <family val="2"/>
    </font>
    <font>
      <b/>
      <u/>
      <sz val="8"/>
      <name val="Open Sans"/>
      <family val="2"/>
    </font>
    <font>
      <b/>
      <sz val="8"/>
      <color rgb="FF0079A4"/>
      <name val="Open Sans"/>
      <family val="2"/>
    </font>
    <font>
      <b/>
      <sz val="8"/>
      <color indexed="23"/>
      <name val="Open Sans"/>
      <family val="2"/>
    </font>
    <font>
      <b/>
      <sz val="8"/>
      <color rgb="FF004752"/>
      <name val="Open Sans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28579"/>
        <bgColor indexed="64"/>
      </patternFill>
    </fill>
    <fill>
      <patternFill patternType="solid">
        <fgColor rgb="FF004752"/>
        <bgColor indexed="64"/>
      </patternFill>
    </fill>
  </fills>
  <borders count="39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5" fillId="0" borderId="0"/>
  </cellStyleXfs>
  <cellXfs count="261">
    <xf numFmtId="0" fontId="0" fillId="0" borderId="0" xfId="0"/>
    <xf numFmtId="0" fontId="5" fillId="0" borderId="34" xfId="5" applyFont="1" applyFill="1" applyBorder="1" applyAlignment="1">
      <alignment horizontal="center" vertical="center"/>
    </xf>
    <xf numFmtId="4" fontId="0" fillId="0" borderId="0" xfId="0" applyNumberFormat="1"/>
    <xf numFmtId="0" fontId="9" fillId="0" borderId="0" xfId="1" applyFont="1" applyAlignment="1">
      <alignment horizontal="center"/>
    </xf>
    <xf numFmtId="4" fontId="9" fillId="0" borderId="0" xfId="1" applyNumberFormat="1" applyFont="1"/>
    <xf numFmtId="4" fontId="9" fillId="0" borderId="1" xfId="1" applyNumberFormat="1" applyFont="1" applyBorder="1"/>
    <xf numFmtId="4" fontId="11" fillId="5" borderId="12" xfId="1" applyNumberFormat="1" applyFont="1" applyFill="1" applyBorder="1" applyAlignment="1">
      <alignment horizontal="center" vertical="center" wrapText="1"/>
    </xf>
    <xf numFmtId="4" fontId="11" fillId="5" borderId="13" xfId="1" applyNumberFormat="1" applyFont="1" applyFill="1" applyBorder="1" applyAlignment="1">
      <alignment horizontal="center" vertical="center" wrapText="1"/>
    </xf>
    <xf numFmtId="4" fontId="9" fillId="0" borderId="0" xfId="1" applyNumberFormat="1" applyFont="1" applyAlignment="1">
      <alignment vertical="center"/>
    </xf>
    <xf numFmtId="0" fontId="11" fillId="5" borderId="15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right"/>
    </xf>
    <xf numFmtId="4" fontId="12" fillId="0" borderId="30" xfId="1" applyNumberFormat="1" applyFont="1" applyBorder="1" applyAlignment="1">
      <alignment horizontal="fill"/>
    </xf>
    <xf numFmtId="4" fontId="12" fillId="0" borderId="12" xfId="1" applyNumberFormat="1" applyFont="1" applyBorder="1" applyAlignment="1">
      <alignment horizontal="right"/>
    </xf>
    <xf numFmtId="4" fontId="12" fillId="0" borderId="13" xfId="1" applyNumberFormat="1" applyFont="1" applyBorder="1" applyAlignment="1">
      <alignment horizontal="right"/>
    </xf>
    <xf numFmtId="4" fontId="9" fillId="0" borderId="5" xfId="1" applyNumberFormat="1" applyFont="1" applyBorder="1"/>
    <xf numFmtId="0" fontId="10" fillId="0" borderId="0" xfId="2" applyFont="1" applyBorder="1"/>
    <xf numFmtId="4" fontId="12" fillId="0" borderId="31" xfId="1" applyNumberFormat="1" applyFont="1" applyBorder="1" applyAlignment="1">
      <alignment horizontal="left"/>
    </xf>
    <xf numFmtId="4" fontId="12" fillId="0" borderId="1" xfId="1" applyNumberFormat="1" applyFont="1" applyBorder="1" applyAlignment="1">
      <alignment horizontal="right"/>
    </xf>
    <xf numFmtId="4" fontId="12" fillId="0" borderId="17" xfId="1" applyNumberFormat="1" applyFont="1" applyBorder="1" applyAlignment="1">
      <alignment horizontal="right"/>
    </xf>
    <xf numFmtId="4" fontId="10" fillId="0" borderId="0" xfId="2" applyNumberFormat="1" applyFont="1" applyBorder="1"/>
    <xf numFmtId="4" fontId="9" fillId="0" borderId="31" xfId="1" applyNumberFormat="1" applyFont="1" applyBorder="1" applyAlignment="1">
      <alignment horizontal="left"/>
    </xf>
    <xf numFmtId="4" fontId="9" fillId="0" borderId="1" xfId="1" applyNumberFormat="1" applyFont="1" applyBorder="1" applyAlignment="1">
      <alignment horizontal="right"/>
    </xf>
    <xf numFmtId="4" fontId="9" fillId="0" borderId="17" xfId="1" applyNumberFormat="1" applyFont="1" applyBorder="1" applyAlignment="1">
      <alignment horizontal="right"/>
    </xf>
    <xf numFmtId="4" fontId="9" fillId="0" borderId="31" xfId="1" applyNumberFormat="1" applyFont="1" applyBorder="1"/>
    <xf numFmtId="0" fontId="9" fillId="0" borderId="0" xfId="1" applyFont="1" applyBorder="1" applyAlignment="1">
      <alignment vertical="center"/>
    </xf>
    <xf numFmtId="4" fontId="14" fillId="4" borderId="26" xfId="1" applyNumberFormat="1" applyFont="1" applyFill="1" applyBorder="1" applyAlignment="1">
      <alignment horizontal="left" vertical="center"/>
    </xf>
    <xf numFmtId="4" fontId="14" fillId="4" borderId="18" xfId="1" applyNumberFormat="1" applyFont="1" applyFill="1" applyBorder="1" applyAlignment="1">
      <alignment horizontal="right" vertical="center"/>
    </xf>
    <xf numFmtId="4" fontId="14" fillId="4" borderId="19" xfId="1" applyNumberFormat="1" applyFont="1" applyFill="1" applyBorder="1" applyAlignment="1">
      <alignment horizontal="right" vertical="center"/>
    </xf>
    <xf numFmtId="165" fontId="10" fillId="0" borderId="0" xfId="2" applyNumberFormat="1" applyFont="1" applyBorder="1"/>
    <xf numFmtId="4" fontId="11" fillId="5" borderId="32" xfId="1" quotePrefix="1" applyNumberFormat="1" applyFont="1" applyFill="1" applyBorder="1" applyAlignment="1">
      <alignment horizontal="left" vertical="center"/>
    </xf>
    <xf numFmtId="4" fontId="11" fillId="5" borderId="21" xfId="1" quotePrefix="1" applyNumberFormat="1" applyFont="1" applyFill="1" applyBorder="1" applyAlignment="1">
      <alignment horizontal="right" vertical="center"/>
    </xf>
    <xf numFmtId="4" fontId="11" fillId="5" borderId="24" xfId="1" quotePrefix="1" applyNumberFormat="1" applyFont="1" applyFill="1" applyBorder="1" applyAlignment="1">
      <alignment horizontal="right" vertical="center"/>
    </xf>
    <xf numFmtId="4" fontId="12" fillId="0" borderId="31" xfId="1" quotePrefix="1" applyNumberFormat="1" applyFont="1" applyBorder="1" applyAlignment="1">
      <alignment horizontal="left"/>
    </xf>
    <xf numFmtId="4" fontId="12" fillId="0" borderId="1" xfId="1" quotePrefix="1" applyNumberFormat="1" applyFont="1" applyBorder="1" applyAlignment="1">
      <alignment horizontal="right"/>
    </xf>
    <xf numFmtId="4" fontId="12" fillId="0" borderId="17" xfId="1" quotePrefix="1" applyNumberFormat="1" applyFont="1" applyBorder="1" applyAlignment="1">
      <alignment horizontal="right"/>
    </xf>
    <xf numFmtId="4" fontId="15" fillId="0" borderId="31" xfId="1" applyNumberFormat="1" applyFont="1" applyBorder="1" applyAlignment="1">
      <alignment horizontal="left"/>
    </xf>
    <xf numFmtId="4" fontId="15" fillId="0" borderId="1" xfId="1" applyNumberFormat="1" applyFont="1" applyBorder="1" applyAlignment="1">
      <alignment horizontal="right"/>
    </xf>
    <xf numFmtId="4" fontId="15" fillId="0" borderId="17" xfId="1" applyNumberFormat="1" applyFont="1" applyBorder="1" applyAlignment="1">
      <alignment horizontal="right"/>
    </xf>
    <xf numFmtId="4" fontId="15" fillId="0" borderId="11" xfId="1" applyNumberFormat="1" applyFont="1" applyBorder="1" applyAlignment="1">
      <alignment horizontal="left"/>
    </xf>
    <xf numFmtId="4" fontId="17" fillId="0" borderId="1" xfId="1" applyNumberFormat="1" applyFont="1" applyBorder="1" applyAlignment="1">
      <alignment horizontal="right"/>
    </xf>
    <xf numFmtId="4" fontId="17" fillId="0" borderId="17" xfId="1" applyNumberFormat="1" applyFont="1" applyBorder="1" applyAlignment="1">
      <alignment horizontal="right"/>
    </xf>
    <xf numFmtId="4" fontId="18" fillId="0" borderId="31" xfId="1" applyNumberFormat="1" applyFont="1" applyBorder="1" applyAlignment="1">
      <alignment horizontal="left"/>
    </xf>
    <xf numFmtId="4" fontId="18" fillId="0" borderId="1" xfId="1" applyNumberFormat="1" applyFont="1" applyBorder="1" applyAlignment="1">
      <alignment horizontal="right"/>
    </xf>
    <xf numFmtId="4" fontId="18" fillId="0" borderId="17" xfId="1" applyNumberFormat="1" applyFont="1" applyBorder="1" applyAlignment="1">
      <alignment horizontal="right"/>
    </xf>
    <xf numFmtId="0" fontId="9" fillId="0" borderId="0" xfId="1" quotePrefix="1" applyFont="1" applyBorder="1"/>
    <xf numFmtId="4" fontId="9" fillId="0" borderId="0" xfId="1" applyNumberFormat="1" applyFont="1" applyFill="1"/>
    <xf numFmtId="0" fontId="9" fillId="0" borderId="0" xfId="1" applyFont="1" applyBorder="1" applyAlignment="1">
      <alignment horizontal="right"/>
    </xf>
    <xf numFmtId="4" fontId="12" fillId="2" borderId="1" xfId="1" applyNumberFormat="1" applyFont="1" applyFill="1" applyBorder="1" applyAlignment="1">
      <alignment horizontal="right"/>
    </xf>
    <xf numFmtId="4" fontId="12" fillId="2" borderId="17" xfId="1" applyNumberFormat="1" applyFont="1" applyFill="1" applyBorder="1" applyAlignment="1">
      <alignment horizontal="right"/>
    </xf>
    <xf numFmtId="0" fontId="9" fillId="0" borderId="0" xfId="1" quotePrefix="1" applyFont="1" applyBorder="1" applyAlignment="1">
      <alignment horizontal="right"/>
    </xf>
    <xf numFmtId="4" fontId="9" fillId="3" borderId="1" xfId="1" applyNumberFormat="1" applyFont="1" applyFill="1" applyBorder="1" applyAlignment="1">
      <alignment horizontal="right"/>
    </xf>
    <xf numFmtId="4" fontId="12" fillId="0" borderId="31" xfId="1" applyNumberFormat="1" applyFont="1" applyBorder="1" applyAlignment="1">
      <alignment horizontal="right"/>
    </xf>
    <xf numFmtId="0" fontId="9" fillId="0" borderId="0" xfId="1" applyFont="1" applyBorder="1"/>
    <xf numFmtId="4" fontId="12" fillId="0" borderId="26" xfId="1" applyNumberFormat="1" applyFont="1" applyBorder="1" applyAlignment="1">
      <alignment horizontal="left"/>
    </xf>
    <xf numFmtId="4" fontId="12" fillId="0" borderId="18" xfId="1" applyNumberFormat="1" applyFont="1" applyBorder="1" applyAlignment="1">
      <alignment horizontal="right"/>
    </xf>
    <xf numFmtId="4" fontId="12" fillId="0" borderId="19" xfId="1" applyNumberFormat="1" applyFont="1" applyBorder="1" applyAlignment="1">
      <alignment horizontal="right"/>
    </xf>
    <xf numFmtId="4" fontId="12" fillId="0" borderId="31" xfId="1" applyNumberFormat="1" applyFont="1" applyBorder="1"/>
    <xf numFmtId="4" fontId="12" fillId="0" borderId="0" xfId="1" applyNumberFormat="1" applyFont="1"/>
    <xf numFmtId="4" fontId="16" fillId="0" borderId="26" xfId="1" applyNumberFormat="1" applyFont="1" applyBorder="1" applyAlignment="1">
      <alignment horizontal="left" vertical="center"/>
    </xf>
    <xf numFmtId="4" fontId="16" fillId="0" borderId="18" xfId="1" applyNumberFormat="1" applyFont="1" applyBorder="1" applyAlignment="1">
      <alignment horizontal="right" vertical="center"/>
    </xf>
    <xf numFmtId="4" fontId="16" fillId="0" borderId="19" xfId="1" applyNumberFormat="1" applyFont="1" applyBorder="1" applyAlignment="1">
      <alignment horizontal="right" vertical="center"/>
    </xf>
    <xf numFmtId="4" fontId="13" fillId="0" borderId="31" xfId="1" applyNumberFormat="1" applyFont="1" applyBorder="1"/>
    <xf numFmtId="4" fontId="13" fillId="0" borderId="1" xfId="1" applyNumberFormat="1" applyFont="1" applyBorder="1" applyAlignment="1">
      <alignment horizontal="right"/>
    </xf>
    <xf numFmtId="4" fontId="13" fillId="0" borderId="17" xfId="1" applyNumberFormat="1" applyFont="1" applyBorder="1" applyAlignment="1">
      <alignment horizontal="right"/>
    </xf>
    <xf numFmtId="0" fontId="12" fillId="0" borderId="0" xfId="1" applyFont="1" applyBorder="1"/>
    <xf numFmtId="4" fontId="13" fillId="0" borderId="31" xfId="1" applyNumberFormat="1" applyFont="1" applyBorder="1" applyAlignment="1">
      <alignment horizontal="left"/>
    </xf>
    <xf numFmtId="4" fontId="12" fillId="0" borderId="26" xfId="1" quotePrefix="1" applyNumberFormat="1" applyFont="1" applyBorder="1" applyAlignment="1">
      <alignment horizontal="left"/>
    </xf>
    <xf numFmtId="4" fontId="12" fillId="0" borderId="18" xfId="1" quotePrefix="1" applyNumberFormat="1" applyFont="1" applyBorder="1" applyAlignment="1">
      <alignment horizontal="right"/>
    </xf>
    <xf numFmtId="4" fontId="12" fillId="0" borderId="19" xfId="1" quotePrefix="1" applyNumberFormat="1" applyFont="1" applyBorder="1" applyAlignment="1">
      <alignment horizontal="right"/>
    </xf>
    <xf numFmtId="4" fontId="12" fillId="0" borderId="28" xfId="1" quotePrefix="1" applyNumberFormat="1" applyFont="1" applyBorder="1" applyAlignment="1">
      <alignment horizontal="left"/>
    </xf>
    <xf numFmtId="4" fontId="12" fillId="0" borderId="15" xfId="1" quotePrefix="1" applyNumberFormat="1" applyFont="1" applyBorder="1" applyAlignment="1">
      <alignment horizontal="right"/>
    </xf>
    <xf numFmtId="4" fontId="12" fillId="0" borderId="25" xfId="1" quotePrefix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13" fillId="0" borderId="0" xfId="1" applyNumberFormat="1" applyFont="1"/>
    <xf numFmtId="4" fontId="13" fillId="0" borderId="0" xfId="1" applyNumberFormat="1" applyFont="1" applyAlignment="1">
      <alignment horizontal="right"/>
    </xf>
    <xf numFmtId="4" fontId="9" fillId="0" borderId="0" xfId="1" applyNumberFormat="1" applyFont="1" applyAlignment="1">
      <alignment horizontal="right"/>
    </xf>
    <xf numFmtId="0" fontId="9" fillId="0" borderId="0" xfId="1" applyFont="1"/>
    <xf numFmtId="4" fontId="9" fillId="0" borderId="10" xfId="1" applyNumberFormat="1" applyFont="1" applyBorder="1"/>
    <xf numFmtId="4" fontId="9" fillId="0" borderId="18" xfId="1" applyNumberFormat="1" applyFont="1" applyBorder="1"/>
    <xf numFmtId="4" fontId="19" fillId="0" borderId="11" xfId="1" applyNumberFormat="1" applyFont="1" applyBorder="1" applyAlignment="1">
      <alignment horizontal="left"/>
    </xf>
    <xf numFmtId="4" fontId="12" fillId="2" borderId="31" xfId="1" applyNumberFormat="1" applyFont="1" applyFill="1" applyBorder="1" applyAlignment="1">
      <alignment horizontal="left"/>
    </xf>
    <xf numFmtId="0" fontId="5" fillId="0" borderId="33" xfId="0" applyFont="1" applyBorder="1" applyAlignment="1">
      <alignment horizontal="left" vertical="center"/>
    </xf>
    <xf numFmtId="0" fontId="5" fillId="0" borderId="33" xfId="0" applyFont="1" applyBorder="1" applyAlignment="1">
      <alignment horizontal="right" vertical="center"/>
    </xf>
    <xf numFmtId="168" fontId="5" fillId="0" borderId="33" xfId="0" applyNumberFormat="1" applyFont="1" applyBorder="1" applyAlignment="1">
      <alignment horizontal="left" vertical="center"/>
    </xf>
    <xf numFmtId="14" fontId="20" fillId="0" borderId="6" xfId="1" applyNumberFormat="1" applyFont="1" applyBorder="1"/>
    <xf numFmtId="4" fontId="22" fillId="0" borderId="2" xfId="1" applyNumberFormat="1" applyFont="1" applyBorder="1" applyAlignment="1">
      <alignment horizontal="right"/>
    </xf>
    <xf numFmtId="4" fontId="22" fillId="0" borderId="12" xfId="1" applyNumberFormat="1" applyFont="1" applyBorder="1" applyAlignment="1">
      <alignment horizontal="right"/>
    </xf>
    <xf numFmtId="4" fontId="22" fillId="0" borderId="12" xfId="1" applyNumberFormat="1" applyFont="1" applyBorder="1" applyAlignment="1" applyProtection="1">
      <alignment horizontal="right"/>
      <protection locked="0"/>
    </xf>
    <xf numFmtId="4" fontId="22" fillId="0" borderId="2" xfId="1" applyNumberFormat="1" applyFont="1" applyBorder="1" applyAlignment="1" applyProtection="1">
      <alignment horizontal="right"/>
      <protection locked="0"/>
    </xf>
    <xf numFmtId="4" fontId="22" fillId="0" borderId="13" xfId="1" applyNumberFormat="1" applyFont="1" applyBorder="1" applyAlignment="1" applyProtection="1">
      <alignment horizontal="right"/>
      <protection locked="0"/>
    </xf>
    <xf numFmtId="4" fontId="23" fillId="0" borderId="11" xfId="1" applyNumberFormat="1" applyFont="1" applyBorder="1" applyAlignment="1">
      <alignment horizontal="right"/>
    </xf>
    <xf numFmtId="4" fontId="23" fillId="0" borderId="1" xfId="1" applyNumberFormat="1" applyFont="1" applyBorder="1" applyAlignment="1">
      <alignment horizontal="right"/>
    </xf>
    <xf numFmtId="4" fontId="23" fillId="0" borderId="7" xfId="1" applyNumberFormat="1" applyFont="1" applyBorder="1" applyAlignment="1">
      <alignment horizontal="right"/>
    </xf>
    <xf numFmtId="4" fontId="20" fillId="0" borderId="11" xfId="1" applyNumberFormat="1" applyFont="1" applyBorder="1" applyAlignment="1">
      <alignment horizontal="right"/>
    </xf>
    <xf numFmtId="4" fontId="20" fillId="0" borderId="1" xfId="1" applyNumberFormat="1" applyFont="1" applyBorder="1" applyAlignment="1">
      <alignment horizontal="right"/>
    </xf>
    <xf numFmtId="4" fontId="20" fillId="0" borderId="7" xfId="1" applyNumberFormat="1" applyFont="1" applyBorder="1" applyAlignment="1">
      <alignment horizontal="right"/>
    </xf>
    <xf numFmtId="4" fontId="24" fillId="4" borderId="20" xfId="1" applyNumberFormat="1" applyFont="1" applyFill="1" applyBorder="1" applyAlignment="1">
      <alignment horizontal="right" vertical="center"/>
    </xf>
    <xf numFmtId="4" fontId="24" fillId="4" borderId="18" xfId="1" applyNumberFormat="1" applyFont="1" applyFill="1" applyBorder="1" applyAlignment="1">
      <alignment horizontal="right" vertical="center"/>
    </xf>
    <xf numFmtId="4" fontId="24" fillId="4" borderId="9" xfId="1" applyNumberFormat="1" applyFont="1" applyFill="1" applyBorder="1" applyAlignment="1">
      <alignment horizontal="right" vertical="center"/>
    </xf>
    <xf numFmtId="4" fontId="25" fillId="5" borderId="22" xfId="1" quotePrefix="1" applyNumberFormat="1" applyFont="1" applyFill="1" applyBorder="1" applyAlignment="1">
      <alignment horizontal="right" vertical="center"/>
    </xf>
    <xf numFmtId="4" fontId="25" fillId="5" borderId="21" xfId="1" quotePrefix="1" applyNumberFormat="1" applyFont="1" applyFill="1" applyBorder="1" applyAlignment="1">
      <alignment horizontal="right" vertical="center"/>
    </xf>
    <xf numFmtId="4" fontId="25" fillId="5" borderId="23" xfId="1" quotePrefix="1" applyNumberFormat="1" applyFont="1" applyFill="1" applyBorder="1" applyAlignment="1">
      <alignment horizontal="right" vertical="center"/>
    </xf>
    <xf numFmtId="4" fontId="23" fillId="0" borderId="11" xfId="1" quotePrefix="1" applyNumberFormat="1" applyFont="1" applyBorder="1" applyAlignment="1">
      <alignment horizontal="right"/>
    </xf>
    <xf numFmtId="4" fontId="23" fillId="0" borderId="1" xfId="1" quotePrefix="1" applyNumberFormat="1" applyFont="1" applyBorder="1" applyAlignment="1">
      <alignment horizontal="right"/>
    </xf>
    <xf numFmtId="4" fontId="23" fillId="0" borderId="7" xfId="1" quotePrefix="1" applyNumberFormat="1" applyFont="1" applyBorder="1" applyAlignment="1">
      <alignment horizontal="right"/>
    </xf>
    <xf numFmtId="4" fontId="26" fillId="0" borderId="11" xfId="1" applyNumberFormat="1" applyFont="1" applyBorder="1" applyAlignment="1">
      <alignment horizontal="right"/>
    </xf>
    <xf numFmtId="4" fontId="26" fillId="0" borderId="1" xfId="1" applyNumberFormat="1" applyFont="1" applyBorder="1" applyAlignment="1">
      <alignment horizontal="right"/>
    </xf>
    <xf numFmtId="4" fontId="26" fillId="0" borderId="7" xfId="1" applyNumberFormat="1" applyFont="1" applyBorder="1" applyAlignment="1">
      <alignment horizontal="right"/>
    </xf>
    <xf numFmtId="4" fontId="27" fillId="0" borderId="11" xfId="1" applyNumberFormat="1" applyFont="1" applyBorder="1" applyAlignment="1">
      <alignment horizontal="right"/>
    </xf>
    <xf numFmtId="4" fontId="27" fillId="0" borderId="1" xfId="1" applyNumberFormat="1" applyFont="1" applyBorder="1" applyAlignment="1">
      <alignment horizontal="right"/>
    </xf>
    <xf numFmtId="4" fontId="27" fillId="0" borderId="7" xfId="1" applyNumberFormat="1" applyFont="1" applyBorder="1" applyAlignment="1">
      <alignment horizontal="right"/>
    </xf>
    <xf numFmtId="4" fontId="28" fillId="0" borderId="11" xfId="1" applyNumberFormat="1" applyFont="1" applyBorder="1" applyAlignment="1">
      <alignment horizontal="right"/>
    </xf>
    <xf numFmtId="4" fontId="28" fillId="0" borderId="1" xfId="1" applyNumberFormat="1" applyFont="1" applyBorder="1" applyAlignment="1">
      <alignment horizontal="right"/>
    </xf>
    <xf numFmtId="4" fontId="28" fillId="0" borderId="7" xfId="1" applyNumberFormat="1" applyFont="1" applyBorder="1" applyAlignment="1">
      <alignment horizontal="right"/>
    </xf>
    <xf numFmtId="4" fontId="23" fillId="2" borderId="11" xfId="1" applyNumberFormat="1" applyFont="1" applyFill="1" applyBorder="1" applyAlignment="1">
      <alignment horizontal="right"/>
    </xf>
    <xf numFmtId="4" fontId="23" fillId="2" borderId="1" xfId="1" applyNumberFormat="1" applyFont="1" applyFill="1" applyBorder="1" applyAlignment="1">
      <alignment horizontal="right"/>
    </xf>
    <xf numFmtId="4" fontId="23" fillId="2" borderId="7" xfId="1" applyNumberFormat="1" applyFont="1" applyFill="1" applyBorder="1" applyAlignment="1">
      <alignment horizontal="right"/>
    </xf>
    <xf numFmtId="4" fontId="23" fillId="0" borderId="20" xfId="1" applyNumberFormat="1" applyFont="1" applyBorder="1" applyAlignment="1">
      <alignment horizontal="right"/>
    </xf>
    <xf numFmtId="4" fontId="23" fillId="0" borderId="18" xfId="1" applyNumberFormat="1" applyFont="1" applyBorder="1" applyAlignment="1">
      <alignment horizontal="right"/>
    </xf>
    <xf numFmtId="4" fontId="23" fillId="0" borderId="9" xfId="1" applyNumberFormat="1" applyFont="1" applyBorder="1" applyAlignment="1">
      <alignment horizontal="right"/>
    </xf>
    <xf numFmtId="4" fontId="29" fillId="0" borderId="20" xfId="1" applyNumberFormat="1" applyFont="1" applyBorder="1" applyAlignment="1">
      <alignment horizontal="right" vertical="center"/>
    </xf>
    <xf numFmtId="4" fontId="29" fillId="0" borderId="18" xfId="1" applyNumberFormat="1" applyFont="1" applyBorder="1" applyAlignment="1">
      <alignment horizontal="right" vertical="center"/>
    </xf>
    <xf numFmtId="4" fontId="29" fillId="0" borderId="9" xfId="1" applyNumberFormat="1" applyFont="1" applyBorder="1" applyAlignment="1">
      <alignment horizontal="right" vertical="center"/>
    </xf>
    <xf numFmtId="4" fontId="22" fillId="0" borderId="11" xfId="1" applyNumberFormat="1" applyFont="1" applyBorder="1" applyAlignment="1">
      <alignment horizontal="right"/>
    </xf>
    <xf numFmtId="4" fontId="22" fillId="0" borderId="1" xfId="1" applyNumberFormat="1" applyFont="1" applyBorder="1" applyAlignment="1">
      <alignment horizontal="right"/>
    </xf>
    <xf numFmtId="4" fontId="22" fillId="0" borderId="7" xfId="1" applyNumberFormat="1" applyFont="1" applyBorder="1" applyAlignment="1">
      <alignment horizontal="right"/>
    </xf>
    <xf numFmtId="4" fontId="23" fillId="0" borderId="20" xfId="1" applyNumberFormat="1" applyFont="1" applyFill="1" applyBorder="1" applyAlignment="1">
      <alignment horizontal="right"/>
    </xf>
    <xf numFmtId="4" fontId="23" fillId="0" borderId="18" xfId="1" applyNumberFormat="1" applyFont="1" applyFill="1" applyBorder="1" applyAlignment="1">
      <alignment horizontal="right"/>
    </xf>
    <xf numFmtId="4" fontId="23" fillId="0" borderId="20" xfId="1" quotePrefix="1" applyNumberFormat="1" applyFont="1" applyBorder="1" applyAlignment="1">
      <alignment horizontal="right"/>
    </xf>
    <xf numFmtId="4" fontId="23" fillId="0" borderId="18" xfId="1" quotePrefix="1" applyNumberFormat="1" applyFont="1" applyBorder="1" applyAlignment="1">
      <alignment horizontal="right"/>
    </xf>
    <xf numFmtId="4" fontId="23" fillId="0" borderId="9" xfId="1" quotePrefix="1" applyNumberFormat="1" applyFont="1" applyBorder="1" applyAlignment="1">
      <alignment horizontal="right"/>
    </xf>
    <xf numFmtId="4" fontId="23" fillId="0" borderId="16" xfId="1" quotePrefix="1" applyNumberFormat="1" applyFont="1" applyBorder="1" applyAlignment="1">
      <alignment horizontal="right"/>
    </xf>
    <xf numFmtId="4" fontId="23" fillId="0" borderId="15" xfId="1" quotePrefix="1" applyNumberFormat="1" applyFont="1" applyBorder="1" applyAlignment="1">
      <alignment horizontal="right"/>
    </xf>
    <xf numFmtId="4" fontId="23" fillId="0" borderId="4" xfId="1" quotePrefix="1" applyNumberFormat="1" applyFont="1" applyBorder="1" applyAlignment="1">
      <alignment horizontal="right"/>
    </xf>
    <xf numFmtId="4" fontId="20" fillId="0" borderId="6" xfId="1" applyNumberFormat="1" applyFont="1" applyBorder="1" applyAlignment="1">
      <alignment horizontal="right"/>
    </xf>
    <xf numFmtId="4" fontId="20" fillId="0" borderId="17" xfId="1" applyNumberFormat="1" applyFont="1" applyBorder="1" applyAlignment="1">
      <alignment horizontal="right"/>
    </xf>
    <xf numFmtId="4" fontId="20" fillId="0" borderId="1" xfId="1" applyNumberFormat="1" applyFont="1" applyBorder="1"/>
    <xf numFmtId="4" fontId="20" fillId="0" borderId="6" xfId="1" applyNumberFormat="1" applyFont="1" applyBorder="1"/>
    <xf numFmtId="4" fontId="20" fillId="0" borderId="17" xfId="1" applyNumberFormat="1" applyFont="1" applyBorder="1"/>
    <xf numFmtId="4" fontId="20" fillId="0" borderId="8" xfId="1" applyNumberFormat="1" applyFont="1" applyBorder="1"/>
    <xf numFmtId="4" fontId="20" fillId="0" borderId="18" xfId="1" applyNumberFormat="1" applyFont="1" applyBorder="1"/>
    <xf numFmtId="4" fontId="20" fillId="0" borderId="19" xfId="1" applyNumberFormat="1" applyFont="1" applyBorder="1"/>
    <xf numFmtId="0" fontId="20" fillId="0" borderId="11" xfId="1" applyFont="1" applyBorder="1" applyAlignment="1">
      <alignment horizontal="center"/>
    </xf>
    <xf numFmtId="0" fontId="23" fillId="0" borderId="14" xfId="1" applyFont="1" applyBorder="1" applyAlignment="1">
      <alignment horizontal="center"/>
    </xf>
    <xf numFmtId="4" fontId="23" fillId="0" borderId="11" xfId="1" applyNumberFormat="1" applyFont="1" applyBorder="1" applyAlignment="1">
      <alignment horizontal="left"/>
    </xf>
    <xf numFmtId="3" fontId="20" fillId="0" borderId="11" xfId="1" applyNumberFormat="1" applyFont="1" applyBorder="1" applyAlignment="1">
      <alignment horizontal="center"/>
    </xf>
    <xf numFmtId="4" fontId="20" fillId="0" borderId="11" xfId="1" applyNumberFormat="1" applyFont="1" applyBorder="1" applyAlignment="1">
      <alignment horizontal="left"/>
    </xf>
    <xf numFmtId="4" fontId="24" fillId="4" borderId="20" xfId="1" applyNumberFormat="1" applyFont="1" applyFill="1" applyBorder="1" applyAlignment="1">
      <alignment horizontal="left" vertical="center"/>
    </xf>
    <xf numFmtId="0" fontId="25" fillId="5" borderId="22" xfId="1" quotePrefix="1" applyNumberFormat="1" applyFont="1" applyFill="1" applyBorder="1" applyAlignment="1">
      <alignment horizontal="center" vertical="center"/>
    </xf>
    <xf numFmtId="4" fontId="23" fillId="0" borderId="11" xfId="1" quotePrefix="1" applyNumberFormat="1" applyFont="1" applyBorder="1" applyAlignment="1">
      <alignment horizontal="left"/>
    </xf>
    <xf numFmtId="4" fontId="26" fillId="0" borderId="11" xfId="1" applyNumberFormat="1" applyFont="1" applyBorder="1" applyAlignment="1">
      <alignment horizontal="left"/>
    </xf>
    <xf numFmtId="4" fontId="27" fillId="0" borderId="11" xfId="1" applyNumberFormat="1" applyFont="1" applyBorder="1" applyAlignment="1">
      <alignment horizontal="left"/>
    </xf>
    <xf numFmtId="4" fontId="28" fillId="0" borderId="11" xfId="1" applyNumberFormat="1" applyFont="1" applyBorder="1" applyAlignment="1">
      <alignment horizontal="left"/>
    </xf>
    <xf numFmtId="4" fontId="20" fillId="0" borderId="11" xfId="1" applyNumberFormat="1" applyFont="1" applyBorder="1"/>
    <xf numFmtId="3" fontId="20" fillId="0" borderId="11" xfId="1" applyNumberFormat="1" applyFont="1" applyBorder="1" applyAlignment="1">
      <alignment horizontal="center" vertical="center"/>
    </xf>
    <xf numFmtId="3" fontId="23" fillId="2" borderId="11" xfId="1" applyNumberFormat="1" applyFont="1" applyFill="1" applyBorder="1" applyAlignment="1">
      <alignment horizontal="center"/>
    </xf>
    <xf numFmtId="4" fontId="23" fillId="0" borderId="11" xfId="1" applyNumberFormat="1" applyFont="1" applyBorder="1"/>
    <xf numFmtId="3" fontId="23" fillId="0" borderId="20" xfId="1" quotePrefix="1" applyNumberFormat="1" applyFont="1" applyBorder="1" applyAlignment="1">
      <alignment horizontal="center"/>
    </xf>
    <xf numFmtId="3" fontId="29" fillId="0" borderId="20" xfId="1" applyNumberFormat="1" applyFont="1" applyBorder="1" applyAlignment="1">
      <alignment horizontal="center" vertical="center"/>
    </xf>
    <xf numFmtId="4" fontId="22" fillId="0" borderId="11" xfId="1" applyNumberFormat="1" applyFont="1" applyBorder="1"/>
    <xf numFmtId="4" fontId="22" fillId="0" borderId="11" xfId="1" applyNumberFormat="1" applyFont="1" applyBorder="1" applyAlignment="1">
      <alignment horizontal="left"/>
    </xf>
    <xf numFmtId="4" fontId="20" fillId="0" borderId="29" xfId="1" applyNumberFormat="1" applyFont="1" applyBorder="1"/>
    <xf numFmtId="4" fontId="23" fillId="0" borderId="16" xfId="1" quotePrefix="1" applyNumberFormat="1" applyFont="1" applyBorder="1" applyAlignment="1">
      <alignment horizontal="left"/>
    </xf>
    <xf numFmtId="0" fontId="20" fillId="0" borderId="20" xfId="1" applyFont="1" applyBorder="1" applyAlignment="1">
      <alignment horizontal="center"/>
    </xf>
    <xf numFmtId="9" fontId="20" fillId="0" borderId="1" xfId="3" applyFont="1" applyBorder="1" applyAlignment="1">
      <alignment horizontal="center"/>
    </xf>
    <xf numFmtId="9" fontId="23" fillId="0" borderId="13" xfId="3" applyFont="1" applyBorder="1" applyAlignment="1">
      <alignment horizontal="center"/>
    </xf>
    <xf numFmtId="9" fontId="23" fillId="0" borderId="17" xfId="3" applyFont="1" applyBorder="1" applyAlignment="1">
      <alignment horizontal="center"/>
    </xf>
    <xf numFmtId="9" fontId="20" fillId="0" borderId="17" xfId="3" applyFont="1" applyBorder="1" applyAlignment="1">
      <alignment horizontal="center"/>
    </xf>
    <xf numFmtId="9" fontId="24" fillId="4" borderId="19" xfId="3" applyFont="1" applyFill="1" applyBorder="1" applyAlignment="1">
      <alignment horizontal="center" vertical="center"/>
    </xf>
    <xf numFmtId="9" fontId="25" fillId="5" borderId="24" xfId="3" quotePrefix="1" applyFont="1" applyFill="1" applyBorder="1" applyAlignment="1">
      <alignment horizontal="center" vertical="center"/>
    </xf>
    <xf numFmtId="9" fontId="23" fillId="0" borderId="17" xfId="3" quotePrefix="1" applyFont="1" applyBorder="1" applyAlignment="1">
      <alignment horizontal="center"/>
    </xf>
    <xf numFmtId="9" fontId="26" fillId="0" borderId="17" xfId="3" applyFont="1" applyBorder="1" applyAlignment="1">
      <alignment horizontal="center"/>
    </xf>
    <xf numFmtId="9" fontId="27" fillId="0" borderId="17" xfId="3" applyFont="1" applyBorder="1" applyAlignment="1">
      <alignment horizontal="center"/>
    </xf>
    <xf numFmtId="9" fontId="28" fillId="0" borderId="17" xfId="3" applyFont="1" applyBorder="1" applyAlignment="1">
      <alignment horizontal="center"/>
    </xf>
    <xf numFmtId="9" fontId="23" fillId="2" borderId="17" xfId="3" applyFont="1" applyFill="1" applyBorder="1" applyAlignment="1">
      <alignment horizontal="center"/>
    </xf>
    <xf numFmtId="9" fontId="23" fillId="0" borderId="19" xfId="3" applyFont="1" applyBorder="1" applyAlignment="1">
      <alignment horizontal="center"/>
    </xf>
    <xf numFmtId="9" fontId="29" fillId="0" borderId="19" xfId="3" applyFont="1" applyBorder="1" applyAlignment="1">
      <alignment horizontal="center" vertical="center"/>
    </xf>
    <xf numFmtId="9" fontId="22" fillId="0" borderId="17" xfId="3" applyFont="1" applyBorder="1" applyAlignment="1">
      <alignment horizontal="center"/>
    </xf>
    <xf numFmtId="9" fontId="23" fillId="0" borderId="19" xfId="3" quotePrefix="1" applyFont="1" applyBorder="1" applyAlignment="1">
      <alignment horizontal="center"/>
    </xf>
    <xf numFmtId="9" fontId="23" fillId="0" borderId="25" xfId="3" quotePrefix="1" applyFont="1" applyBorder="1" applyAlignment="1">
      <alignment horizontal="center"/>
    </xf>
    <xf numFmtId="9" fontId="20" fillId="0" borderId="18" xfId="3" applyFont="1" applyBorder="1" applyAlignment="1">
      <alignment horizontal="center"/>
    </xf>
    <xf numFmtId="4" fontId="12" fillId="0" borderId="31" xfId="1" applyNumberFormat="1" applyFont="1" applyFill="1" applyBorder="1" applyAlignment="1">
      <alignment horizontal="left"/>
    </xf>
    <xf numFmtId="4" fontId="12" fillId="0" borderId="1" xfId="1" applyNumberFormat="1" applyFont="1" applyFill="1" applyBorder="1" applyAlignment="1">
      <alignment horizontal="right"/>
    </xf>
    <xf numFmtId="4" fontId="12" fillId="0" borderId="17" xfId="1" applyNumberFormat="1" applyFont="1" applyFill="1" applyBorder="1" applyAlignment="1">
      <alignment horizontal="right"/>
    </xf>
    <xf numFmtId="4" fontId="23" fillId="0" borderId="11" xfId="1" applyNumberFormat="1" applyFont="1" applyFill="1" applyBorder="1" applyAlignment="1">
      <alignment horizontal="right"/>
    </xf>
    <xf numFmtId="4" fontId="23" fillId="0" borderId="1" xfId="1" applyNumberFormat="1" applyFont="1" applyFill="1" applyBorder="1" applyAlignment="1">
      <alignment horizontal="right"/>
    </xf>
    <xf numFmtId="4" fontId="23" fillId="0" borderId="7" xfId="1" applyNumberFormat="1" applyFont="1" applyFill="1" applyBorder="1" applyAlignment="1">
      <alignment horizontal="right"/>
    </xf>
    <xf numFmtId="3" fontId="23" fillId="0" borderId="11" xfId="1" applyNumberFormat="1" applyFont="1" applyFill="1" applyBorder="1" applyAlignment="1">
      <alignment horizontal="center"/>
    </xf>
    <xf numFmtId="9" fontId="23" fillId="0" borderId="17" xfId="3" applyFont="1" applyFill="1" applyBorder="1" applyAlignment="1">
      <alignment horizontal="center"/>
    </xf>
    <xf numFmtId="4" fontId="18" fillId="0" borderId="31" xfId="1" applyNumberFormat="1" applyFont="1" applyFill="1" applyBorder="1" applyAlignment="1">
      <alignment horizontal="left"/>
    </xf>
    <xf numFmtId="4" fontId="18" fillId="0" borderId="1" xfId="1" applyNumberFormat="1" applyFont="1" applyFill="1" applyBorder="1" applyAlignment="1">
      <alignment horizontal="right"/>
    </xf>
    <xf numFmtId="4" fontId="18" fillId="0" borderId="17" xfId="1" applyNumberFormat="1" applyFont="1" applyFill="1" applyBorder="1" applyAlignment="1">
      <alignment horizontal="right"/>
    </xf>
    <xf numFmtId="4" fontId="28" fillId="0" borderId="11" xfId="1" applyNumberFormat="1" applyFont="1" applyFill="1" applyBorder="1" applyAlignment="1">
      <alignment horizontal="right"/>
    </xf>
    <xf numFmtId="4" fontId="28" fillId="0" borderId="1" xfId="1" applyNumberFormat="1" applyFont="1" applyFill="1" applyBorder="1" applyAlignment="1">
      <alignment horizontal="right"/>
    </xf>
    <xf numFmtId="4" fontId="28" fillId="0" borderId="7" xfId="1" applyNumberFormat="1" applyFont="1" applyFill="1" applyBorder="1" applyAlignment="1">
      <alignment horizontal="right"/>
    </xf>
    <xf numFmtId="4" fontId="28" fillId="0" borderId="11" xfId="1" applyNumberFormat="1" applyFont="1" applyFill="1" applyBorder="1" applyAlignment="1">
      <alignment horizontal="left"/>
    </xf>
    <xf numFmtId="9" fontId="28" fillId="0" borderId="17" xfId="3" applyFont="1" applyFill="1" applyBorder="1" applyAlignment="1">
      <alignment horizontal="center"/>
    </xf>
    <xf numFmtId="4" fontId="19" fillId="0" borderId="11" xfId="1" applyNumberFormat="1" applyFont="1" applyFill="1" applyBorder="1" applyAlignment="1">
      <alignment horizontal="left"/>
    </xf>
    <xf numFmtId="4" fontId="17" fillId="0" borderId="1" xfId="1" applyNumberFormat="1" applyFont="1" applyFill="1" applyBorder="1" applyAlignment="1">
      <alignment horizontal="right"/>
    </xf>
    <xf numFmtId="4" fontId="17" fillId="0" borderId="17" xfId="1" applyNumberFormat="1" applyFont="1" applyFill="1" applyBorder="1" applyAlignment="1">
      <alignment horizontal="right"/>
    </xf>
    <xf numFmtId="4" fontId="27" fillId="0" borderId="11" xfId="1" applyNumberFormat="1" applyFont="1" applyFill="1" applyBorder="1" applyAlignment="1">
      <alignment horizontal="right"/>
    </xf>
    <xf numFmtId="4" fontId="27" fillId="0" borderId="1" xfId="1" applyNumberFormat="1" applyFont="1" applyFill="1" applyBorder="1" applyAlignment="1">
      <alignment horizontal="right"/>
    </xf>
    <xf numFmtId="4" fontId="27" fillId="0" borderId="7" xfId="1" applyNumberFormat="1" applyFont="1" applyFill="1" applyBorder="1" applyAlignment="1">
      <alignment horizontal="right"/>
    </xf>
    <xf numFmtId="4" fontId="27" fillId="0" borderId="11" xfId="1" applyNumberFormat="1" applyFont="1" applyFill="1" applyBorder="1" applyAlignment="1">
      <alignment horizontal="left"/>
    </xf>
    <xf numFmtId="9" fontId="27" fillId="0" borderId="17" xfId="3" applyFont="1" applyFill="1" applyBorder="1" applyAlignment="1">
      <alignment horizontal="center"/>
    </xf>
    <xf numFmtId="4" fontId="9" fillId="0" borderId="31" xfId="1" applyNumberFormat="1" applyFont="1" applyFill="1" applyBorder="1"/>
    <xf numFmtId="4" fontId="9" fillId="0" borderId="1" xfId="1" applyNumberFormat="1" applyFont="1" applyFill="1" applyBorder="1" applyAlignment="1">
      <alignment horizontal="right"/>
    </xf>
    <xf numFmtId="4" fontId="9" fillId="0" borderId="17" xfId="1" applyNumberFormat="1" applyFont="1" applyFill="1" applyBorder="1" applyAlignment="1">
      <alignment horizontal="right"/>
    </xf>
    <xf numFmtId="4" fontId="20" fillId="0" borderId="11" xfId="1" applyNumberFormat="1" applyFont="1" applyFill="1" applyBorder="1" applyAlignment="1">
      <alignment horizontal="right"/>
    </xf>
    <xf numFmtId="4" fontId="20" fillId="0" borderId="1" xfId="1" applyNumberFormat="1" applyFont="1" applyFill="1" applyBorder="1" applyAlignment="1">
      <alignment horizontal="right"/>
    </xf>
    <xf numFmtId="4" fontId="20" fillId="0" borderId="7" xfId="1" applyNumberFormat="1" applyFont="1" applyFill="1" applyBorder="1" applyAlignment="1">
      <alignment horizontal="right"/>
    </xf>
    <xf numFmtId="4" fontId="20" fillId="0" borderId="11" xfId="1" applyNumberFormat="1" applyFont="1" applyFill="1" applyBorder="1"/>
    <xf numFmtId="9" fontId="20" fillId="0" borderId="17" xfId="3" applyFont="1" applyFill="1" applyBorder="1" applyAlignment="1">
      <alignment horizontal="center"/>
    </xf>
    <xf numFmtId="4" fontId="9" fillId="0" borderId="31" xfId="1" applyNumberFormat="1" applyFont="1" applyFill="1" applyBorder="1" applyAlignment="1">
      <alignment horizontal="left"/>
    </xf>
    <xf numFmtId="3" fontId="20" fillId="0" borderId="11" xfId="1" applyNumberFormat="1" applyFont="1" applyFill="1" applyBorder="1" applyAlignment="1">
      <alignment horizontal="center"/>
    </xf>
    <xf numFmtId="3" fontId="20" fillId="0" borderId="11" xfId="1" applyNumberFormat="1" applyFont="1" applyFill="1" applyBorder="1" applyAlignment="1">
      <alignment horizontal="center" vertical="center"/>
    </xf>
    <xf numFmtId="4" fontId="20" fillId="0" borderId="11" xfId="1" applyNumberFormat="1" applyFont="1" applyFill="1" applyBorder="1" applyAlignment="1">
      <alignment horizontal="left"/>
    </xf>
    <xf numFmtId="4" fontId="12" fillId="0" borderId="31" xfId="1" applyNumberFormat="1" applyFont="1" applyFill="1" applyBorder="1" applyAlignment="1">
      <alignment horizontal="right"/>
    </xf>
    <xf numFmtId="3" fontId="23" fillId="0" borderId="11" xfId="1" applyNumberFormat="1" applyFont="1" applyBorder="1" applyAlignment="1">
      <alignment horizontal="center"/>
    </xf>
    <xf numFmtId="4" fontId="12" fillId="0" borderId="28" xfId="1" applyNumberFormat="1" applyFont="1" applyBorder="1" applyAlignment="1">
      <alignment horizontal="left"/>
    </xf>
    <xf numFmtId="4" fontId="12" fillId="0" borderId="15" xfId="1" applyNumberFormat="1" applyFont="1" applyBorder="1" applyAlignment="1">
      <alignment horizontal="right"/>
    </xf>
    <xf numFmtId="4" fontId="12" fillId="0" borderId="25" xfId="1" applyNumberFormat="1" applyFont="1" applyBorder="1" applyAlignment="1">
      <alignment horizontal="right"/>
    </xf>
    <xf numFmtId="4" fontId="23" fillId="0" borderId="16" xfId="1" applyNumberFormat="1" applyFont="1" applyBorder="1" applyAlignment="1">
      <alignment horizontal="right"/>
    </xf>
    <xf numFmtId="4" fontId="23" fillId="0" borderId="15" xfId="1" applyNumberFormat="1" applyFont="1" applyBorder="1" applyAlignment="1">
      <alignment horizontal="right"/>
    </xf>
    <xf numFmtId="4" fontId="23" fillId="0" borderId="4" xfId="1" applyNumberFormat="1" applyFont="1" applyBorder="1" applyAlignment="1">
      <alignment horizontal="right"/>
    </xf>
    <xf numFmtId="4" fontId="12" fillId="0" borderId="27" xfId="1" applyNumberFormat="1" applyFont="1" applyBorder="1" applyAlignment="1">
      <alignment horizontal="left"/>
    </xf>
    <xf numFmtId="4" fontId="12" fillId="0" borderId="36" xfId="1" applyNumberFormat="1" applyFont="1" applyBorder="1" applyAlignment="1">
      <alignment horizontal="right"/>
    </xf>
    <xf numFmtId="4" fontId="12" fillId="0" borderId="37" xfId="1" applyNumberFormat="1" applyFont="1" applyBorder="1" applyAlignment="1">
      <alignment horizontal="right"/>
    </xf>
    <xf numFmtId="4" fontId="23" fillId="0" borderId="35" xfId="1" applyNumberFormat="1" applyFont="1" applyBorder="1" applyAlignment="1">
      <alignment horizontal="right"/>
    </xf>
    <xf numFmtId="4" fontId="23" fillId="0" borderId="36" xfId="1" applyNumberFormat="1" applyFont="1" applyBorder="1" applyAlignment="1">
      <alignment horizontal="right"/>
    </xf>
    <xf numFmtId="4" fontId="23" fillId="0" borderId="38" xfId="1" applyNumberFormat="1" applyFont="1" applyBorder="1" applyAlignment="1">
      <alignment horizontal="right"/>
    </xf>
    <xf numFmtId="3" fontId="23" fillId="0" borderId="35" xfId="1" applyNumberFormat="1" applyFont="1" applyBorder="1" applyAlignment="1">
      <alignment horizontal="center"/>
    </xf>
    <xf numFmtId="4" fontId="5" fillId="0" borderId="33" xfId="0" applyNumberFormat="1" applyFont="1" applyBorder="1" applyAlignment="1">
      <alignment horizontal="right" vertical="center"/>
    </xf>
    <xf numFmtId="0" fontId="5" fillId="0" borderId="0" xfId="9"/>
    <xf numFmtId="0" fontId="5" fillId="0" borderId="33" xfId="9" applyFont="1" applyBorder="1" applyAlignment="1">
      <alignment horizontal="left" vertical="center"/>
    </xf>
    <xf numFmtId="0" fontId="5" fillId="0" borderId="33" xfId="9" applyFont="1" applyBorder="1" applyAlignment="1">
      <alignment horizontal="right" vertical="center"/>
    </xf>
    <xf numFmtId="0" fontId="5" fillId="0" borderId="33" xfId="9" applyFont="1" applyBorder="1" applyAlignment="1">
      <alignment horizontal="center" vertical="center"/>
    </xf>
    <xf numFmtId="0" fontId="5" fillId="0" borderId="33" xfId="9" applyFont="1" applyBorder="1" applyAlignment="1">
      <alignment horizontal="center" vertical="center" wrapText="1"/>
    </xf>
    <xf numFmtId="0" fontId="5" fillId="0" borderId="0" xfId="9"/>
    <xf numFmtId="0" fontId="5" fillId="0" borderId="33" xfId="9" applyFont="1" applyBorder="1" applyAlignment="1">
      <alignment horizontal="left" vertical="center"/>
    </xf>
    <xf numFmtId="167" fontId="5" fillId="0" borderId="33" xfId="9" applyNumberFormat="1" applyFont="1" applyBorder="1" applyAlignment="1">
      <alignment horizontal="center" vertical="center"/>
    </xf>
    <xf numFmtId="4" fontId="5" fillId="0" borderId="33" xfId="9" applyNumberFormat="1" applyFont="1" applyBorder="1" applyAlignment="1">
      <alignment horizontal="right" vertical="center"/>
    </xf>
    <xf numFmtId="0" fontId="5" fillId="0" borderId="33" xfId="9" applyFont="1" applyBorder="1" applyAlignment="1">
      <alignment horizontal="center" vertical="center"/>
    </xf>
    <xf numFmtId="0" fontId="5" fillId="0" borderId="34" xfId="9" applyFont="1" applyFill="1" applyBorder="1" applyAlignment="1">
      <alignment horizontal="center" vertical="center"/>
    </xf>
    <xf numFmtId="164" fontId="21" fillId="5" borderId="12" xfId="1" applyNumberFormat="1" applyFont="1" applyFill="1" applyBorder="1" applyAlignment="1">
      <alignment horizontal="center" vertical="center"/>
    </xf>
    <xf numFmtId="164" fontId="21" fillId="5" borderId="15" xfId="1" applyNumberFormat="1" applyFont="1" applyFill="1" applyBorder="1" applyAlignment="1">
      <alignment horizontal="center" vertical="center"/>
    </xf>
    <xf numFmtId="164" fontId="21" fillId="5" borderId="13" xfId="1" applyNumberFormat="1" applyFont="1" applyFill="1" applyBorder="1" applyAlignment="1">
      <alignment horizontal="center" vertical="center"/>
    </xf>
    <xf numFmtId="164" fontId="21" fillId="5" borderId="25" xfId="1" applyNumberFormat="1" applyFont="1" applyFill="1" applyBorder="1" applyAlignment="1">
      <alignment horizontal="center" vertical="center"/>
    </xf>
    <xf numFmtId="0" fontId="25" fillId="5" borderId="14" xfId="1" applyFont="1" applyFill="1" applyBorder="1" applyAlignment="1">
      <alignment horizontal="center" vertical="center" wrapText="1"/>
    </xf>
    <xf numFmtId="0" fontId="25" fillId="5" borderId="16" xfId="1" applyFont="1" applyFill="1" applyBorder="1" applyAlignment="1">
      <alignment horizontal="center" vertical="center" wrapText="1"/>
    </xf>
    <xf numFmtId="4" fontId="11" fillId="5" borderId="12" xfId="1" applyNumberFormat="1" applyFont="1" applyFill="1" applyBorder="1" applyAlignment="1">
      <alignment horizontal="center" vertical="center" wrapText="1"/>
    </xf>
    <xf numFmtId="4" fontId="11" fillId="5" borderId="15" xfId="1" applyNumberFormat="1" applyFont="1" applyFill="1" applyBorder="1" applyAlignment="1">
      <alignment horizontal="center" vertical="center" wrapText="1"/>
    </xf>
    <xf numFmtId="9" fontId="25" fillId="5" borderId="13" xfId="3" applyFont="1" applyFill="1" applyBorder="1" applyAlignment="1">
      <alignment horizontal="center" vertical="center" wrapText="1"/>
    </xf>
    <xf numFmtId="9" fontId="25" fillId="5" borderId="25" xfId="3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4" fontId="11" fillId="5" borderId="14" xfId="1" applyNumberFormat="1" applyFont="1" applyFill="1" applyBorder="1" applyAlignment="1">
      <alignment horizontal="center" vertical="center" wrapText="1"/>
    </xf>
    <xf numFmtId="4" fontId="11" fillId="5" borderId="16" xfId="1" applyNumberFormat="1" applyFont="1" applyFill="1" applyBorder="1" applyAlignment="1">
      <alignment horizontal="center" vertical="center" wrapText="1"/>
    </xf>
    <xf numFmtId="164" fontId="21" fillId="5" borderId="14" xfId="1" applyNumberFormat="1" applyFont="1" applyFill="1" applyBorder="1" applyAlignment="1">
      <alignment horizontal="center" vertical="center"/>
    </xf>
    <xf numFmtId="164" fontId="21" fillId="5" borderId="16" xfId="1" applyNumberFormat="1" applyFont="1" applyFill="1" applyBorder="1" applyAlignment="1">
      <alignment horizontal="center" vertical="center"/>
    </xf>
  </cellXfs>
  <cellStyles count="10">
    <cellStyle name="Monétaire 2" xfId="4" xr:uid="{28AE1B1B-1510-4FE6-9C11-CB7FF06DE8C4}"/>
    <cellStyle name="Normal" xfId="0" builtinId="0"/>
    <cellStyle name="Normal 2" xfId="6" xr:uid="{6E055B30-DD89-4A6D-AD30-D765EEB6C065}"/>
    <cellStyle name="Normal 3" xfId="7" xr:uid="{3EDED53C-718D-4D6A-8C5B-E551A8674F2A}"/>
    <cellStyle name="Normal 4" xfId="2" xr:uid="{3241B30F-5917-41F6-BF45-8FB76EB5911C}"/>
    <cellStyle name="Normal 5" xfId="8" xr:uid="{1CA2E2EB-7881-4F05-8A73-DB4E4AC0E2B7}"/>
    <cellStyle name="Normal 6" xfId="9" xr:uid="{2F0ADD70-BB66-4E17-987B-42E7C7842669}"/>
    <cellStyle name="Normal_DEMASS" xfId="1" xr:uid="{82F0AE6E-5764-4DFF-8E87-B74282776273}"/>
    <cellStyle name="Normal_HORUS" xfId="5" xr:uid="{73BD960C-62AE-41D9-81D7-D82C9C411C6B}"/>
    <cellStyle name="Pourcentage" xfId="3" builtinId="5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C3D771"/>
      <color rgb="FF004752"/>
      <color rgb="FF228579"/>
      <color rgb="FF248678"/>
      <color rgb="FF94C3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0334295740965093"/>
          <c:y val="3.602099737532808E-2"/>
          <c:w val="0.59633618851912829"/>
          <c:h val="0.930818349489771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'Budget 2021'!$B$7</c:f>
              <c:strCache>
                <c:ptCount val="1"/>
                <c:pt idx="0">
                  <c:v>1. Services et biens divers</c:v>
                </c:pt>
              </c:strCache>
            </c:strRef>
          </c:tx>
          <c:spPr>
            <a:solidFill>
              <a:schemeClr val="accent5">
                <a:shade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'Budget 2021'!$E$1:$P$1</c:f>
              <c:numCache>
                <c:formatCode>m/d/yyyy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'Budget 2021'!$E$7:$P$7</c:f>
              <c:numCache>
                <c:formatCode>#,##0.00</c:formatCode>
                <c:ptCount val="12"/>
                <c:pt idx="0">
                  <c:v>8196.4500000000007</c:v>
                </c:pt>
                <c:pt idx="1">
                  <c:v>5597</c:v>
                </c:pt>
                <c:pt idx="2">
                  <c:v>4438.25</c:v>
                </c:pt>
                <c:pt idx="3">
                  <c:v>4919.1499999999996</c:v>
                </c:pt>
                <c:pt idx="4">
                  <c:v>4766.37</c:v>
                </c:pt>
                <c:pt idx="5">
                  <c:v>5662.01</c:v>
                </c:pt>
                <c:pt idx="6">
                  <c:v>3463.89</c:v>
                </c:pt>
                <c:pt idx="7">
                  <c:v>1817.85</c:v>
                </c:pt>
                <c:pt idx="8">
                  <c:v>6868.69</c:v>
                </c:pt>
                <c:pt idx="9">
                  <c:v>7650.1000000000013</c:v>
                </c:pt>
                <c:pt idx="10">
                  <c:v>8030.86</c:v>
                </c:pt>
                <c:pt idx="11">
                  <c:v>8648.2899999999991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4-416B-AC07-BD93786EE8C2}"/>
            </c:ext>
          </c:extLst>
        </c:ser>
        <c:ser>
          <c:idx val="1"/>
          <c:order val="1"/>
          <c:tx>
            <c:strRef>
              <c:f>'Budget 2021'!$B$9</c:f>
              <c:strCache>
                <c:ptCount val="1"/>
                <c:pt idx="0">
                  <c:v>2. Charges sociales (rémunérations)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2021'!$E$9:$P$9</c:f>
              <c:numCache>
                <c:formatCode>#,##0.00</c:formatCode>
                <c:ptCount val="12"/>
                <c:pt idx="0">
                  <c:v>24784.05</c:v>
                </c:pt>
                <c:pt idx="1">
                  <c:v>23570.27</c:v>
                </c:pt>
                <c:pt idx="2">
                  <c:v>22903.100000000002</c:v>
                </c:pt>
                <c:pt idx="3">
                  <c:v>22850.45</c:v>
                </c:pt>
                <c:pt idx="4">
                  <c:v>39599.160000000003</c:v>
                </c:pt>
                <c:pt idx="5">
                  <c:v>22517.61</c:v>
                </c:pt>
                <c:pt idx="6">
                  <c:v>24615.68</c:v>
                </c:pt>
                <c:pt idx="7">
                  <c:v>21758.09</c:v>
                </c:pt>
                <c:pt idx="8">
                  <c:v>25027.379999999997</c:v>
                </c:pt>
                <c:pt idx="9">
                  <c:v>28299.400000000005</c:v>
                </c:pt>
                <c:pt idx="10">
                  <c:v>27448.400000000001</c:v>
                </c:pt>
                <c:pt idx="11">
                  <c:v>38954.089999999997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BE4-416B-AC07-BD93786EE8C2}"/>
            </c:ext>
          </c:extLst>
        </c:ser>
        <c:ser>
          <c:idx val="2"/>
          <c:order val="2"/>
          <c:tx>
            <c:strRef>
              <c:f>'Budget 2021'!$B$11</c:f>
              <c:strCache>
                <c:ptCount val="1"/>
                <c:pt idx="0">
                  <c:v>3. Dotations aux amortissements</c:v>
                </c:pt>
              </c:strCache>
            </c:strRef>
          </c:tx>
          <c:spPr>
            <a:solidFill>
              <a:schemeClr val="accent5">
                <a:shade val="9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2021'!$E$11:$P$11</c:f>
              <c:numCache>
                <c:formatCode>#,##0.00</c:formatCode>
                <c:ptCount val="12"/>
                <c:pt idx="0">
                  <c:v>161.38999999999999</c:v>
                </c:pt>
                <c:pt idx="1">
                  <c:v>187.36999999999998</c:v>
                </c:pt>
                <c:pt idx="2">
                  <c:v>330.27</c:v>
                </c:pt>
                <c:pt idx="3">
                  <c:v>330.27</c:v>
                </c:pt>
                <c:pt idx="4">
                  <c:v>330.27</c:v>
                </c:pt>
                <c:pt idx="5">
                  <c:v>330.27</c:v>
                </c:pt>
                <c:pt idx="6">
                  <c:v>343.25999999999993</c:v>
                </c:pt>
                <c:pt idx="7">
                  <c:v>394.36999999999995</c:v>
                </c:pt>
                <c:pt idx="8">
                  <c:v>413.79</c:v>
                </c:pt>
                <c:pt idx="9">
                  <c:v>453.27999999999992</c:v>
                </c:pt>
                <c:pt idx="10">
                  <c:v>453.27999999999992</c:v>
                </c:pt>
                <c:pt idx="11">
                  <c:v>753.09999999999991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BE4-416B-AC07-BD93786EE8C2}"/>
            </c:ext>
          </c:extLst>
        </c:ser>
        <c:ser>
          <c:idx val="3"/>
          <c:order val="3"/>
          <c:tx>
            <c:strRef>
              <c:f>'Budget 2021'!$B$13</c:f>
              <c:strCache>
                <c:ptCount val="1"/>
                <c:pt idx="0">
                  <c:v>4. Autres charges d'exploitation</c:v>
                </c:pt>
              </c:strCache>
            </c:strRef>
          </c:tx>
          <c:spPr>
            <a:solidFill>
              <a:schemeClr val="accent5">
                <a:tint val="9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2021'!$E$13:$P$13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BE4-416B-AC07-BD93786EE8C2}"/>
            </c:ext>
          </c:extLst>
        </c:ser>
        <c:ser>
          <c:idx val="4"/>
          <c:order val="4"/>
          <c:tx>
            <c:strRef>
              <c:f>'Budget 2021'!$B$15</c:f>
              <c:strCache>
                <c:ptCount val="1"/>
                <c:pt idx="0">
                  <c:v>5. Charges financières</c:v>
                </c:pt>
              </c:strCache>
            </c:strRef>
          </c:tx>
          <c:spPr>
            <a:solidFill>
              <a:schemeClr val="accent5">
                <a:tint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2021'!$E$15:$P$15</c:f>
              <c:numCache>
                <c:formatCode>#,##0.00</c:formatCode>
                <c:ptCount val="12"/>
                <c:pt idx="0">
                  <c:v>24.180000000000003</c:v>
                </c:pt>
                <c:pt idx="1">
                  <c:v>94.38</c:v>
                </c:pt>
                <c:pt idx="2">
                  <c:v>0</c:v>
                </c:pt>
                <c:pt idx="3">
                  <c:v>0</c:v>
                </c:pt>
                <c:pt idx="4">
                  <c:v>9.68</c:v>
                </c:pt>
                <c:pt idx="5">
                  <c:v>9.68</c:v>
                </c:pt>
                <c:pt idx="6">
                  <c:v>28.46</c:v>
                </c:pt>
                <c:pt idx="7">
                  <c:v>9.68</c:v>
                </c:pt>
                <c:pt idx="8">
                  <c:v>9.68</c:v>
                </c:pt>
                <c:pt idx="9">
                  <c:v>28.13</c:v>
                </c:pt>
                <c:pt idx="10">
                  <c:v>9.68</c:v>
                </c:pt>
                <c:pt idx="11">
                  <c:v>9.68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E4-416B-AC07-BD93786EE8C2}"/>
            </c:ext>
          </c:extLst>
        </c:ser>
        <c:ser>
          <c:idx val="5"/>
          <c:order val="5"/>
          <c:tx>
            <c:strRef>
              <c:f>'Budget 2021'!$B$17</c:f>
              <c:strCache>
                <c:ptCount val="1"/>
                <c:pt idx="0">
                  <c:v>6. Charges exceptionnelles </c:v>
                </c:pt>
              </c:strCache>
            </c:strRef>
          </c:tx>
          <c:spPr>
            <a:solidFill>
              <a:schemeClr val="accent5">
                <a:tint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2021'!$E$17:$P$17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E4-416B-AC07-BD93786EE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593864"/>
        <c:axId val="243593472"/>
      </c:barChart>
      <c:dateAx>
        <c:axId val="24359386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243593472"/>
        <c:crosses val="autoZero"/>
        <c:auto val="1"/>
        <c:lblOffset val="100"/>
        <c:baseTimeUnit val="months"/>
      </c:dateAx>
      <c:valAx>
        <c:axId val="243593472"/>
        <c:scaling>
          <c:orientation val="minMax"/>
        </c:scaling>
        <c:delete val="1"/>
        <c:axPos val="l"/>
        <c:majorGridlines>
          <c:spPr>
            <a:ln w="6350" cap="flat" cmpd="sng" algn="ctr">
              <a:solidFill>
                <a:schemeClr val="bg1">
                  <a:lumMod val="85000"/>
                  <a:alpha val="30000"/>
                </a:schemeClr>
              </a:solidFill>
              <a:prstDash val="solid"/>
              <a:round/>
            </a:ln>
            <a:effectLst/>
          </c:spPr>
        </c:majorGridlines>
        <c:numFmt formatCode="#,##0;;" sourceLinked="0"/>
        <c:majorTickMark val="none"/>
        <c:minorTickMark val="none"/>
        <c:tickLblPos val="nextTo"/>
        <c:crossAx val="243593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6.8728522336769758E-3"/>
          <c:y val="0.11080869058034412"/>
          <c:w val="0.20347525502611144"/>
          <c:h val="0.722151647710702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0404847166626878"/>
          <c:y val="3.602099737532808E-2"/>
          <c:w val="0.59563069397659718"/>
          <c:h val="0.963978906306436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'Budget 2021'!$B$23</c:f>
              <c:strCache>
                <c:ptCount val="1"/>
                <c:pt idx="0">
                  <c:v>1.1. Subventions récurrentes</c:v>
                </c:pt>
              </c:strCache>
            </c:strRef>
          </c:tx>
          <c:spPr>
            <a:solidFill>
              <a:schemeClr val="accent5">
                <a:shade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'Budget 2021'!$E$1:$P$1</c:f>
              <c:numCache>
                <c:formatCode>m/d/yyyy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'Budget 2021'!$E$23:$P$23</c:f>
              <c:numCache>
                <c:formatCode>#,##0.00</c:formatCode>
                <c:ptCount val="12"/>
                <c:pt idx="0">
                  <c:v>0</c:v>
                </c:pt>
                <c:pt idx="1">
                  <c:v>2282.96</c:v>
                </c:pt>
                <c:pt idx="2">
                  <c:v>2282.96</c:v>
                </c:pt>
                <c:pt idx="3">
                  <c:v>2217.85</c:v>
                </c:pt>
                <c:pt idx="4">
                  <c:v>0</c:v>
                </c:pt>
                <c:pt idx="5">
                  <c:v>4468.26</c:v>
                </c:pt>
                <c:pt idx="6">
                  <c:v>2217.85</c:v>
                </c:pt>
                <c:pt idx="7">
                  <c:v>346.59</c:v>
                </c:pt>
                <c:pt idx="8">
                  <c:v>4671.7199999999993</c:v>
                </c:pt>
                <c:pt idx="9">
                  <c:v>2665.48</c:v>
                </c:pt>
                <c:pt idx="10">
                  <c:v>2664.68</c:v>
                </c:pt>
                <c:pt idx="11">
                  <c:v>4736.84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11-4952-B0A6-321BD4260D3C}"/>
            </c:ext>
          </c:extLst>
        </c:ser>
        <c:ser>
          <c:idx val="1"/>
          <c:order val="1"/>
          <c:tx>
            <c:strRef>
              <c:f>'Budget 2021'!$B$25</c:f>
              <c:strCache>
                <c:ptCount val="1"/>
                <c:pt idx="0">
                  <c:v>1.2. Subventions liées à un plan défini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2021'!$E$25:$P$25</c:f>
              <c:numCache>
                <c:formatCode>#,##0.00</c:formatCode>
                <c:ptCount val="12"/>
                <c:pt idx="0">
                  <c:v>0</c:v>
                </c:pt>
                <c:pt idx="1">
                  <c:v>218228.81</c:v>
                </c:pt>
                <c:pt idx="2">
                  <c:v>0</c:v>
                </c:pt>
                <c:pt idx="3">
                  <c:v>20287.8</c:v>
                </c:pt>
                <c:pt idx="4">
                  <c:v>22975.5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46248.11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11-4952-B0A6-321BD4260D3C}"/>
            </c:ext>
          </c:extLst>
        </c:ser>
        <c:ser>
          <c:idx val="2"/>
          <c:order val="2"/>
          <c:tx>
            <c:strRef>
              <c:f>'Budget 2021'!$B$27</c:f>
              <c:strCache>
                <c:ptCount val="1"/>
                <c:pt idx="0">
                  <c:v>1.3. Subventions additionnelles</c:v>
                </c:pt>
              </c:strCache>
            </c:strRef>
          </c:tx>
          <c:spPr>
            <a:solidFill>
              <a:schemeClr val="accent5">
                <a:shade val="9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2021'!$E$27:$P$27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3606.32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2513.5300000000002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11-4952-B0A6-321BD4260D3C}"/>
            </c:ext>
          </c:extLst>
        </c:ser>
        <c:ser>
          <c:idx val="3"/>
          <c:order val="3"/>
          <c:tx>
            <c:strRef>
              <c:f>'Budget 2021'!$B$29</c:f>
              <c:strCache>
                <c:ptCount val="1"/>
                <c:pt idx="0">
                  <c:v>1.4. Autres produits</c:v>
                </c:pt>
              </c:strCache>
            </c:strRef>
          </c:tx>
          <c:spPr>
            <a:solidFill>
              <a:schemeClr val="accent5">
                <a:tint val="9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2021'!$E$29:$P$29</c:f>
              <c:numCache>
                <c:formatCode>#,##0.00</c:formatCode>
                <c:ptCount val="12"/>
                <c:pt idx="0">
                  <c:v>220.75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1700</c:v>
                </c:pt>
                <c:pt idx="6">
                  <c:v>11.83</c:v>
                </c:pt>
                <c:pt idx="7">
                  <c:v>0</c:v>
                </c:pt>
                <c:pt idx="8">
                  <c:v>200</c:v>
                </c:pt>
                <c:pt idx="9">
                  <c:v>0</c:v>
                </c:pt>
                <c:pt idx="10">
                  <c:v>-7.32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11-4952-B0A6-321BD4260D3C}"/>
            </c:ext>
          </c:extLst>
        </c:ser>
        <c:ser>
          <c:idx val="4"/>
          <c:order val="4"/>
          <c:tx>
            <c:strRef>
              <c:f>'Budget 2021'!$B$31</c:f>
              <c:strCache>
                <c:ptCount val="1"/>
                <c:pt idx="0">
                  <c:v>2. Produits financiers</c:v>
                </c:pt>
              </c:strCache>
            </c:strRef>
          </c:tx>
          <c:spPr>
            <a:solidFill>
              <a:schemeClr val="accent5">
                <a:tint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2021'!$E$31:$P$31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1410.26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11-4952-B0A6-321BD4260D3C}"/>
            </c:ext>
          </c:extLst>
        </c:ser>
        <c:ser>
          <c:idx val="5"/>
          <c:order val="5"/>
          <c:tx>
            <c:strRef>
              <c:f>'Budget 2021'!$B$33</c:f>
              <c:strCache>
                <c:ptCount val="1"/>
                <c:pt idx="0">
                  <c:v>3. Produits exceptionnels</c:v>
                </c:pt>
              </c:strCache>
            </c:strRef>
          </c:tx>
          <c:spPr>
            <a:solidFill>
              <a:schemeClr val="accent5">
                <a:tint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'Budget 2021'!$E$33:$P$33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5000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11-4952-B0A6-321BD4260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593864"/>
        <c:axId val="243593472"/>
      </c:barChart>
      <c:dateAx>
        <c:axId val="24359386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243593472"/>
        <c:crosses val="autoZero"/>
        <c:auto val="1"/>
        <c:lblOffset val="100"/>
        <c:baseTimeUnit val="months"/>
      </c:dateAx>
      <c:valAx>
        <c:axId val="243593472"/>
        <c:scaling>
          <c:orientation val="minMax"/>
        </c:scaling>
        <c:delete val="1"/>
        <c:axPos val="l"/>
        <c:majorGridlines>
          <c:spPr>
            <a:ln w="6350" cap="flat" cmpd="sng" algn="ctr">
              <a:solidFill>
                <a:schemeClr val="bg1">
                  <a:lumMod val="85000"/>
                  <a:alpha val="30000"/>
                </a:schemeClr>
              </a:solidFill>
              <a:prstDash val="solid"/>
              <a:round/>
            </a:ln>
            <a:effectLst/>
          </c:spPr>
        </c:majorGridlines>
        <c:numFmt formatCode="#,##0;;" sourceLinked="0"/>
        <c:majorTickMark val="none"/>
        <c:minorTickMark val="none"/>
        <c:tickLblPos val="nextTo"/>
        <c:crossAx val="243593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6.8728522336769758E-3"/>
          <c:y val="0.11080869058034412"/>
          <c:w val="0.20347525502611144"/>
          <c:h val="0.72217206182560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0</xdr:rowOff>
    </xdr:from>
    <xdr:to>
      <xdr:col>15</xdr:col>
      <xdr:colOff>857249</xdr:colOff>
      <xdr:row>57</xdr:row>
      <xdr:rowOff>0</xdr:rowOff>
    </xdr:to>
    <xdr:graphicFrame macro="">
      <xdr:nvGraphicFramePr>
        <xdr:cNvPr id="2" name="ÉvolutionDépenses" descr="Histogramme illustrant les dépenses mensuelles par catégori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962024</xdr:colOff>
      <xdr:row>59</xdr:row>
      <xdr:rowOff>0</xdr:rowOff>
    </xdr:from>
    <xdr:to>
      <xdr:col>16</xdr:col>
      <xdr:colOff>0</xdr:colOff>
      <xdr:row>77</xdr:row>
      <xdr:rowOff>0</xdr:rowOff>
    </xdr:to>
    <xdr:graphicFrame macro="">
      <xdr:nvGraphicFramePr>
        <xdr:cNvPr id="3" name="ÉvolutionDépenses" descr="Histogramme illustrant les dépenses mensuelles par catégor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</xdr:row>
          <xdr:rowOff>19050</xdr:rowOff>
        </xdr:from>
        <xdr:to>
          <xdr:col>22</xdr:col>
          <xdr:colOff>698500</xdr:colOff>
          <xdr:row>1</xdr:row>
          <xdr:rowOff>285750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B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Supprimer les lignes en trop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65118-75FB-4561-B216-7DCAE1F3813A}">
  <sheetPr codeName="Feuil1">
    <tabColor rgb="FF004752"/>
    <pageSetUpPr fitToPage="1"/>
  </sheetPr>
  <dimension ref="A1:AC391"/>
  <sheetViews>
    <sheetView tabSelected="1" zoomScale="90" zoomScaleNormal="90" zoomScaleSheetLayoutView="70" workbookViewId="0">
      <selection activeCell="J12" sqref="J12"/>
    </sheetView>
  </sheetViews>
  <sheetFormatPr baseColWidth="10" defaultColWidth="11.42578125" defaultRowHeight="16.5" x14ac:dyDescent="0.3"/>
  <cols>
    <col min="1" max="1" width="14.42578125" style="77" customWidth="1"/>
    <col min="2" max="2" width="77.140625" style="78" customWidth="1"/>
    <col min="3" max="4" width="13.7109375" style="78" customWidth="1"/>
    <col min="5" max="5" width="12.85546875" style="140" customWidth="1"/>
    <col min="6" max="13" width="12.85546875" style="141" customWidth="1"/>
    <col min="14" max="14" width="12.85546875" style="140" customWidth="1"/>
    <col min="15" max="15" width="12.85546875" style="141" customWidth="1"/>
    <col min="16" max="16" width="12.85546875" style="142" customWidth="1"/>
    <col min="17" max="17" width="8.42578125" style="164" customWidth="1"/>
    <col min="18" max="18" width="17.140625" style="79" customWidth="1"/>
    <col min="19" max="19" width="0.140625" style="79" customWidth="1"/>
    <col min="20" max="20" width="8.140625" style="181" customWidth="1"/>
    <col min="21" max="21" width="11.42578125" style="4"/>
    <col min="22" max="23" width="12.42578125" style="4" bestFit="1" customWidth="1"/>
    <col min="24" max="16384" width="11.42578125" style="4"/>
  </cols>
  <sheetData>
    <row r="1" spans="1:20" ht="17.25" thickBot="1" x14ac:dyDescent="0.35">
      <c r="A1" s="3">
        <v>2021</v>
      </c>
      <c r="B1" s="4"/>
      <c r="C1" s="3">
        <v>2020</v>
      </c>
      <c r="D1" s="3">
        <v>2021</v>
      </c>
      <c r="E1" s="85">
        <v>44197</v>
      </c>
      <c r="F1" s="85">
        <f>DATE(YEAR(E1),MONTH(E1)+1,DAY(E1))</f>
        <v>44228</v>
      </c>
      <c r="G1" s="85">
        <f t="shared" ref="G1:P1" si="0">DATE(YEAR(F1),MONTH(F1)+1,DAY(F1))</f>
        <v>44256</v>
      </c>
      <c r="H1" s="85">
        <f t="shared" si="0"/>
        <v>44287</v>
      </c>
      <c r="I1" s="85">
        <f t="shared" si="0"/>
        <v>44317</v>
      </c>
      <c r="J1" s="85">
        <f t="shared" si="0"/>
        <v>44348</v>
      </c>
      <c r="K1" s="85">
        <f t="shared" si="0"/>
        <v>44378</v>
      </c>
      <c r="L1" s="85">
        <f t="shared" si="0"/>
        <v>44409</v>
      </c>
      <c r="M1" s="85">
        <f t="shared" si="0"/>
        <v>44440</v>
      </c>
      <c r="N1" s="85">
        <f t="shared" si="0"/>
        <v>44470</v>
      </c>
      <c r="O1" s="85">
        <f t="shared" si="0"/>
        <v>44501</v>
      </c>
      <c r="P1" s="85">
        <f t="shared" si="0"/>
        <v>44531</v>
      </c>
      <c r="Q1" s="143"/>
      <c r="R1" s="5"/>
      <c r="S1" s="5"/>
      <c r="T1" s="165"/>
    </row>
    <row r="2" spans="1:20" s="8" customFormat="1" ht="26.25" customHeight="1" x14ac:dyDescent="0.25">
      <c r="A2" s="255" t="s">
        <v>0</v>
      </c>
      <c r="B2" s="257" t="s">
        <v>1</v>
      </c>
      <c r="C2" s="6" t="s">
        <v>2</v>
      </c>
      <c r="D2" s="7" t="s">
        <v>3</v>
      </c>
      <c r="E2" s="259" t="str">
        <f>PROPER(TEXT(E1,"mmmm"))</f>
        <v>Janvier</v>
      </c>
      <c r="F2" s="245" t="str">
        <f t="shared" ref="F2:P2" si="1">PROPER(TEXT(F1,"mmmm"))</f>
        <v>Février</v>
      </c>
      <c r="G2" s="245" t="str">
        <f t="shared" si="1"/>
        <v>Mars</v>
      </c>
      <c r="H2" s="245" t="str">
        <f t="shared" si="1"/>
        <v>Avril</v>
      </c>
      <c r="I2" s="245" t="str">
        <f t="shared" si="1"/>
        <v>Mai</v>
      </c>
      <c r="J2" s="245" t="str">
        <f t="shared" si="1"/>
        <v>Juin</v>
      </c>
      <c r="K2" s="245" t="str">
        <f t="shared" si="1"/>
        <v>Juillet</v>
      </c>
      <c r="L2" s="245" t="str">
        <f t="shared" si="1"/>
        <v>Août</v>
      </c>
      <c r="M2" s="245" t="str">
        <f t="shared" si="1"/>
        <v>Septembre</v>
      </c>
      <c r="N2" s="245" t="str">
        <f t="shared" si="1"/>
        <v>Octobre</v>
      </c>
      <c r="O2" s="245" t="str">
        <f t="shared" si="1"/>
        <v>Novembre</v>
      </c>
      <c r="P2" s="247" t="str">
        <f t="shared" si="1"/>
        <v>Décembre</v>
      </c>
      <c r="Q2" s="249" t="s">
        <v>4</v>
      </c>
      <c r="R2" s="251" t="s">
        <v>799</v>
      </c>
      <c r="S2" s="251" t="s">
        <v>789</v>
      </c>
      <c r="T2" s="253" t="s">
        <v>800</v>
      </c>
    </row>
    <row r="3" spans="1:20" ht="17.25" thickBot="1" x14ac:dyDescent="0.35">
      <c r="A3" s="256"/>
      <c r="B3" s="258"/>
      <c r="C3" s="9">
        <v>2020</v>
      </c>
      <c r="D3" s="10">
        <v>2021</v>
      </c>
      <c r="E3" s="260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8"/>
      <c r="Q3" s="250"/>
      <c r="R3" s="252"/>
      <c r="S3" s="252"/>
      <c r="T3" s="254"/>
    </row>
    <row r="4" spans="1:20" s="15" customFormat="1" x14ac:dyDescent="0.3">
      <c r="A4" s="11"/>
      <c r="B4" s="12"/>
      <c r="C4" s="13"/>
      <c r="D4" s="14"/>
      <c r="E4" s="86"/>
      <c r="F4" s="87"/>
      <c r="G4" s="88"/>
      <c r="H4" s="88"/>
      <c r="I4" s="88"/>
      <c r="J4" s="88"/>
      <c r="K4" s="88"/>
      <c r="L4" s="88"/>
      <c r="M4" s="88"/>
      <c r="N4" s="89"/>
      <c r="O4" s="88"/>
      <c r="P4" s="90"/>
      <c r="Q4" s="144"/>
      <c r="R4" s="13"/>
      <c r="S4" s="13"/>
      <c r="T4" s="166"/>
    </row>
    <row r="5" spans="1:20" x14ac:dyDescent="0.3">
      <c r="A5" s="16"/>
      <c r="B5" s="17" t="s">
        <v>5</v>
      </c>
      <c r="C5" s="18"/>
      <c r="D5" s="19" t="s">
        <v>6</v>
      </c>
      <c r="E5" s="91"/>
      <c r="F5" s="92"/>
      <c r="G5" s="92"/>
      <c r="H5" s="92"/>
      <c r="I5" s="92"/>
      <c r="J5" s="92"/>
      <c r="K5" s="92"/>
      <c r="L5" s="92"/>
      <c r="M5" s="92" t="s">
        <v>6</v>
      </c>
      <c r="N5" s="92"/>
      <c r="O5" s="92"/>
      <c r="P5" s="93" t="s">
        <v>6</v>
      </c>
      <c r="Q5" s="145"/>
      <c r="R5" s="18" t="s">
        <v>6</v>
      </c>
      <c r="S5" s="18"/>
      <c r="T5" s="167"/>
    </row>
    <row r="6" spans="1:20" x14ac:dyDescent="0.3">
      <c r="A6" s="16"/>
      <c r="B6" s="17"/>
      <c r="C6" s="18"/>
      <c r="D6" s="19"/>
      <c r="E6" s="91"/>
      <c r="F6" s="92"/>
      <c r="G6" s="92"/>
      <c r="H6" s="92"/>
      <c r="I6" s="92"/>
      <c r="J6" s="92"/>
      <c r="K6" s="92"/>
      <c r="L6" s="92"/>
      <c r="M6" s="92"/>
      <c r="N6" s="92"/>
      <c r="O6" s="92"/>
      <c r="P6" s="93"/>
      <c r="Q6" s="145"/>
      <c r="R6" s="18"/>
      <c r="S6" s="18"/>
      <c r="T6" s="167"/>
    </row>
    <row r="7" spans="1:20" x14ac:dyDescent="0.3">
      <c r="A7" s="20"/>
      <c r="B7" s="21" t="s">
        <v>7</v>
      </c>
      <c r="C7" s="22">
        <f>+C171</f>
        <v>65613.760000000009</v>
      </c>
      <c r="D7" s="23">
        <f>+D171</f>
        <v>70058.909999999989</v>
      </c>
      <c r="E7" s="94">
        <f t="shared" ref="E7:P7" si="2">+E171</f>
        <v>8196.4500000000007</v>
      </c>
      <c r="F7" s="95">
        <f t="shared" si="2"/>
        <v>5597</v>
      </c>
      <c r="G7" s="95">
        <f t="shared" si="2"/>
        <v>4438.25</v>
      </c>
      <c r="H7" s="95">
        <f t="shared" si="2"/>
        <v>4919.1499999999996</v>
      </c>
      <c r="I7" s="95">
        <f t="shared" si="2"/>
        <v>4766.37</v>
      </c>
      <c r="J7" s="95">
        <f t="shared" si="2"/>
        <v>5662.01</v>
      </c>
      <c r="K7" s="95">
        <f t="shared" si="2"/>
        <v>3463.89</v>
      </c>
      <c r="L7" s="95">
        <f t="shared" si="2"/>
        <v>1817.85</v>
      </c>
      <c r="M7" s="95">
        <f t="shared" si="2"/>
        <v>6868.69</v>
      </c>
      <c r="N7" s="95">
        <f t="shared" si="2"/>
        <v>7650.1000000000013</v>
      </c>
      <c r="O7" s="95">
        <f t="shared" si="2"/>
        <v>8030.86</v>
      </c>
      <c r="P7" s="96">
        <f t="shared" si="2"/>
        <v>8648.2899999999991</v>
      </c>
      <c r="Q7" s="146">
        <f>$Q$37</f>
        <v>12</v>
      </c>
      <c r="R7" s="22">
        <f>+R171</f>
        <v>70058.909999999989</v>
      </c>
      <c r="S7" s="22">
        <f>+S171</f>
        <v>82049.216363636369</v>
      </c>
      <c r="T7" s="168">
        <f>+IF(D7=0,R7/100,R7/D7)</f>
        <v>1</v>
      </c>
    </row>
    <row r="8" spans="1:20" x14ac:dyDescent="0.3">
      <c r="A8" s="20"/>
      <c r="B8" s="21"/>
      <c r="C8" s="22"/>
      <c r="D8" s="23"/>
      <c r="E8" s="94"/>
      <c r="F8" s="95"/>
      <c r="G8" s="95"/>
      <c r="H8" s="95"/>
      <c r="I8" s="95"/>
      <c r="J8" s="95"/>
      <c r="K8" s="95"/>
      <c r="L8" s="95"/>
      <c r="M8" s="95"/>
      <c r="N8" s="95"/>
      <c r="O8" s="95"/>
      <c r="P8" s="96"/>
      <c r="Q8" s="146"/>
      <c r="R8" s="22"/>
      <c r="S8" s="22"/>
      <c r="T8" s="168"/>
    </row>
    <row r="9" spans="1:20" x14ac:dyDescent="0.3">
      <c r="A9" s="20"/>
      <c r="B9" s="21" t="s">
        <v>8</v>
      </c>
      <c r="C9" s="22">
        <f>+C177</f>
        <v>274928.87999999995</v>
      </c>
      <c r="D9" s="23">
        <f>+D177</f>
        <v>322327.67999999993</v>
      </c>
      <c r="E9" s="94">
        <f>+E177</f>
        <v>24784.05</v>
      </c>
      <c r="F9" s="95">
        <f t="shared" ref="F9:P9" si="3">+F177</f>
        <v>23570.27</v>
      </c>
      <c r="G9" s="95">
        <f t="shared" si="3"/>
        <v>22903.100000000002</v>
      </c>
      <c r="H9" s="95">
        <f t="shared" si="3"/>
        <v>22850.45</v>
      </c>
      <c r="I9" s="95">
        <f t="shared" si="3"/>
        <v>39599.160000000003</v>
      </c>
      <c r="J9" s="95">
        <f t="shared" si="3"/>
        <v>22517.61</v>
      </c>
      <c r="K9" s="95">
        <f t="shared" si="3"/>
        <v>24615.68</v>
      </c>
      <c r="L9" s="95">
        <f t="shared" si="3"/>
        <v>21758.09</v>
      </c>
      <c r="M9" s="95">
        <f t="shared" si="3"/>
        <v>25027.379999999997</v>
      </c>
      <c r="N9" s="95">
        <f t="shared" si="3"/>
        <v>28299.400000000005</v>
      </c>
      <c r="O9" s="95">
        <f t="shared" si="3"/>
        <v>27448.400000000001</v>
      </c>
      <c r="P9" s="96">
        <f t="shared" si="3"/>
        <v>38954.089999999997</v>
      </c>
      <c r="Q9" s="146">
        <f>$Q$37</f>
        <v>12</v>
      </c>
      <c r="R9" s="22">
        <f>+R177</f>
        <v>322327.68000000005</v>
      </c>
      <c r="S9" s="22" t="e">
        <f>+S177</f>
        <v>#REF!</v>
      </c>
      <c r="T9" s="168">
        <f>+IF(D9=0,R9/100,R9/D9)</f>
        <v>1.0000000000000004</v>
      </c>
    </row>
    <row r="10" spans="1:20" x14ac:dyDescent="0.3">
      <c r="A10" s="20"/>
      <c r="B10" s="24"/>
      <c r="C10" s="22"/>
      <c r="D10" s="23"/>
      <c r="E10" s="94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6"/>
      <c r="Q10" s="146"/>
      <c r="R10" s="22"/>
      <c r="S10" s="22"/>
      <c r="T10" s="168"/>
    </row>
    <row r="11" spans="1:20" x14ac:dyDescent="0.3">
      <c r="A11" s="20"/>
      <c r="B11" s="21" t="s">
        <v>9</v>
      </c>
      <c r="C11" s="22">
        <f>+C183</f>
        <v>1964.6</v>
      </c>
      <c r="D11" s="23">
        <f>+D183</f>
        <v>4480.9200000000028</v>
      </c>
      <c r="E11" s="94">
        <f t="shared" ref="E11:P11" si="4">+E183</f>
        <v>161.38999999999999</v>
      </c>
      <c r="F11" s="95">
        <f t="shared" si="4"/>
        <v>187.36999999999998</v>
      </c>
      <c r="G11" s="95">
        <f t="shared" si="4"/>
        <v>330.27</v>
      </c>
      <c r="H11" s="95">
        <f t="shared" si="4"/>
        <v>330.27</v>
      </c>
      <c r="I11" s="95">
        <f t="shared" si="4"/>
        <v>330.27</v>
      </c>
      <c r="J11" s="95">
        <f t="shared" si="4"/>
        <v>330.27</v>
      </c>
      <c r="K11" s="95">
        <f t="shared" si="4"/>
        <v>343.25999999999993</v>
      </c>
      <c r="L11" s="95">
        <f t="shared" si="4"/>
        <v>394.36999999999995</v>
      </c>
      <c r="M11" s="95">
        <f t="shared" si="4"/>
        <v>413.79</v>
      </c>
      <c r="N11" s="95">
        <f t="shared" si="4"/>
        <v>453.27999999999992</v>
      </c>
      <c r="O11" s="95">
        <f t="shared" si="4"/>
        <v>453.27999999999992</v>
      </c>
      <c r="P11" s="96">
        <f t="shared" si="4"/>
        <v>753.09999999999991</v>
      </c>
      <c r="Q11" s="146">
        <f>$Q$37</f>
        <v>12</v>
      </c>
      <c r="R11" s="22">
        <f>+R183</f>
        <v>4480.9199999999992</v>
      </c>
      <c r="S11" s="22">
        <f>+S183</f>
        <v>4934.1999999999989</v>
      </c>
      <c r="T11" s="168">
        <f>+IF(D11=0,R11/100,R11/D11)</f>
        <v>0.99999999999999922</v>
      </c>
    </row>
    <row r="12" spans="1:20" x14ac:dyDescent="0.3">
      <c r="A12" s="20"/>
      <c r="B12" s="24"/>
      <c r="C12" s="22"/>
      <c r="D12" s="23"/>
      <c r="E12" s="94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6"/>
      <c r="Q12" s="146"/>
      <c r="R12" s="22"/>
      <c r="S12" s="22"/>
      <c r="T12" s="168"/>
    </row>
    <row r="13" spans="1:20" x14ac:dyDescent="0.3">
      <c r="A13" s="20"/>
      <c r="B13" s="21" t="s">
        <v>10</v>
      </c>
      <c r="C13" s="22">
        <f>+C189</f>
        <v>0</v>
      </c>
      <c r="D13" s="23">
        <f>+D189</f>
        <v>0</v>
      </c>
      <c r="E13" s="94">
        <f t="shared" ref="E13:P13" si="5">+E189</f>
        <v>0</v>
      </c>
      <c r="F13" s="95">
        <f t="shared" si="5"/>
        <v>0</v>
      </c>
      <c r="G13" s="95">
        <f t="shared" si="5"/>
        <v>0</v>
      </c>
      <c r="H13" s="95">
        <f t="shared" si="5"/>
        <v>0</v>
      </c>
      <c r="I13" s="95">
        <f t="shared" si="5"/>
        <v>0</v>
      </c>
      <c r="J13" s="95">
        <f t="shared" si="5"/>
        <v>0</v>
      </c>
      <c r="K13" s="95">
        <f t="shared" si="5"/>
        <v>0</v>
      </c>
      <c r="L13" s="95">
        <f t="shared" si="5"/>
        <v>0</v>
      </c>
      <c r="M13" s="95">
        <f t="shared" si="5"/>
        <v>0</v>
      </c>
      <c r="N13" s="95">
        <f t="shared" si="5"/>
        <v>0</v>
      </c>
      <c r="O13" s="95">
        <f t="shared" si="5"/>
        <v>0</v>
      </c>
      <c r="P13" s="96">
        <f t="shared" si="5"/>
        <v>0</v>
      </c>
      <c r="Q13" s="146">
        <f>$Q$37</f>
        <v>12</v>
      </c>
      <c r="R13" s="22">
        <f>+R189</f>
        <v>0</v>
      </c>
      <c r="S13" s="22">
        <f>+S189</f>
        <v>0</v>
      </c>
      <c r="T13" s="168">
        <f>+IF(D13=0,R13/100,R13/D13)</f>
        <v>0</v>
      </c>
    </row>
    <row r="14" spans="1:20" x14ac:dyDescent="0.3">
      <c r="A14" s="20"/>
      <c r="B14" s="24"/>
      <c r="C14" s="22"/>
      <c r="D14" s="23"/>
      <c r="E14" s="94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6"/>
      <c r="Q14" s="146"/>
      <c r="R14" s="22"/>
      <c r="S14" s="22"/>
      <c r="T14" s="168"/>
    </row>
    <row r="15" spans="1:20" x14ac:dyDescent="0.3">
      <c r="A15" s="20"/>
      <c r="B15" s="21" t="s">
        <v>11</v>
      </c>
      <c r="C15" s="22">
        <f>+C195</f>
        <v>181.22999999999993</v>
      </c>
      <c r="D15" s="23">
        <f>+D195</f>
        <v>233.23</v>
      </c>
      <c r="E15" s="94">
        <f t="shared" ref="E15:P15" si="6">+E195</f>
        <v>24.180000000000003</v>
      </c>
      <c r="F15" s="95">
        <f t="shared" si="6"/>
        <v>94.38</v>
      </c>
      <c r="G15" s="95">
        <f t="shared" si="6"/>
        <v>0</v>
      </c>
      <c r="H15" s="95">
        <f t="shared" si="6"/>
        <v>0</v>
      </c>
      <c r="I15" s="95">
        <f t="shared" si="6"/>
        <v>9.68</v>
      </c>
      <c r="J15" s="95">
        <f t="shared" si="6"/>
        <v>9.68</v>
      </c>
      <c r="K15" s="95">
        <f t="shared" si="6"/>
        <v>28.46</v>
      </c>
      <c r="L15" s="95">
        <f t="shared" si="6"/>
        <v>9.68</v>
      </c>
      <c r="M15" s="95">
        <f t="shared" si="6"/>
        <v>9.68</v>
      </c>
      <c r="N15" s="95">
        <f t="shared" si="6"/>
        <v>28.13</v>
      </c>
      <c r="O15" s="95">
        <f t="shared" si="6"/>
        <v>9.68</v>
      </c>
      <c r="P15" s="96">
        <f t="shared" si="6"/>
        <v>9.68</v>
      </c>
      <c r="Q15" s="146">
        <f>$Q$37</f>
        <v>12</v>
      </c>
      <c r="R15" s="22">
        <f>+R195</f>
        <v>233.23000000000005</v>
      </c>
      <c r="S15" s="22">
        <f>+S195</f>
        <v>300</v>
      </c>
      <c r="T15" s="168">
        <f>+IF(D15=0,R15/100,R15/D15)</f>
        <v>1.0000000000000002</v>
      </c>
    </row>
    <row r="16" spans="1:20" x14ac:dyDescent="0.3">
      <c r="A16" s="20"/>
      <c r="B16" s="24"/>
      <c r="C16" s="22"/>
      <c r="D16" s="23"/>
      <c r="E16" s="94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6"/>
      <c r="Q16" s="146"/>
      <c r="R16" s="22"/>
      <c r="S16" s="22"/>
      <c r="T16" s="168"/>
    </row>
    <row r="17" spans="1:29" x14ac:dyDescent="0.3">
      <c r="A17" s="20"/>
      <c r="B17" s="21" t="s">
        <v>12</v>
      </c>
      <c r="C17" s="22">
        <f>+C201</f>
        <v>0</v>
      </c>
      <c r="D17" s="23">
        <f>+D201</f>
        <v>0</v>
      </c>
      <c r="E17" s="94">
        <f t="shared" ref="E17:P17" si="7">+E201</f>
        <v>0</v>
      </c>
      <c r="F17" s="95">
        <f t="shared" si="7"/>
        <v>0</v>
      </c>
      <c r="G17" s="95">
        <f t="shared" si="7"/>
        <v>0</v>
      </c>
      <c r="H17" s="95">
        <f t="shared" si="7"/>
        <v>0</v>
      </c>
      <c r="I17" s="95">
        <f t="shared" si="7"/>
        <v>0</v>
      </c>
      <c r="J17" s="95">
        <f t="shared" si="7"/>
        <v>0</v>
      </c>
      <c r="K17" s="95">
        <f t="shared" si="7"/>
        <v>0</v>
      </c>
      <c r="L17" s="95">
        <f t="shared" si="7"/>
        <v>0</v>
      </c>
      <c r="M17" s="95">
        <f t="shared" si="7"/>
        <v>0</v>
      </c>
      <c r="N17" s="95">
        <f t="shared" si="7"/>
        <v>0</v>
      </c>
      <c r="O17" s="95">
        <f t="shared" si="7"/>
        <v>0</v>
      </c>
      <c r="P17" s="96">
        <f t="shared" si="7"/>
        <v>0</v>
      </c>
      <c r="Q17" s="146">
        <f>$Q$37</f>
        <v>12</v>
      </c>
      <c r="R17" s="22">
        <f>+R201</f>
        <v>0</v>
      </c>
      <c r="S17" s="22">
        <f>+S201</f>
        <v>0</v>
      </c>
      <c r="T17" s="168">
        <f>+IF(D17=0,R17/100,R17/D17)</f>
        <v>0</v>
      </c>
    </row>
    <row r="18" spans="1:29" x14ac:dyDescent="0.3">
      <c r="A18" s="16"/>
      <c r="B18" s="21"/>
      <c r="C18" s="22"/>
      <c r="D18" s="23"/>
      <c r="E18" s="94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6"/>
      <c r="Q18" s="147"/>
      <c r="R18" s="22"/>
      <c r="S18" s="22"/>
      <c r="T18" s="168"/>
    </row>
    <row r="19" spans="1:29" s="8" customFormat="1" ht="18" customHeight="1" x14ac:dyDescent="0.3">
      <c r="A19" s="25"/>
      <c r="B19" s="26" t="s">
        <v>13</v>
      </c>
      <c r="C19" s="27">
        <f t="shared" ref="C19:H19" si="8">+SUM(C7:C18)</f>
        <v>342688.46999999991</v>
      </c>
      <c r="D19" s="28">
        <f t="shared" si="8"/>
        <v>397100.73999999987</v>
      </c>
      <c r="E19" s="97">
        <f t="shared" si="8"/>
        <v>33166.07</v>
      </c>
      <c r="F19" s="98">
        <f t="shared" si="8"/>
        <v>29449.02</v>
      </c>
      <c r="G19" s="98">
        <f t="shared" si="8"/>
        <v>27671.620000000003</v>
      </c>
      <c r="H19" s="98">
        <f t="shared" si="8"/>
        <v>28099.87</v>
      </c>
      <c r="I19" s="98">
        <f t="shared" ref="I19:P19" si="9">+SUM(I7:I17)</f>
        <v>44705.48</v>
      </c>
      <c r="J19" s="98">
        <f t="shared" si="9"/>
        <v>28519.570000000003</v>
      </c>
      <c r="K19" s="98">
        <f t="shared" si="9"/>
        <v>28451.289999999997</v>
      </c>
      <c r="L19" s="98">
        <f t="shared" si="9"/>
        <v>23979.989999999998</v>
      </c>
      <c r="M19" s="98">
        <f t="shared" si="9"/>
        <v>32319.539999999997</v>
      </c>
      <c r="N19" s="98">
        <f t="shared" si="9"/>
        <v>36430.910000000003</v>
      </c>
      <c r="O19" s="98">
        <f t="shared" si="9"/>
        <v>35942.22</v>
      </c>
      <c r="P19" s="99">
        <f t="shared" si="9"/>
        <v>48365.159999999996</v>
      </c>
      <c r="Q19" s="148"/>
      <c r="R19" s="27">
        <f>+SUM(R7:R18)</f>
        <v>397100.74</v>
      </c>
      <c r="S19" s="27" t="e">
        <f>+SUM(S7:S18)</f>
        <v>#REF!</v>
      </c>
      <c r="T19" s="169">
        <f>+IF(D19=0,R19/100,R19/D19)</f>
        <v>1.0000000000000002</v>
      </c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3">
      <c r="A20" s="16"/>
      <c r="B20" s="17"/>
      <c r="C20" s="18"/>
      <c r="D20" s="19"/>
      <c r="E20" s="91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3"/>
      <c r="Q20" s="145"/>
      <c r="R20" s="18"/>
      <c r="S20" s="18"/>
      <c r="T20" s="167"/>
    </row>
    <row r="21" spans="1:29" x14ac:dyDescent="0.3">
      <c r="A21" s="16"/>
      <c r="B21" s="17" t="s">
        <v>14</v>
      </c>
      <c r="C21" s="18"/>
      <c r="D21" s="19"/>
      <c r="E21" s="91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3"/>
      <c r="Q21" s="145"/>
      <c r="R21" s="18"/>
      <c r="S21" s="18"/>
      <c r="T21" s="167"/>
    </row>
    <row r="22" spans="1:29" x14ac:dyDescent="0.3">
      <c r="A22" s="16"/>
      <c r="B22" s="17" t="s">
        <v>6</v>
      </c>
      <c r="C22" s="18"/>
      <c r="D22" s="19"/>
      <c r="E22" s="91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3"/>
      <c r="Q22" s="145"/>
      <c r="R22" s="18"/>
      <c r="S22" s="18"/>
      <c r="T22" s="167"/>
    </row>
    <row r="23" spans="1:29" x14ac:dyDescent="0.3">
      <c r="A23" s="20"/>
      <c r="B23" s="21" t="s">
        <v>15</v>
      </c>
      <c r="C23" s="22">
        <f>+C88</f>
        <v>22337.74</v>
      </c>
      <c r="D23" s="23">
        <f>+D88</f>
        <v>28555.19</v>
      </c>
      <c r="E23" s="94">
        <f t="shared" ref="E23:P23" si="10">+E88</f>
        <v>0</v>
      </c>
      <c r="F23" s="95">
        <f t="shared" si="10"/>
        <v>2282.96</v>
      </c>
      <c r="G23" s="95">
        <f t="shared" si="10"/>
        <v>2282.96</v>
      </c>
      <c r="H23" s="95">
        <f t="shared" si="10"/>
        <v>2217.85</v>
      </c>
      <c r="I23" s="95">
        <f t="shared" si="10"/>
        <v>0</v>
      </c>
      <c r="J23" s="95">
        <f t="shared" si="10"/>
        <v>4468.26</v>
      </c>
      <c r="K23" s="95">
        <f t="shared" si="10"/>
        <v>2217.85</v>
      </c>
      <c r="L23" s="95">
        <f t="shared" si="10"/>
        <v>346.59</v>
      </c>
      <c r="M23" s="95">
        <f t="shared" si="10"/>
        <v>4671.7199999999993</v>
      </c>
      <c r="N23" s="95">
        <f t="shared" si="10"/>
        <v>2665.48</v>
      </c>
      <c r="O23" s="95">
        <f t="shared" si="10"/>
        <v>2664.68</v>
      </c>
      <c r="P23" s="96">
        <f t="shared" si="10"/>
        <v>4736.84</v>
      </c>
      <c r="Q23" s="146">
        <f>$Q$37</f>
        <v>12</v>
      </c>
      <c r="R23" s="22">
        <f>+R88</f>
        <v>28555.19</v>
      </c>
      <c r="S23" s="22">
        <f>+S88</f>
        <v>33886.149999999994</v>
      </c>
      <c r="T23" s="168">
        <f>+IF(D23=0,R23/100,R23/D23)</f>
        <v>1</v>
      </c>
    </row>
    <row r="24" spans="1:29" x14ac:dyDescent="0.3">
      <c r="A24" s="20"/>
      <c r="B24" s="21"/>
      <c r="C24" s="22"/>
      <c r="D24" s="23"/>
      <c r="E24" s="94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6"/>
      <c r="Q24" s="147"/>
      <c r="R24" s="22"/>
      <c r="S24" s="22"/>
      <c r="T24" s="168"/>
    </row>
    <row r="25" spans="1:29" x14ac:dyDescent="0.3">
      <c r="A25" s="20"/>
      <c r="B25" s="21" t="s">
        <v>16</v>
      </c>
      <c r="C25" s="22">
        <f>+C97</f>
        <v>287303.88</v>
      </c>
      <c r="D25" s="23">
        <f>+D97</f>
        <v>324999.90999999997</v>
      </c>
      <c r="E25" s="94">
        <f t="shared" ref="E25:P25" si="11">+E97</f>
        <v>0</v>
      </c>
      <c r="F25" s="95">
        <f t="shared" si="11"/>
        <v>218228.81</v>
      </c>
      <c r="G25" s="95">
        <f t="shared" si="11"/>
        <v>0</v>
      </c>
      <c r="H25" s="95">
        <f t="shared" si="11"/>
        <v>20287.8</v>
      </c>
      <c r="I25" s="95">
        <f t="shared" si="11"/>
        <v>22975.5</v>
      </c>
      <c r="J25" s="95">
        <f t="shared" si="11"/>
        <v>0</v>
      </c>
      <c r="K25" s="95">
        <f t="shared" si="11"/>
        <v>0</v>
      </c>
      <c r="L25" s="95">
        <f t="shared" si="11"/>
        <v>0</v>
      </c>
      <c r="M25" s="95">
        <f t="shared" si="11"/>
        <v>0</v>
      </c>
      <c r="N25" s="95">
        <f t="shared" si="11"/>
        <v>0</v>
      </c>
      <c r="O25" s="95">
        <f t="shared" si="11"/>
        <v>0</v>
      </c>
      <c r="P25" s="96">
        <f t="shared" si="11"/>
        <v>46248.11</v>
      </c>
      <c r="Q25" s="146">
        <f>$Q$37</f>
        <v>12</v>
      </c>
      <c r="R25" s="22">
        <f>+R97</f>
        <v>324999.90999999997</v>
      </c>
      <c r="S25" s="22">
        <f>+S97</f>
        <v>325995.21999999997</v>
      </c>
      <c r="T25" s="168">
        <f>+IF(D25=0,R25/100,R25/D25)</f>
        <v>1</v>
      </c>
    </row>
    <row r="26" spans="1:29" x14ac:dyDescent="0.3">
      <c r="A26" s="20"/>
      <c r="B26" s="21"/>
      <c r="C26" s="22"/>
      <c r="D26" s="23"/>
      <c r="E26" s="94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6"/>
      <c r="Q26" s="147"/>
      <c r="R26" s="22"/>
      <c r="S26" s="22"/>
      <c r="T26" s="168"/>
    </row>
    <row r="27" spans="1:29" x14ac:dyDescent="0.3">
      <c r="A27" s="20"/>
      <c r="B27" s="21" t="s">
        <v>17</v>
      </c>
      <c r="C27" s="22">
        <f>+C106</f>
        <v>5824.72</v>
      </c>
      <c r="D27" s="23">
        <f>+D106</f>
        <v>6119.85</v>
      </c>
      <c r="E27" s="94">
        <f t="shared" ref="E27:P27" si="12">+E106</f>
        <v>0</v>
      </c>
      <c r="F27" s="95">
        <f t="shared" si="12"/>
        <v>0</v>
      </c>
      <c r="G27" s="95">
        <f t="shared" si="12"/>
        <v>0</v>
      </c>
      <c r="H27" s="95">
        <f t="shared" si="12"/>
        <v>0</v>
      </c>
      <c r="I27" s="95">
        <f t="shared" si="12"/>
        <v>0</v>
      </c>
      <c r="J27" s="95">
        <f t="shared" si="12"/>
        <v>0</v>
      </c>
      <c r="K27" s="95">
        <f t="shared" si="12"/>
        <v>3606.32</v>
      </c>
      <c r="L27" s="95">
        <f t="shared" si="12"/>
        <v>0</v>
      </c>
      <c r="M27" s="95">
        <f t="shared" si="12"/>
        <v>0</v>
      </c>
      <c r="N27" s="95">
        <f t="shared" si="12"/>
        <v>0</v>
      </c>
      <c r="O27" s="95">
        <f t="shared" si="12"/>
        <v>0</v>
      </c>
      <c r="P27" s="96">
        <f t="shared" si="12"/>
        <v>2513.5300000000002</v>
      </c>
      <c r="Q27" s="146">
        <f>$Q$37</f>
        <v>12</v>
      </c>
      <c r="R27" s="22">
        <f>+R106</f>
        <v>6119.85</v>
      </c>
      <c r="S27" s="22">
        <f>+S106</f>
        <v>6119.85</v>
      </c>
      <c r="T27" s="168">
        <f>+IF(D27=0,R27/100,R27/D27)</f>
        <v>1</v>
      </c>
    </row>
    <row r="28" spans="1:29" x14ac:dyDescent="0.3">
      <c r="A28" s="20"/>
      <c r="B28" s="21"/>
      <c r="C28" s="22"/>
      <c r="D28" s="23"/>
      <c r="E28" s="94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6"/>
      <c r="Q28" s="147"/>
      <c r="R28" s="22"/>
      <c r="S28" s="22"/>
      <c r="T28" s="168"/>
    </row>
    <row r="29" spans="1:29" x14ac:dyDescent="0.3">
      <c r="A29" s="20"/>
      <c r="B29" s="21" t="s">
        <v>18</v>
      </c>
      <c r="C29" s="22">
        <f>+C115</f>
        <v>1292.46</v>
      </c>
      <c r="D29" s="23">
        <f>+D115</f>
        <v>2125.2600000000002</v>
      </c>
      <c r="E29" s="94">
        <f t="shared" ref="E29:P29" si="13">+E115</f>
        <v>220.75</v>
      </c>
      <c r="F29" s="95">
        <f t="shared" si="13"/>
        <v>0</v>
      </c>
      <c r="G29" s="95">
        <f t="shared" si="13"/>
        <v>0</v>
      </c>
      <c r="H29" s="95">
        <f t="shared" si="13"/>
        <v>0</v>
      </c>
      <c r="I29" s="95">
        <f t="shared" si="13"/>
        <v>0</v>
      </c>
      <c r="J29" s="95">
        <f t="shared" si="13"/>
        <v>1700</v>
      </c>
      <c r="K29" s="95">
        <f t="shared" si="13"/>
        <v>11.83</v>
      </c>
      <c r="L29" s="95">
        <f t="shared" si="13"/>
        <v>0</v>
      </c>
      <c r="M29" s="95">
        <f t="shared" si="13"/>
        <v>200</v>
      </c>
      <c r="N29" s="95">
        <f t="shared" si="13"/>
        <v>0</v>
      </c>
      <c r="O29" s="95">
        <f t="shared" si="13"/>
        <v>-7.32</v>
      </c>
      <c r="P29" s="96">
        <f t="shared" si="13"/>
        <v>0</v>
      </c>
      <c r="Q29" s="146">
        <f>$Q$37</f>
        <v>12</v>
      </c>
      <c r="R29" s="22">
        <f>+R115</f>
        <v>2125.2600000000002</v>
      </c>
      <c r="S29" s="22">
        <f>+S115</f>
        <v>2125.2600000000002</v>
      </c>
      <c r="T29" s="168">
        <f>+IF(D29=0,R29/100,R29/D29)</f>
        <v>1</v>
      </c>
    </row>
    <row r="30" spans="1:29" x14ac:dyDescent="0.3">
      <c r="A30" s="20"/>
      <c r="B30" s="21"/>
      <c r="C30" s="22"/>
      <c r="D30" s="23"/>
      <c r="E30" s="94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6"/>
      <c r="Q30" s="147"/>
      <c r="R30" s="22"/>
      <c r="S30" s="22"/>
      <c r="T30" s="168"/>
    </row>
    <row r="31" spans="1:29" x14ac:dyDescent="0.3">
      <c r="A31" s="20"/>
      <c r="B31" s="21" t="s">
        <v>19</v>
      </c>
      <c r="C31" s="22">
        <f>+C123</f>
        <v>2.9899999999999993</v>
      </c>
      <c r="D31" s="23">
        <f>+D123</f>
        <v>1410.26</v>
      </c>
      <c r="E31" s="94">
        <f t="shared" ref="E31:P31" si="14">+E123</f>
        <v>0</v>
      </c>
      <c r="F31" s="95">
        <f t="shared" si="14"/>
        <v>0</v>
      </c>
      <c r="G31" s="95">
        <f t="shared" si="14"/>
        <v>0</v>
      </c>
      <c r="H31" s="95">
        <f t="shared" si="14"/>
        <v>0</v>
      </c>
      <c r="I31" s="95">
        <f t="shared" si="14"/>
        <v>0</v>
      </c>
      <c r="J31" s="95">
        <f t="shared" si="14"/>
        <v>0</v>
      </c>
      <c r="K31" s="95">
        <f t="shared" si="14"/>
        <v>0</v>
      </c>
      <c r="L31" s="95">
        <f t="shared" si="14"/>
        <v>0</v>
      </c>
      <c r="M31" s="95">
        <f t="shared" si="14"/>
        <v>0</v>
      </c>
      <c r="N31" s="95">
        <f t="shared" si="14"/>
        <v>0</v>
      </c>
      <c r="O31" s="95">
        <f t="shared" si="14"/>
        <v>0</v>
      </c>
      <c r="P31" s="96">
        <f t="shared" si="14"/>
        <v>1410.26</v>
      </c>
      <c r="Q31" s="146">
        <f>$Q$37</f>
        <v>12</v>
      </c>
      <c r="R31" s="22">
        <f>+R123</f>
        <v>1410.26</v>
      </c>
      <c r="S31" s="22">
        <f>+S123</f>
        <v>1410.26</v>
      </c>
      <c r="T31" s="168">
        <f>+IF(D31=0,R31/100,R31/D31)</f>
        <v>1</v>
      </c>
    </row>
    <row r="32" spans="1:29" x14ac:dyDescent="0.3">
      <c r="A32" s="20"/>
      <c r="B32" s="21"/>
      <c r="C32" s="22"/>
      <c r="D32" s="23"/>
      <c r="E32" s="94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6"/>
      <c r="Q32" s="147"/>
      <c r="R32" s="22"/>
      <c r="S32" s="22"/>
      <c r="T32" s="168"/>
    </row>
    <row r="33" spans="1:29" x14ac:dyDescent="0.3">
      <c r="A33" s="20"/>
      <c r="B33" s="21" t="s">
        <v>20</v>
      </c>
      <c r="C33" s="22">
        <f>+C129</f>
        <v>10593.75</v>
      </c>
      <c r="D33" s="23">
        <f>+D129</f>
        <v>5000</v>
      </c>
      <c r="E33" s="94">
        <f t="shared" ref="E33:P33" si="15">+E129</f>
        <v>0</v>
      </c>
      <c r="F33" s="95">
        <f t="shared" si="15"/>
        <v>0</v>
      </c>
      <c r="G33" s="95">
        <f t="shared" si="15"/>
        <v>0</v>
      </c>
      <c r="H33" s="95">
        <f t="shared" si="15"/>
        <v>0</v>
      </c>
      <c r="I33" s="95">
        <f t="shared" si="15"/>
        <v>5000</v>
      </c>
      <c r="J33" s="95">
        <f t="shared" si="15"/>
        <v>0</v>
      </c>
      <c r="K33" s="95">
        <f t="shared" si="15"/>
        <v>0</v>
      </c>
      <c r="L33" s="95">
        <f t="shared" si="15"/>
        <v>0</v>
      </c>
      <c r="M33" s="95">
        <f t="shared" si="15"/>
        <v>0</v>
      </c>
      <c r="N33" s="95">
        <f t="shared" si="15"/>
        <v>0</v>
      </c>
      <c r="O33" s="95">
        <f t="shared" si="15"/>
        <v>0</v>
      </c>
      <c r="P33" s="96">
        <f t="shared" si="15"/>
        <v>0</v>
      </c>
      <c r="Q33" s="146">
        <f>$Q$37</f>
        <v>12</v>
      </c>
      <c r="R33" s="22">
        <f>+R129</f>
        <v>5000</v>
      </c>
      <c r="S33" s="22">
        <f>+S129</f>
        <v>5000</v>
      </c>
      <c r="T33" s="168">
        <f>+IF(D33=0,R33/100,R33/D33)</f>
        <v>1</v>
      </c>
    </row>
    <row r="34" spans="1:29" x14ac:dyDescent="0.3">
      <c r="A34" s="16"/>
      <c r="B34" s="21"/>
      <c r="C34" s="22"/>
      <c r="D34" s="23"/>
      <c r="E34" s="94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6"/>
      <c r="Q34" s="147"/>
      <c r="R34" s="22"/>
      <c r="S34" s="22"/>
      <c r="T34" s="168"/>
    </row>
    <row r="35" spans="1:29" s="8" customFormat="1" ht="18" customHeight="1" x14ac:dyDescent="0.3">
      <c r="A35" s="25"/>
      <c r="B35" s="26" t="s">
        <v>21</v>
      </c>
      <c r="C35" s="27">
        <f t="shared" ref="C35:H35" si="16">+SUM(C23:C34)</f>
        <v>327355.53999999998</v>
      </c>
      <c r="D35" s="28">
        <f t="shared" si="16"/>
        <v>368210.47</v>
      </c>
      <c r="E35" s="97">
        <f t="shared" si="16"/>
        <v>220.75</v>
      </c>
      <c r="F35" s="98">
        <f t="shared" si="16"/>
        <v>220511.77</v>
      </c>
      <c r="G35" s="98">
        <f t="shared" si="16"/>
        <v>2282.96</v>
      </c>
      <c r="H35" s="98">
        <f t="shared" si="16"/>
        <v>22505.649999999998</v>
      </c>
      <c r="I35" s="98">
        <f t="shared" ref="I35:P35" si="17">+SUM(I23:I33)</f>
        <v>27975.5</v>
      </c>
      <c r="J35" s="98">
        <f t="shared" si="17"/>
        <v>6168.26</v>
      </c>
      <c r="K35" s="98">
        <f t="shared" si="17"/>
        <v>5836</v>
      </c>
      <c r="L35" s="98">
        <f t="shared" si="17"/>
        <v>346.59</v>
      </c>
      <c r="M35" s="98">
        <f t="shared" si="17"/>
        <v>4871.7199999999993</v>
      </c>
      <c r="N35" s="98">
        <f t="shared" si="17"/>
        <v>2665.48</v>
      </c>
      <c r="O35" s="98">
        <f t="shared" si="17"/>
        <v>2657.3599999999997</v>
      </c>
      <c r="P35" s="99">
        <f t="shared" si="17"/>
        <v>54908.74</v>
      </c>
      <c r="Q35" s="148"/>
      <c r="R35" s="27">
        <f>+SUM(R23:R34)</f>
        <v>368210.47</v>
      </c>
      <c r="S35" s="27">
        <f>+SUM(S23:S34)</f>
        <v>374536.74</v>
      </c>
      <c r="T35" s="169">
        <f>+IF(D35=0,R35/100,R35/D35)</f>
        <v>1</v>
      </c>
      <c r="U35" s="4"/>
      <c r="V35" s="4"/>
      <c r="W35" s="4"/>
      <c r="X35" s="4"/>
      <c r="Y35" s="4"/>
      <c r="Z35" s="4"/>
      <c r="AA35" s="4"/>
      <c r="AB35" s="4"/>
      <c r="AC35" s="4"/>
    </row>
    <row r="36" spans="1:29" ht="17.25" thickBot="1" x14ac:dyDescent="0.35">
      <c r="A36" s="29"/>
      <c r="B36" s="17"/>
      <c r="C36" s="18"/>
      <c r="D36" s="19"/>
      <c r="E36" s="91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3"/>
      <c r="Q36" s="145"/>
      <c r="R36" s="18"/>
      <c r="S36" s="18"/>
      <c r="T36" s="167"/>
    </row>
    <row r="37" spans="1:29" s="8" customFormat="1" ht="18" customHeight="1" thickTop="1" thickBot="1" x14ac:dyDescent="0.35">
      <c r="A37" s="25"/>
      <c r="B37" s="30" t="s">
        <v>22</v>
      </c>
      <c r="C37" s="31">
        <f>+C35-C19</f>
        <v>-15332.929999999935</v>
      </c>
      <c r="D37" s="32">
        <f>+D35-D19</f>
        <v>-28890.269999999902</v>
      </c>
      <c r="E37" s="100">
        <f>+E35-E19</f>
        <v>-32945.32</v>
      </c>
      <c r="F37" s="101">
        <f t="shared" ref="F37:P37" si="18">+F35-F19</f>
        <v>191062.75</v>
      </c>
      <c r="G37" s="101">
        <f t="shared" si="18"/>
        <v>-25388.660000000003</v>
      </c>
      <c r="H37" s="101">
        <f t="shared" si="18"/>
        <v>-5594.2200000000012</v>
      </c>
      <c r="I37" s="101">
        <f t="shared" si="18"/>
        <v>-16729.980000000003</v>
      </c>
      <c r="J37" s="101">
        <f t="shared" si="18"/>
        <v>-22351.310000000005</v>
      </c>
      <c r="K37" s="101">
        <f t="shared" si="18"/>
        <v>-22615.289999999997</v>
      </c>
      <c r="L37" s="101">
        <f t="shared" si="18"/>
        <v>-23633.399999999998</v>
      </c>
      <c r="M37" s="101">
        <f t="shared" si="18"/>
        <v>-27447.82</v>
      </c>
      <c r="N37" s="101">
        <f t="shared" si="18"/>
        <v>-33765.43</v>
      </c>
      <c r="O37" s="101">
        <f t="shared" si="18"/>
        <v>-33284.86</v>
      </c>
      <c r="P37" s="102">
        <f t="shared" si="18"/>
        <v>6543.5800000000017</v>
      </c>
      <c r="Q37" s="149">
        <f>COUNTIF(E37:P37,"&lt;&gt;0")</f>
        <v>12</v>
      </c>
      <c r="R37" s="31">
        <f>+R35-R19</f>
        <v>-28890.270000000019</v>
      </c>
      <c r="S37" s="31" t="e">
        <f>+S35-S19</f>
        <v>#REF!</v>
      </c>
      <c r="T37" s="170">
        <f>+IF(D37=0,R37/100,R37/D37)</f>
        <v>1.000000000000004</v>
      </c>
      <c r="U37" s="4"/>
      <c r="V37" s="4"/>
      <c r="W37" s="4"/>
      <c r="X37" s="4"/>
      <c r="Y37" s="4"/>
      <c r="Z37" s="4"/>
      <c r="AA37" s="4"/>
      <c r="AB37" s="4"/>
      <c r="AC37" s="4"/>
    </row>
    <row r="38" spans="1:29" ht="17.25" thickTop="1" x14ac:dyDescent="0.3">
      <c r="A38" s="16"/>
      <c r="B38" s="33"/>
      <c r="C38" s="34"/>
      <c r="D38" s="35"/>
      <c r="E38" s="103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5"/>
      <c r="Q38" s="150"/>
      <c r="R38" s="34"/>
      <c r="S38" s="34"/>
      <c r="T38" s="171"/>
    </row>
    <row r="39" spans="1:29" ht="18" customHeight="1" x14ac:dyDescent="0.3">
      <c r="A39" s="16"/>
      <c r="B39" s="39" t="s">
        <v>1062</v>
      </c>
      <c r="C39" s="37"/>
      <c r="D39" s="38"/>
      <c r="E39" s="154"/>
      <c r="F39" s="137"/>
      <c r="G39" s="137"/>
      <c r="H39" s="137"/>
      <c r="I39" s="137"/>
      <c r="J39" s="137"/>
      <c r="K39" s="137"/>
      <c r="L39" s="137"/>
      <c r="M39" s="137"/>
      <c r="N39" s="138"/>
      <c r="O39" s="137"/>
      <c r="P39" s="139"/>
      <c r="Q39" s="151"/>
      <c r="R39" s="37"/>
      <c r="S39" s="37"/>
      <c r="T39" s="172"/>
    </row>
    <row r="40" spans="1:29" x14ac:dyDescent="0.3">
      <c r="A40" s="16"/>
      <c r="B40" s="33"/>
      <c r="C40" s="34"/>
      <c r="D40" s="35"/>
      <c r="E40" s="154"/>
      <c r="F40" s="137"/>
      <c r="G40" s="137"/>
      <c r="H40" s="137"/>
      <c r="I40" s="137"/>
      <c r="J40" s="137"/>
      <c r="K40" s="137"/>
      <c r="L40" s="137"/>
      <c r="M40" s="137"/>
      <c r="N40" s="138"/>
      <c r="O40" s="137"/>
      <c r="P40" s="139"/>
      <c r="Q40" s="150"/>
      <c r="R40" s="34"/>
      <c r="S40" s="34"/>
      <c r="T40" s="171"/>
    </row>
    <row r="41" spans="1:29" ht="15" customHeight="1" x14ac:dyDescent="0.3">
      <c r="A41" s="16"/>
      <c r="B41" s="80"/>
      <c r="C41" s="40"/>
      <c r="D41" s="41"/>
      <c r="E41" s="109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1"/>
      <c r="Q41" s="152"/>
      <c r="R41" s="40"/>
      <c r="S41" s="40"/>
      <c r="T41" s="173"/>
    </row>
    <row r="42" spans="1:29" ht="15" customHeight="1" x14ac:dyDescent="0.3">
      <c r="A42" s="16"/>
      <c r="B42" s="190"/>
      <c r="C42" s="191"/>
      <c r="D42" s="192"/>
      <c r="E42" s="193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5"/>
      <c r="Q42" s="196"/>
      <c r="R42" s="191"/>
      <c r="S42" s="191"/>
      <c r="T42" s="197"/>
    </row>
    <row r="43" spans="1:29" ht="15" customHeight="1" x14ac:dyDescent="0.3">
      <c r="A43" s="16"/>
      <c r="B43" s="198"/>
      <c r="C43" s="199"/>
      <c r="D43" s="200"/>
      <c r="E43" s="201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3"/>
      <c r="Q43" s="204"/>
      <c r="R43" s="199"/>
      <c r="S43" s="199"/>
      <c r="T43" s="205"/>
    </row>
    <row r="44" spans="1:29" ht="15" customHeight="1" x14ac:dyDescent="0.3">
      <c r="A44" s="16"/>
      <c r="B44" s="206"/>
      <c r="C44" s="207"/>
      <c r="D44" s="208"/>
      <c r="E44" s="209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1"/>
      <c r="Q44" s="212"/>
      <c r="R44" s="207"/>
      <c r="S44" s="207"/>
      <c r="T44" s="213"/>
    </row>
    <row r="45" spans="1:29" ht="15" customHeight="1" x14ac:dyDescent="0.3">
      <c r="A45" s="45"/>
      <c r="B45" s="214"/>
      <c r="C45" s="207"/>
      <c r="D45" s="208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5"/>
      <c r="R45" s="207"/>
      <c r="S45" s="207"/>
      <c r="T45" s="213"/>
      <c r="U45" s="46"/>
    </row>
    <row r="46" spans="1:29" ht="15" customHeight="1" x14ac:dyDescent="0.3">
      <c r="A46" s="45"/>
      <c r="B46" s="214"/>
      <c r="C46" s="207"/>
      <c r="D46" s="208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6"/>
      <c r="R46" s="207"/>
      <c r="S46" s="207"/>
      <c r="T46" s="213"/>
    </row>
    <row r="47" spans="1:29" ht="15" customHeight="1" x14ac:dyDescent="0.3">
      <c r="A47" s="47"/>
      <c r="B47" s="214"/>
      <c r="C47" s="207"/>
      <c r="D47" s="208"/>
      <c r="E47" s="209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1"/>
      <c r="Q47" s="217"/>
      <c r="R47" s="207"/>
      <c r="S47" s="207"/>
      <c r="T47" s="213"/>
    </row>
    <row r="48" spans="1:29" ht="15" customHeight="1" x14ac:dyDescent="0.3">
      <c r="A48" s="16"/>
      <c r="B48" s="182"/>
      <c r="C48" s="183"/>
      <c r="D48" s="184"/>
      <c r="E48" s="185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Q48" s="188"/>
      <c r="R48" s="183"/>
      <c r="S48" s="183"/>
      <c r="T48" s="189"/>
    </row>
    <row r="49" spans="1:20" ht="15" customHeight="1" x14ac:dyDescent="0.3">
      <c r="A49" s="16"/>
      <c r="B49" s="214"/>
      <c r="C49" s="207"/>
      <c r="D49" s="208"/>
      <c r="E49" s="209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1"/>
      <c r="Q49" s="217"/>
      <c r="R49" s="207"/>
      <c r="S49" s="207"/>
      <c r="T49" s="213"/>
    </row>
    <row r="50" spans="1:20" ht="15" customHeight="1" x14ac:dyDescent="0.3">
      <c r="A50" s="16"/>
      <c r="B50" s="198"/>
      <c r="C50" s="199"/>
      <c r="D50" s="200"/>
      <c r="E50" s="201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3"/>
      <c r="Q50" s="204"/>
      <c r="R50" s="199"/>
      <c r="S50" s="199"/>
      <c r="T50" s="205"/>
    </row>
    <row r="51" spans="1:20" ht="15" customHeight="1" x14ac:dyDescent="0.3">
      <c r="A51" s="16"/>
      <c r="B51" s="214"/>
      <c r="C51" s="207"/>
      <c r="D51" s="208"/>
      <c r="E51" s="209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1"/>
      <c r="Q51" s="217"/>
      <c r="R51" s="207"/>
      <c r="S51" s="207"/>
      <c r="T51" s="213"/>
    </row>
    <row r="52" spans="1:20" ht="15" customHeight="1" x14ac:dyDescent="0.3">
      <c r="A52" s="50"/>
      <c r="B52" s="214"/>
      <c r="C52" s="207"/>
      <c r="D52" s="208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6"/>
      <c r="R52" s="207"/>
      <c r="S52" s="207"/>
      <c r="T52" s="213"/>
    </row>
    <row r="53" spans="1:20" ht="15" customHeight="1" x14ac:dyDescent="0.3">
      <c r="A53" s="50"/>
      <c r="B53" s="214"/>
      <c r="C53" s="207"/>
      <c r="D53" s="208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5"/>
      <c r="R53" s="207"/>
      <c r="S53" s="207"/>
      <c r="T53" s="213"/>
    </row>
    <row r="54" spans="1:20" ht="15" customHeight="1" x14ac:dyDescent="0.3">
      <c r="A54" s="50"/>
      <c r="B54" s="214"/>
      <c r="C54" s="207"/>
      <c r="D54" s="208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6"/>
      <c r="R54" s="207"/>
      <c r="S54" s="207"/>
      <c r="T54" s="213"/>
    </row>
    <row r="55" spans="1:20" ht="15" customHeight="1" x14ac:dyDescent="0.3">
      <c r="A55" s="50"/>
      <c r="B55" s="214"/>
      <c r="C55" s="207"/>
      <c r="D55" s="208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5"/>
      <c r="R55" s="207"/>
      <c r="S55" s="207"/>
      <c r="T55" s="213"/>
    </row>
    <row r="56" spans="1:20" ht="15" customHeight="1" x14ac:dyDescent="0.3">
      <c r="A56" s="47"/>
      <c r="B56" s="214"/>
      <c r="C56" s="207"/>
      <c r="D56" s="208"/>
      <c r="E56" s="209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1"/>
      <c r="Q56" s="217"/>
      <c r="R56" s="207"/>
      <c r="S56" s="207"/>
      <c r="T56" s="213"/>
    </row>
    <row r="57" spans="1:20" ht="15" customHeight="1" x14ac:dyDescent="0.3">
      <c r="A57" s="16"/>
      <c r="B57" s="182"/>
      <c r="C57" s="183"/>
      <c r="D57" s="184"/>
      <c r="E57" s="185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7"/>
      <c r="Q57" s="188"/>
      <c r="R57" s="183"/>
      <c r="S57" s="183"/>
      <c r="T57" s="189"/>
    </row>
    <row r="58" spans="1:20" ht="15" customHeight="1" x14ac:dyDescent="0.3">
      <c r="A58" s="16"/>
      <c r="B58" s="214"/>
      <c r="C58" s="207"/>
      <c r="D58" s="208"/>
      <c r="E58" s="209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1"/>
      <c r="Q58" s="217"/>
      <c r="R58" s="207"/>
      <c r="S58" s="207"/>
      <c r="T58" s="213"/>
    </row>
    <row r="59" spans="1:20" ht="15" customHeight="1" x14ac:dyDescent="0.3">
      <c r="A59" s="16"/>
      <c r="B59" s="39" t="s">
        <v>1062</v>
      </c>
      <c r="C59" s="37"/>
      <c r="D59" s="38"/>
      <c r="E59" s="154"/>
      <c r="F59" s="137"/>
      <c r="G59" s="137"/>
      <c r="H59" s="137"/>
      <c r="I59" s="137"/>
      <c r="J59" s="137"/>
      <c r="K59" s="137"/>
      <c r="L59" s="137"/>
      <c r="M59" s="137"/>
      <c r="N59" s="138"/>
      <c r="O59" s="137"/>
      <c r="P59" s="139"/>
      <c r="Q59" s="217"/>
      <c r="R59" s="207"/>
      <c r="S59" s="207"/>
      <c r="T59" s="213"/>
    </row>
    <row r="60" spans="1:20" ht="15" customHeight="1" x14ac:dyDescent="0.3">
      <c r="A60" s="16"/>
      <c r="B60" s="198"/>
      <c r="C60" s="199"/>
      <c r="D60" s="200"/>
      <c r="E60" s="201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3"/>
      <c r="Q60" s="204"/>
      <c r="R60" s="199"/>
      <c r="S60" s="199"/>
      <c r="T60" s="205"/>
    </row>
    <row r="61" spans="1:20" ht="15" customHeight="1" x14ac:dyDescent="0.3">
      <c r="A61" s="16"/>
      <c r="B61" s="214"/>
      <c r="C61" s="207"/>
      <c r="D61" s="208"/>
      <c r="E61" s="209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1"/>
      <c r="Q61" s="217"/>
      <c r="R61" s="207"/>
      <c r="S61" s="207"/>
      <c r="T61" s="213"/>
    </row>
    <row r="62" spans="1:20" ht="15" customHeight="1" x14ac:dyDescent="0.3">
      <c r="A62" s="50"/>
      <c r="B62" s="214"/>
      <c r="C62" s="207"/>
      <c r="D62" s="208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6"/>
      <c r="R62" s="207"/>
      <c r="S62" s="207"/>
      <c r="T62" s="213"/>
    </row>
    <row r="63" spans="1:20" ht="15" customHeight="1" x14ac:dyDescent="0.3">
      <c r="A63" s="50"/>
      <c r="B63" s="214"/>
      <c r="C63" s="207"/>
      <c r="D63" s="208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0"/>
      <c r="P63" s="210"/>
      <c r="Q63" s="216"/>
      <c r="R63" s="207"/>
      <c r="S63" s="207"/>
      <c r="T63" s="213"/>
    </row>
    <row r="64" spans="1:20" ht="15" customHeight="1" x14ac:dyDescent="0.3">
      <c r="A64" s="50"/>
      <c r="B64" s="214"/>
      <c r="C64" s="207"/>
      <c r="D64" s="208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6"/>
      <c r="R64" s="207"/>
      <c r="S64" s="207"/>
      <c r="T64" s="213"/>
    </row>
    <row r="65" spans="1:29" ht="15" customHeight="1" x14ac:dyDescent="0.3">
      <c r="A65" s="47"/>
      <c r="B65" s="214"/>
      <c r="C65" s="207"/>
      <c r="D65" s="208"/>
      <c r="E65" s="209"/>
      <c r="F65" s="210"/>
      <c r="G65" s="210"/>
      <c r="H65" s="210"/>
      <c r="I65" s="210"/>
      <c r="J65" s="210"/>
      <c r="K65" s="210"/>
      <c r="L65" s="210"/>
      <c r="M65" s="210"/>
      <c r="N65" s="210"/>
      <c r="O65" s="210"/>
      <c r="P65" s="211"/>
      <c r="Q65" s="217"/>
      <c r="R65" s="207"/>
      <c r="S65" s="207"/>
      <c r="T65" s="213"/>
    </row>
    <row r="66" spans="1:29" ht="15" customHeight="1" x14ac:dyDescent="0.3">
      <c r="A66" s="16"/>
      <c r="B66" s="182"/>
      <c r="C66" s="183"/>
      <c r="D66" s="184"/>
      <c r="E66" s="185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7"/>
      <c r="Q66" s="188"/>
      <c r="R66" s="183"/>
      <c r="S66" s="183"/>
      <c r="T66" s="189"/>
    </row>
    <row r="67" spans="1:29" ht="15" customHeight="1" x14ac:dyDescent="0.3">
      <c r="A67" s="16"/>
      <c r="B67" s="218"/>
      <c r="C67" s="183"/>
      <c r="D67" s="184"/>
      <c r="E67" s="185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7"/>
      <c r="Q67" s="185"/>
      <c r="R67" s="183"/>
      <c r="S67" s="183"/>
      <c r="T67" s="189"/>
    </row>
    <row r="68" spans="1:29" ht="15" customHeight="1" x14ac:dyDescent="0.3">
      <c r="A68" s="16"/>
      <c r="B68" s="198"/>
      <c r="C68" s="199"/>
      <c r="D68" s="200"/>
      <c r="E68" s="201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3"/>
      <c r="Q68" s="204"/>
      <c r="R68" s="199"/>
      <c r="S68" s="199"/>
      <c r="T68" s="205"/>
    </row>
    <row r="69" spans="1:29" ht="15" customHeight="1" x14ac:dyDescent="0.3">
      <c r="A69" s="16"/>
      <c r="B69" s="190"/>
      <c r="C69" s="191"/>
      <c r="D69" s="192"/>
      <c r="E69" s="193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5"/>
      <c r="Q69" s="196"/>
      <c r="R69" s="191"/>
      <c r="S69" s="191"/>
      <c r="T69" s="197"/>
    </row>
    <row r="70" spans="1:29" ht="15" customHeight="1" x14ac:dyDescent="0.3">
      <c r="A70" s="45"/>
      <c r="B70" s="214"/>
      <c r="C70" s="207"/>
      <c r="D70" s="208"/>
      <c r="E70" s="210"/>
      <c r="F70" s="210"/>
      <c r="G70" s="210"/>
      <c r="H70" s="210"/>
      <c r="I70" s="210"/>
      <c r="J70" s="210"/>
      <c r="K70" s="210"/>
      <c r="L70" s="210"/>
      <c r="M70" s="210"/>
      <c r="N70" s="210"/>
      <c r="O70" s="210"/>
      <c r="P70" s="210"/>
      <c r="Q70" s="216"/>
      <c r="R70" s="207"/>
      <c r="S70" s="207"/>
      <c r="T70" s="213"/>
    </row>
    <row r="71" spans="1:29" ht="15" customHeight="1" x14ac:dyDescent="0.3">
      <c r="A71" s="45"/>
      <c r="B71" s="214"/>
      <c r="C71" s="207"/>
      <c r="D71" s="208"/>
      <c r="E71" s="210"/>
      <c r="F71" s="210"/>
      <c r="G71" s="210"/>
      <c r="H71" s="210"/>
      <c r="I71" s="210"/>
      <c r="J71" s="210"/>
      <c r="K71" s="210"/>
      <c r="L71" s="210"/>
      <c r="M71" s="210"/>
      <c r="N71" s="210"/>
      <c r="O71" s="210"/>
      <c r="P71" s="210"/>
      <c r="Q71" s="216"/>
      <c r="R71" s="207"/>
      <c r="S71" s="207"/>
      <c r="T71" s="213"/>
    </row>
    <row r="72" spans="1:29" ht="15" customHeight="1" x14ac:dyDescent="0.3">
      <c r="A72" s="45"/>
      <c r="B72" s="214"/>
      <c r="C72" s="207"/>
      <c r="D72" s="208"/>
      <c r="E72" s="210"/>
      <c r="F72" s="210"/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6"/>
      <c r="R72" s="207"/>
      <c r="S72" s="207"/>
      <c r="T72" s="213"/>
    </row>
    <row r="73" spans="1:29" ht="15" customHeight="1" x14ac:dyDescent="0.3">
      <c r="A73" s="45"/>
      <c r="B73" s="214"/>
      <c r="C73" s="207"/>
      <c r="D73" s="208"/>
      <c r="E73" s="210"/>
      <c r="F73" s="210"/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6"/>
      <c r="R73" s="207"/>
      <c r="S73" s="207"/>
      <c r="T73" s="213"/>
    </row>
    <row r="74" spans="1:29" ht="15" customHeight="1" x14ac:dyDescent="0.3">
      <c r="A74" s="53"/>
      <c r="B74" s="214"/>
      <c r="C74" s="207"/>
      <c r="D74" s="208"/>
      <c r="E74" s="209"/>
      <c r="F74" s="210"/>
      <c r="G74" s="210"/>
      <c r="H74" s="210"/>
      <c r="I74" s="210"/>
      <c r="J74" s="210"/>
      <c r="K74" s="210"/>
      <c r="L74" s="210"/>
      <c r="M74" s="210"/>
      <c r="N74" s="210"/>
      <c r="O74" s="210"/>
      <c r="P74" s="211"/>
      <c r="Q74" s="217"/>
      <c r="R74" s="207"/>
      <c r="S74" s="207"/>
      <c r="T74" s="213"/>
    </row>
    <row r="75" spans="1:29" x14ac:dyDescent="0.3">
      <c r="A75" s="16"/>
      <c r="B75" s="182"/>
      <c r="C75" s="183"/>
      <c r="D75" s="184"/>
      <c r="E75" s="185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7"/>
      <c r="Q75" s="188"/>
      <c r="R75" s="183"/>
      <c r="S75" s="183"/>
      <c r="T75" s="189"/>
    </row>
    <row r="76" spans="1:29" s="8" customFormat="1" ht="15" customHeight="1" x14ac:dyDescent="0.3">
      <c r="A76" s="16"/>
      <c r="B76" s="21"/>
      <c r="C76" s="22"/>
      <c r="D76" s="23"/>
      <c r="E76" s="94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6"/>
      <c r="Q76" s="147"/>
      <c r="R76" s="22"/>
      <c r="S76" s="22"/>
      <c r="T76" s="168"/>
      <c r="U76" s="4"/>
      <c r="V76" s="4"/>
      <c r="W76" s="4"/>
      <c r="X76" s="4"/>
      <c r="Y76" s="4"/>
      <c r="Z76" s="4"/>
      <c r="AA76" s="4"/>
      <c r="AB76" s="4"/>
      <c r="AC76" s="4"/>
    </row>
    <row r="77" spans="1:29" ht="17.25" thickBot="1" x14ac:dyDescent="0.35">
      <c r="A77" s="16"/>
      <c r="B77" s="220"/>
      <c r="C77" s="221"/>
      <c r="D77" s="222"/>
      <c r="E77" s="223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5"/>
      <c r="Q77" s="219"/>
      <c r="R77" s="18"/>
      <c r="S77" s="18"/>
      <c r="T77" s="167"/>
    </row>
    <row r="78" spans="1:29" x14ac:dyDescent="0.3">
      <c r="A78" s="16"/>
      <c r="B78" s="57"/>
      <c r="C78" s="18"/>
      <c r="D78" s="19"/>
      <c r="E78" s="91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3"/>
      <c r="Q78" s="157"/>
      <c r="R78" s="18"/>
      <c r="S78" s="18"/>
      <c r="T78" s="167"/>
    </row>
    <row r="79" spans="1:29" x14ac:dyDescent="0.3">
      <c r="A79" s="16"/>
      <c r="B79" s="39" t="s">
        <v>23</v>
      </c>
      <c r="C79" s="37"/>
      <c r="D79" s="38"/>
      <c r="E79" s="106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8"/>
      <c r="Q79" s="151"/>
      <c r="R79" s="37"/>
      <c r="S79" s="37"/>
      <c r="T79" s="172"/>
    </row>
    <row r="80" spans="1:29" x14ac:dyDescent="0.3">
      <c r="A80" s="16"/>
      <c r="B80" s="33"/>
      <c r="C80" s="34"/>
      <c r="D80" s="35"/>
      <c r="E80" s="103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5"/>
      <c r="Q80" s="150"/>
      <c r="R80" s="34"/>
      <c r="S80" s="34"/>
      <c r="T80" s="171"/>
    </row>
    <row r="81" spans="1:21" ht="15" customHeight="1" x14ac:dyDescent="0.3">
      <c r="A81" s="16"/>
      <c r="B81" s="80" t="s">
        <v>24</v>
      </c>
      <c r="C81" s="40"/>
      <c r="D81" s="41"/>
      <c r="E81" s="109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1"/>
      <c r="Q81" s="152"/>
      <c r="R81" s="40"/>
      <c r="S81" s="40"/>
      <c r="T81" s="173"/>
    </row>
    <row r="82" spans="1:21" ht="15" customHeight="1" x14ac:dyDescent="0.3">
      <c r="A82" s="16"/>
      <c r="B82" s="42"/>
      <c r="C82" s="43"/>
      <c r="D82" s="44"/>
      <c r="E82" s="112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4"/>
      <c r="Q82" s="153"/>
      <c r="R82" s="43"/>
      <c r="S82" s="43"/>
      <c r="T82" s="174"/>
    </row>
    <row r="83" spans="1:21" ht="15" customHeight="1" x14ac:dyDescent="0.3">
      <c r="A83" s="16"/>
      <c r="B83" s="80" t="s">
        <v>15</v>
      </c>
      <c r="C83" s="40"/>
      <c r="D83" s="41"/>
      <c r="E83" s="109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1"/>
      <c r="Q83" s="152"/>
      <c r="R83" s="40"/>
      <c r="S83" s="40"/>
      <c r="T83" s="173"/>
    </row>
    <row r="84" spans="1:21" ht="15" customHeight="1" x14ac:dyDescent="0.3">
      <c r="A84" s="16"/>
      <c r="B84" s="24"/>
      <c r="C84" s="22"/>
      <c r="D84" s="23"/>
      <c r="E84" s="94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6"/>
      <c r="Q84" s="154"/>
      <c r="R84" s="22"/>
      <c r="S84" s="22"/>
      <c r="T84" s="168"/>
    </row>
    <row r="85" spans="1:21" ht="15" customHeight="1" x14ac:dyDescent="0.3">
      <c r="A85" s="45" t="s">
        <v>785</v>
      </c>
      <c r="B85" s="21" t="str">
        <f>VLOOKUP($A85,PCMN!A:U,4,FALSE)</f>
        <v>Subside APE</v>
      </c>
      <c r="C85" s="22">
        <f>IF(LEN($A85)=6,SUMIFS(HORUS!$G:$G,HORUS!$B:$B,$A85,HORUS!$F:$F,C$1),SUMIFS(HORUS!$G:$G,HORUS!$A:$A,$A85,HORUS!$F:$F,C$1))*IF(LEFT($A85,1)="6",1,-1)</f>
        <v>21788.25</v>
      </c>
      <c r="D85" s="23">
        <f>IF(LEN($A85)=6,SUMIFS(HORUS!$G:$G,HORUS!$B:$B,$A85,HORUS!$F:$F,D$1),SUMIFS(HORUS!$G:$G,HORUS!$A:$A,$A85,HORUS!$F:$F,D$1))*IF(LEFT($A85,1)="6",1,-1)</f>
        <v>28208.6</v>
      </c>
      <c r="E85" s="135">
        <f>IF(LEN($A85)=6,SUMIFS(HORUS!$G:$G,HORUS!$B:$B,$A85,HORUS!$C:$C,E$1),SUMIFS(HORUS!$G:$G,HORUS!$A:$A,$A85,HORUS!$C:$C,E$1))*IF(LEFT($A85,1)="6",1,-1)</f>
        <v>0</v>
      </c>
      <c r="F85" s="135">
        <f>IF(LEN($A85)=6,SUMIFS(HORUS!$G:$G,HORUS!$B:$B,$A85,HORUS!$C:$C,F$1),SUMIFS(HORUS!$G:$G,HORUS!$A:$A,$A85,HORUS!$C:$C,F$1))*IF(LEFT($A85,1)="6",1,-1)</f>
        <v>2282.96</v>
      </c>
      <c r="G85" s="135">
        <f>IF(LEN($A85)=6,SUMIFS(HORUS!$G:$G,HORUS!$B:$B,$A85,HORUS!$C:$C,G$1),SUMIFS(HORUS!$G:$G,HORUS!$A:$A,$A85,HORUS!$C:$C,G$1))*IF(LEFT($A85,1)="6",1,-1)</f>
        <v>2282.96</v>
      </c>
      <c r="H85" s="135">
        <f>IF(LEN($A85)=6,SUMIFS(HORUS!$G:$G,HORUS!$B:$B,$A85,HORUS!$C:$C,H$1),SUMIFS(HORUS!$G:$G,HORUS!$A:$A,$A85,HORUS!$C:$C,H$1))*IF(LEFT($A85,1)="6",1,-1)</f>
        <v>2217.85</v>
      </c>
      <c r="I85" s="135">
        <f>IF(LEN($A85)=6,SUMIFS(HORUS!$G:$G,HORUS!$B:$B,$A85,HORUS!$C:$C,I$1),SUMIFS(HORUS!$G:$G,HORUS!$A:$A,$A85,HORUS!$C:$C,I$1))*IF(LEFT($A85,1)="6",1,-1)</f>
        <v>0</v>
      </c>
      <c r="J85" s="135">
        <f>IF(LEN($A85)=6,SUMIFS(HORUS!$G:$G,HORUS!$B:$B,$A85,HORUS!$C:$C,J$1),SUMIFS(HORUS!$G:$G,HORUS!$A:$A,$A85,HORUS!$C:$C,J$1))*IF(LEFT($A85,1)="6",1,-1)</f>
        <v>4468.26</v>
      </c>
      <c r="K85" s="135">
        <f>IF(LEN($A85)=6,SUMIFS(HORUS!$G:$G,HORUS!$B:$B,$A85,HORUS!$C:$C,K$1),SUMIFS(HORUS!$G:$G,HORUS!$A:$A,$A85,HORUS!$C:$C,K$1))*IF(LEFT($A85,1)="6",1,-1)</f>
        <v>2217.85</v>
      </c>
      <c r="L85" s="135">
        <f>IF(LEN($A85)=6,SUMIFS(HORUS!$G:$G,HORUS!$B:$B,$A85,HORUS!$C:$C,L$1),SUMIFS(HORUS!$G:$G,HORUS!$A:$A,$A85,HORUS!$C:$C,L$1))*IF(LEFT($A85,1)="6",1,-1)</f>
        <v>0</v>
      </c>
      <c r="M85" s="135">
        <f>IF(LEN($A85)=6,SUMIFS(HORUS!$G:$G,HORUS!$B:$B,$A85,HORUS!$C:$C,M$1),SUMIFS(HORUS!$G:$G,HORUS!$A:$A,$A85,HORUS!$C:$C,M$1))*IF(LEFT($A85,1)="6",1,-1)</f>
        <v>4671.7199999999993</v>
      </c>
      <c r="N85" s="135">
        <f>IF(LEN($A85)=6,SUMIFS(HORUS!$G:$G,HORUS!$B:$B,$A85,HORUS!$C:$C,N$1),SUMIFS(HORUS!$G:$G,HORUS!$A:$A,$A85,HORUS!$C:$C,N$1))*IF(LEFT($A85,1)="6",1,-1)</f>
        <v>2665.48</v>
      </c>
      <c r="O85" s="135">
        <f>IF(LEN($A85)=6,SUMIFS(HORUS!$G:$G,HORUS!$B:$B,$A85,HORUS!$C:$C,O$1),SUMIFS(HORUS!$G:$G,HORUS!$A:$A,$A85,HORUS!$C:$C,O$1))*IF(LEFT($A85,1)="6",1,-1)</f>
        <v>2664.68</v>
      </c>
      <c r="P85" s="135">
        <f>IF(LEN($A85)=6,SUMIFS(HORUS!$G:$G,HORUS!$B:$B,$A85,HORUS!$C:$C,P$1),SUMIFS(HORUS!$G:$G,HORUS!$A:$A,$A85,HORUS!$C:$C,P$1))*IF(LEFT($A85,1)="6",1,-1)</f>
        <v>4736.84</v>
      </c>
      <c r="Q85" s="146">
        <f>+COUNTA(E85:P85)</f>
        <v>12</v>
      </c>
      <c r="R85" s="22">
        <f>+SUM(E85:P85)</f>
        <v>28208.6</v>
      </c>
      <c r="S85" s="22">
        <f>+R85+(2665.48*2)</f>
        <v>33539.56</v>
      </c>
      <c r="T85" s="168">
        <f>+IF(D85=0,R85/100,R85/D85)</f>
        <v>1</v>
      </c>
      <c r="U85" s="46"/>
    </row>
    <row r="86" spans="1:21" ht="15" customHeight="1" x14ac:dyDescent="0.3">
      <c r="A86" s="45" t="s">
        <v>790</v>
      </c>
      <c r="B86" s="21" t="str">
        <f>VLOOKUP($A86,PCMN!A:U,4,FALSE)</f>
        <v>Subside APE - Crédit d'ancienneté</v>
      </c>
      <c r="C86" s="22">
        <f>IF(LEN($A86)=6,SUMIFS(HORUS!$G:$G,HORUS!$B:$B,$A86,HORUS!$F:$F,C$1),SUMIFS(HORUS!$G:$G,HORUS!$A:$A,$A86,HORUS!$F:$F,C$1))*IF(LEFT($A86,1)="6",1,-1)</f>
        <v>549.49</v>
      </c>
      <c r="D86" s="23">
        <f>IF(LEN($A86)=6,SUMIFS(HORUS!$G:$G,HORUS!$B:$B,$A86,HORUS!$F:$F,D$1),SUMIFS(HORUS!$G:$G,HORUS!$A:$A,$A86,HORUS!$F:$F,D$1))*IF(LEFT($A86,1)="6",1,-1)</f>
        <v>346.59</v>
      </c>
      <c r="E86" s="135">
        <f>IF(LEN($A86)=6,SUMIFS(HORUS!$G:$G,HORUS!$B:$B,$A86,HORUS!$C:$C,E$1),SUMIFS(HORUS!$G:$G,HORUS!$A:$A,$A86,HORUS!$C:$C,E$1))*IF(LEFT($A86,1)="6",1,-1)</f>
        <v>0</v>
      </c>
      <c r="F86" s="95">
        <f>IF(LEN($A86)=6,SUMIFS(HORUS!$G:$G,HORUS!$B:$B,$A86,HORUS!$C:$C,F$1),SUMIFS(HORUS!$G:$G,HORUS!$A:$A,$A86,HORUS!$C:$C,F$1))*IF(LEFT($A86,1)="6",1,-1)</f>
        <v>0</v>
      </c>
      <c r="G86" s="95">
        <f>IF(LEN($A86)=6,SUMIFS(HORUS!$G:$G,HORUS!$B:$B,$A86,HORUS!$C:$C,G$1),SUMIFS(HORUS!$G:$G,HORUS!$A:$A,$A86,HORUS!$C:$C,G$1))*IF(LEFT($A86,1)="6",1,-1)</f>
        <v>0</v>
      </c>
      <c r="H86" s="95">
        <f>IF(LEN($A86)=6,SUMIFS(HORUS!$G:$G,HORUS!$B:$B,$A86,HORUS!$C:$C,H$1),SUMIFS(HORUS!$G:$G,HORUS!$A:$A,$A86,HORUS!$C:$C,H$1))*IF(LEFT($A86,1)="6",1,-1)</f>
        <v>0</v>
      </c>
      <c r="I86" s="95">
        <f>IF(LEN($A86)=6,SUMIFS(HORUS!$G:$G,HORUS!$B:$B,$A86,HORUS!$C:$C,I$1),SUMIFS(HORUS!$G:$G,HORUS!$A:$A,$A86,HORUS!$C:$C,I$1))*IF(LEFT($A86,1)="6",1,-1)</f>
        <v>0</v>
      </c>
      <c r="J86" s="95">
        <f>IF(LEN($A86)=6,SUMIFS(HORUS!$G:$G,HORUS!$B:$B,$A86,HORUS!$C:$C,J$1),SUMIFS(HORUS!$G:$G,HORUS!$A:$A,$A86,HORUS!$C:$C,J$1))*IF(LEFT($A86,1)="6",1,-1)</f>
        <v>0</v>
      </c>
      <c r="K86" s="95">
        <f>IF(LEN($A86)=6,SUMIFS(HORUS!$G:$G,HORUS!$B:$B,$A86,HORUS!$C:$C,K$1),SUMIFS(HORUS!$G:$G,HORUS!$A:$A,$A86,HORUS!$C:$C,K$1))*IF(LEFT($A86,1)="6",1,-1)</f>
        <v>0</v>
      </c>
      <c r="L86" s="95">
        <f>IF(LEN($A86)=6,SUMIFS(HORUS!$G:$G,HORUS!$B:$B,$A86,HORUS!$C:$C,L$1),SUMIFS(HORUS!$G:$G,HORUS!$A:$A,$A86,HORUS!$C:$C,L$1))*IF(LEFT($A86,1)="6",1,-1)</f>
        <v>346.59</v>
      </c>
      <c r="M86" s="95">
        <f>IF(LEN($A86)=6,SUMIFS(HORUS!$G:$G,HORUS!$B:$B,$A86,HORUS!$C:$C,M$1),SUMIFS(HORUS!$G:$G,HORUS!$A:$A,$A86,HORUS!$C:$C,M$1))*IF(LEFT($A86,1)="6",1,-1)</f>
        <v>0</v>
      </c>
      <c r="N86" s="95">
        <f>IF(LEN($A86)=6,SUMIFS(HORUS!$G:$G,HORUS!$B:$B,$A86,HORUS!$C:$C,N$1),SUMIFS(HORUS!$G:$G,HORUS!$A:$A,$A86,HORUS!$C:$C,N$1))*IF(LEFT($A86,1)="6",1,-1)</f>
        <v>0</v>
      </c>
      <c r="O86" s="95">
        <f>IF(LEN($A86)=6,SUMIFS(HORUS!$G:$G,HORUS!$B:$B,$A86,HORUS!$C:$C,O$1),SUMIFS(HORUS!$G:$G,HORUS!$A:$A,$A86,HORUS!$C:$C,O$1))*IF(LEFT($A86,1)="6",1,-1)</f>
        <v>0</v>
      </c>
      <c r="P86" s="95">
        <f>IF(LEN($A86)=6,SUMIFS(HORUS!$G:$G,HORUS!$B:$B,$A86,HORUS!$C:$C,P$1),SUMIFS(HORUS!$G:$G,HORUS!$A:$A,$A86,HORUS!$C:$C,P$1))*IF(LEFT($A86,1)="6",1,-1)</f>
        <v>0</v>
      </c>
      <c r="Q86" s="155">
        <f>+COUNTA(E86:P86)</f>
        <v>12</v>
      </c>
      <c r="R86" s="22">
        <f>+SUM(E86:P86)</f>
        <v>346.59</v>
      </c>
      <c r="S86" s="22">
        <f>+R86</f>
        <v>346.59</v>
      </c>
      <c r="T86" s="168">
        <f>+IF(D86=0,R86/100,R86/D86)</f>
        <v>1</v>
      </c>
    </row>
    <row r="87" spans="1:21" ht="15" customHeight="1" x14ac:dyDescent="0.3">
      <c r="A87" s="47"/>
      <c r="B87" s="21"/>
      <c r="C87" s="22"/>
      <c r="D87" s="23"/>
      <c r="E87" s="94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6"/>
      <c r="Q87" s="147"/>
      <c r="R87" s="22"/>
      <c r="S87" s="22"/>
      <c r="T87" s="168"/>
    </row>
    <row r="88" spans="1:21" ht="15" customHeight="1" x14ac:dyDescent="0.3">
      <c r="A88" s="16"/>
      <c r="B88" s="81" t="s">
        <v>803</v>
      </c>
      <c r="C88" s="48">
        <f t="shared" ref="C88:H88" si="19">+SUM(C85:C87)</f>
        <v>22337.74</v>
      </c>
      <c r="D88" s="49">
        <f t="shared" si="19"/>
        <v>28555.19</v>
      </c>
      <c r="E88" s="115">
        <f t="shared" si="19"/>
        <v>0</v>
      </c>
      <c r="F88" s="116">
        <f t="shared" si="19"/>
        <v>2282.96</v>
      </c>
      <c r="G88" s="116">
        <f t="shared" si="19"/>
        <v>2282.96</v>
      </c>
      <c r="H88" s="116">
        <f t="shared" si="19"/>
        <v>2217.85</v>
      </c>
      <c r="I88" s="116">
        <f t="shared" ref="I88:P88" si="20">+SUM(I85:I86)</f>
        <v>0</v>
      </c>
      <c r="J88" s="116">
        <f t="shared" si="20"/>
        <v>4468.26</v>
      </c>
      <c r="K88" s="116">
        <f t="shared" si="20"/>
        <v>2217.85</v>
      </c>
      <c r="L88" s="116">
        <f t="shared" si="20"/>
        <v>346.59</v>
      </c>
      <c r="M88" s="116">
        <f t="shared" si="20"/>
        <v>4671.7199999999993</v>
      </c>
      <c r="N88" s="116">
        <f t="shared" si="20"/>
        <v>2665.48</v>
      </c>
      <c r="O88" s="116">
        <f t="shared" si="20"/>
        <v>2664.68</v>
      </c>
      <c r="P88" s="117">
        <f t="shared" si="20"/>
        <v>4736.84</v>
      </c>
      <c r="Q88" s="156">
        <v>11</v>
      </c>
      <c r="R88" s="48">
        <f>+SUM(R85:R87)</f>
        <v>28555.19</v>
      </c>
      <c r="S88" s="48">
        <f>+SUM(S85:S87)</f>
        <v>33886.149999999994</v>
      </c>
      <c r="T88" s="175">
        <f>+IF(D88=0,R88/100,R88/D88)</f>
        <v>1</v>
      </c>
    </row>
    <row r="89" spans="1:21" ht="15" customHeight="1" x14ac:dyDescent="0.3">
      <c r="A89" s="16"/>
      <c r="B89" s="21"/>
      <c r="C89" s="22"/>
      <c r="D89" s="23"/>
      <c r="E89" s="94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6"/>
      <c r="Q89" s="147"/>
      <c r="R89" s="22"/>
      <c r="S89" s="22"/>
      <c r="T89" s="168"/>
    </row>
    <row r="90" spans="1:21" ht="15" customHeight="1" x14ac:dyDescent="0.3">
      <c r="A90" s="16"/>
      <c r="B90" s="80" t="s">
        <v>16</v>
      </c>
      <c r="C90" s="40"/>
      <c r="D90" s="41"/>
      <c r="E90" s="109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1"/>
      <c r="Q90" s="152"/>
      <c r="R90" s="40"/>
      <c r="S90" s="40"/>
      <c r="T90" s="173"/>
    </row>
    <row r="91" spans="1:21" ht="15" customHeight="1" x14ac:dyDescent="0.3">
      <c r="A91" s="16"/>
      <c r="B91" s="21"/>
      <c r="C91" s="22"/>
      <c r="D91" s="23"/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6"/>
      <c r="Q91" s="147"/>
      <c r="R91" s="22"/>
      <c r="S91" s="22"/>
      <c r="T91" s="168"/>
    </row>
    <row r="92" spans="1:21" ht="15" customHeight="1" x14ac:dyDescent="0.3">
      <c r="A92" s="50" t="s">
        <v>792</v>
      </c>
      <c r="B92" s="21" t="str">
        <f>VLOOKUP($A92,PCMN!A:U,4,FALSE)</f>
        <v>Subside Région Wallonne</v>
      </c>
      <c r="C92" s="22">
        <f>IF(LEN($A92)=6,SUMIFS(HORUS!$G:$G,HORUS!$B:$B,$A92,HORUS!$F:$F,C$1),SUMIFS(HORUS!$G:$G,HORUS!$A:$A,$A92,HORUS!$F:$F,C$1))*IF(LEFT($A92,1)="6",1,-1)</f>
        <v>236405.88</v>
      </c>
      <c r="D92" s="23">
        <f>IF(LEN($A92)=6,SUMIFS(HORUS!$G:$G,HORUS!$B:$B,$A92,HORUS!$F:$F,D$1),SUMIFS(HORUS!$G:$G,HORUS!$A:$A,$A92,HORUS!$F:$F,D$1))*IF(LEFT($A92,1)="6",1,-1)</f>
        <v>256842.22</v>
      </c>
      <c r="E92" s="135">
        <f>IF(LEN($A92)=6,SUMIFS(HORUS!$G:$G,HORUS!$B:$B,$A92,HORUS!$C:$C,E$1),SUMIFS(HORUS!$G:$G,HORUS!$A:$A,$A92,HORUS!$C:$C,E$1))*IF(LEFT($A92,1)="6",1,-1)</f>
        <v>0</v>
      </c>
      <c r="F92" s="95">
        <f>IF(LEN($A92)=6,SUMIFS(HORUS!$G:$G,HORUS!$B:$B,$A92,HORUS!$C:$C,F$1),SUMIFS(HORUS!$G:$G,HORUS!$A:$A,$A92,HORUS!$C:$C,F$1))*IF(LEFT($A92,1)="6",1,-1)</f>
        <v>218228.81</v>
      </c>
      <c r="G92" s="95">
        <f>IF(LEN($A92)=6,SUMIFS(HORUS!$G:$G,HORUS!$B:$B,$A92,HORUS!$C:$C,G$1),SUMIFS(HORUS!$G:$G,HORUS!$A:$A,$A92,HORUS!$C:$C,G$1))*IF(LEFT($A92,1)="6",1,-1)</f>
        <v>0</v>
      </c>
      <c r="H92" s="95">
        <f>IF(LEN($A92)=6,SUMIFS(HORUS!$G:$G,HORUS!$B:$B,$A92,HORUS!$C:$C,H$1),SUMIFS(HORUS!$G:$G,HORUS!$A:$A,$A92,HORUS!$C:$C,H$1))*IF(LEFT($A92,1)="6",1,-1)</f>
        <v>0</v>
      </c>
      <c r="I92" s="95">
        <f>IF(LEN($A92)=6,SUMIFS(HORUS!$G:$G,HORUS!$B:$B,$A92,HORUS!$C:$C,I$1),SUMIFS(HORUS!$G:$G,HORUS!$A:$A,$A92,HORUS!$C:$C,I$1))*IF(LEFT($A92,1)="6",1,-1)</f>
        <v>0</v>
      </c>
      <c r="J92" s="95">
        <f>IF(LEN($A92)=6,SUMIFS(HORUS!$G:$G,HORUS!$B:$B,$A92,HORUS!$C:$C,J$1),SUMIFS(HORUS!$G:$G,HORUS!$A:$A,$A92,HORUS!$C:$C,J$1))*IF(LEFT($A92,1)="6",1,-1)</f>
        <v>0</v>
      </c>
      <c r="K92" s="95">
        <f>IF(LEN($A92)=6,SUMIFS(HORUS!$G:$G,HORUS!$B:$B,$A92,HORUS!$C:$C,K$1),SUMIFS(HORUS!$G:$G,HORUS!$A:$A,$A92,HORUS!$C:$C,K$1))*IF(LEFT($A92,1)="6",1,-1)</f>
        <v>0</v>
      </c>
      <c r="L92" s="95">
        <f>IF(LEN($A92)=6,SUMIFS(HORUS!$G:$G,HORUS!$B:$B,$A92,HORUS!$C:$C,L$1),SUMIFS(HORUS!$G:$G,HORUS!$A:$A,$A92,HORUS!$C:$C,L$1))*IF(LEFT($A92,1)="6",1,-1)</f>
        <v>0</v>
      </c>
      <c r="M92" s="95">
        <f>IF(LEN($A92)=6,SUMIFS(HORUS!$G:$G,HORUS!$B:$B,$A92,HORUS!$C:$C,M$1),SUMIFS(HORUS!$G:$G,HORUS!$A:$A,$A92,HORUS!$C:$C,M$1))*IF(LEFT($A92,1)="6",1,-1)</f>
        <v>0</v>
      </c>
      <c r="N92" s="95">
        <f>IF(LEN($A92)=6,SUMIFS(HORUS!$G:$G,HORUS!$B:$B,$A92,HORUS!$C:$C,N$1),SUMIFS(HORUS!$G:$G,HORUS!$A:$A,$A92,HORUS!$C:$C,N$1))*IF(LEFT($A92,1)="6",1,-1)</f>
        <v>0</v>
      </c>
      <c r="O92" s="95">
        <f>IF(LEN($A92)=6,SUMIFS(HORUS!$G:$G,HORUS!$B:$B,$A92,HORUS!$C:$C,O$1),SUMIFS(HORUS!$G:$G,HORUS!$A:$A,$A92,HORUS!$C:$C,O$1))*IF(LEFT($A92,1)="6",1,-1)</f>
        <v>0</v>
      </c>
      <c r="P92" s="95">
        <f>IF(LEN($A92)=6,SUMIFS(HORUS!$G:$G,HORUS!$B:$B,$A92,HORUS!$C:$C,P$1),SUMIFS(HORUS!$G:$G,HORUS!$A:$A,$A92,HORUS!$C:$C,P$1))*IF(LEFT($A92,1)="6",1,-1)</f>
        <v>38613.410000000003</v>
      </c>
      <c r="Q92" s="155">
        <f>+COUNTA(E92:P92)</f>
        <v>12</v>
      </c>
      <c r="R92" s="22">
        <f>+SUM(E92:P92)</f>
        <v>256842.22</v>
      </c>
      <c r="S92" s="22">
        <f>+D92</f>
        <v>256842.22</v>
      </c>
      <c r="T92" s="168">
        <f>+IF(D92=0,R92/100,R92/D92)</f>
        <v>1</v>
      </c>
    </row>
    <row r="93" spans="1:21" ht="15" customHeight="1" x14ac:dyDescent="0.3">
      <c r="A93" s="50" t="s">
        <v>794</v>
      </c>
      <c r="B93" s="21" t="str">
        <f>VLOOKUP($A93,PCMN!A:U,4,FALSE)</f>
        <v>Subside PAA</v>
      </c>
      <c r="C93" s="22">
        <f>IF(LEN($A93)=6,SUMIFS(HORUS!$G:$G,HORUS!$B:$B,$A93,HORUS!$F:$F,C$1),SUMIFS(HORUS!$G:$G,HORUS!$A:$A,$A93,HORUS!$F:$F,C$1))*IF(LEFT($A93,1)="6",1,-1)</f>
        <v>27030</v>
      </c>
      <c r="D93" s="23">
        <f>IF(LEN($A93)=6,SUMIFS(HORUS!$G:$G,HORUS!$B:$B,$A93,HORUS!$F:$F,D$1),SUMIFS(HORUS!$G:$G,HORUS!$A:$A,$A93,HORUS!$F:$F,D$1))*IF(LEFT($A93,1)="6",1,-1)</f>
        <v>27030</v>
      </c>
      <c r="E93" s="135">
        <f>IF(LEN($A93)=6,SUMIFS(HORUS!$G:$G,HORUS!$B:$B,$A93,HORUS!$C:$C,E$1),SUMIFS(HORUS!$G:$G,HORUS!$A:$A,$A93,HORUS!$C:$C,E$1))*IF(LEFT($A93,1)="6",1,-1)</f>
        <v>0</v>
      </c>
      <c r="F93" s="95">
        <f>IF(LEN($A93)=6,SUMIFS(HORUS!$G:$G,HORUS!$B:$B,$A93,HORUS!$C:$C,F$1),SUMIFS(HORUS!$G:$G,HORUS!$A:$A,$A93,HORUS!$C:$C,F$1))*IF(LEFT($A93,1)="6",1,-1)</f>
        <v>0</v>
      </c>
      <c r="G93" s="95">
        <f>IF(LEN($A93)=6,SUMIFS(HORUS!$G:$G,HORUS!$B:$B,$A93,HORUS!$C:$C,G$1),SUMIFS(HORUS!$G:$G,HORUS!$A:$A,$A93,HORUS!$C:$C,G$1))*IF(LEFT($A93,1)="6",1,-1)</f>
        <v>0</v>
      </c>
      <c r="H93" s="95">
        <f>IF(LEN($A93)=6,SUMIFS(HORUS!$G:$G,HORUS!$B:$B,$A93,HORUS!$C:$C,H$1),SUMIFS(HORUS!$G:$G,HORUS!$A:$A,$A93,HORUS!$C:$C,H$1))*IF(LEFT($A93,1)="6",1,-1)</f>
        <v>0</v>
      </c>
      <c r="I93" s="95">
        <f>IF(LEN($A93)=6,SUMIFS(HORUS!$G:$G,HORUS!$B:$B,$A93,HORUS!$C:$C,I$1),SUMIFS(HORUS!$G:$G,HORUS!$A:$A,$A93,HORUS!$C:$C,I$1))*IF(LEFT($A93,1)="6",1,-1)</f>
        <v>22975.5</v>
      </c>
      <c r="J93" s="95">
        <f>IF(LEN($A93)=6,SUMIFS(HORUS!$G:$G,HORUS!$B:$B,$A93,HORUS!$C:$C,J$1),SUMIFS(HORUS!$G:$G,HORUS!$A:$A,$A93,HORUS!$C:$C,J$1))*IF(LEFT($A93,1)="6",1,-1)</f>
        <v>0</v>
      </c>
      <c r="K93" s="95">
        <f>IF(LEN($A93)=6,SUMIFS(HORUS!$G:$G,HORUS!$B:$B,$A93,HORUS!$C:$C,K$1),SUMIFS(HORUS!$G:$G,HORUS!$A:$A,$A93,HORUS!$C:$C,K$1))*IF(LEFT($A93,1)="6",1,-1)</f>
        <v>0</v>
      </c>
      <c r="L93" s="95">
        <f>IF(LEN($A93)=6,SUMIFS(HORUS!$G:$G,HORUS!$B:$B,$A93,HORUS!$C:$C,L$1),SUMIFS(HORUS!$G:$G,HORUS!$A:$A,$A93,HORUS!$C:$C,L$1))*IF(LEFT($A93,1)="6",1,-1)</f>
        <v>0</v>
      </c>
      <c r="M93" s="95">
        <f>IF(LEN($A93)=6,SUMIFS(HORUS!$G:$G,HORUS!$B:$B,$A93,HORUS!$C:$C,M$1),SUMIFS(HORUS!$G:$G,HORUS!$A:$A,$A93,HORUS!$C:$C,M$1))*IF(LEFT($A93,1)="6",1,-1)</f>
        <v>0</v>
      </c>
      <c r="N93" s="95">
        <f>IF(LEN($A93)=6,SUMIFS(HORUS!$G:$G,HORUS!$B:$B,$A93,HORUS!$C:$C,N$1),SUMIFS(HORUS!$G:$G,HORUS!$A:$A,$A93,HORUS!$C:$C,N$1))*IF(LEFT($A93,1)="6",1,-1)</f>
        <v>0</v>
      </c>
      <c r="O93" s="95">
        <f>IF(LEN($A93)=6,SUMIFS(HORUS!$G:$G,HORUS!$B:$B,$A93,HORUS!$C:$C,O$1),SUMIFS(HORUS!$G:$G,HORUS!$A:$A,$A93,HORUS!$C:$C,O$1))*IF(LEFT($A93,1)="6",1,-1)</f>
        <v>0</v>
      </c>
      <c r="P93" s="95">
        <f>IF(LEN($A93)=6,SUMIFS(HORUS!$G:$G,HORUS!$B:$B,$A93,HORUS!$C:$C,P$1),SUMIFS(HORUS!$G:$G,HORUS!$A:$A,$A93,HORUS!$C:$C,P$1))*IF(LEFT($A93,1)="6",1,-1)</f>
        <v>4054.5</v>
      </c>
      <c r="Q93" s="146">
        <f>+COUNTA(E93:P93)</f>
        <v>12</v>
      </c>
      <c r="R93" s="22">
        <f>+SUM(E93:P93)</f>
        <v>27030</v>
      </c>
      <c r="S93" s="22">
        <f>+D93</f>
        <v>27030</v>
      </c>
      <c r="T93" s="168">
        <f>+IF(D93=0,R93/100,R93/D93)</f>
        <v>1</v>
      </c>
    </row>
    <row r="94" spans="1:21" ht="15" customHeight="1" x14ac:dyDescent="0.3">
      <c r="A94" s="50" t="s">
        <v>793</v>
      </c>
      <c r="B94" s="21" t="str">
        <f>VLOOKUP($A94,PCMN!A:U,4,FALSE)</f>
        <v>Subside EVRAS</v>
      </c>
      <c r="C94" s="22">
        <f>IF(LEN($A94)=6,SUMIFS(HORUS!$G:$G,HORUS!$B:$B,$A94,HORUS!$F:$F,C$1),SUMIFS(HORUS!$G:$G,HORUS!$A:$A,$A94,HORUS!$F:$F,C$1))*IF(LEFT($A94,1)="6",1,-1)</f>
        <v>23868</v>
      </c>
      <c r="D94" s="23">
        <f>IF(LEN($A94)=6,SUMIFS(HORUS!$G:$G,HORUS!$B:$B,$A94,HORUS!$F:$F,D$1),SUMIFS(HORUS!$G:$G,HORUS!$A:$A,$A94,HORUS!$F:$F,D$1))*IF(LEFT($A94,1)="6",1,-1)</f>
        <v>23868</v>
      </c>
      <c r="E94" s="135">
        <f>IF(LEN($A94)=6,SUMIFS(HORUS!$G:$G,HORUS!$B:$B,$A94,HORUS!$C:$C,E$1),SUMIFS(HORUS!$G:$G,HORUS!$A:$A,$A94,HORUS!$C:$C,E$1))*IF(LEFT($A94,1)="6",1,-1)</f>
        <v>0</v>
      </c>
      <c r="F94" s="95">
        <f>IF(LEN($A94)=6,SUMIFS(HORUS!$G:$G,HORUS!$B:$B,$A94,HORUS!$C:$C,F$1),SUMIFS(HORUS!$G:$G,HORUS!$A:$A,$A94,HORUS!$C:$C,F$1))*IF(LEFT($A94,1)="6",1,-1)</f>
        <v>0</v>
      </c>
      <c r="G94" s="95">
        <f>IF(LEN($A94)=6,SUMIFS(HORUS!$G:$G,HORUS!$B:$B,$A94,HORUS!$C:$C,G$1),SUMIFS(HORUS!$G:$G,HORUS!$A:$A,$A94,HORUS!$C:$C,G$1))*IF(LEFT($A94,1)="6",1,-1)</f>
        <v>0</v>
      </c>
      <c r="H94" s="95">
        <f>IF(LEN($A94)=6,SUMIFS(HORUS!$G:$G,HORUS!$B:$B,$A94,HORUS!$C:$C,H$1),SUMIFS(HORUS!$G:$G,HORUS!$A:$A,$A94,HORUS!$C:$C,H$1))*IF(LEFT($A94,1)="6",1,-1)</f>
        <v>20287.8</v>
      </c>
      <c r="I94" s="95">
        <f>IF(LEN($A94)=6,SUMIFS(HORUS!$G:$G,HORUS!$B:$B,$A94,HORUS!$C:$C,I$1),SUMIFS(HORUS!$G:$G,HORUS!$A:$A,$A94,HORUS!$C:$C,I$1))*IF(LEFT($A94,1)="6",1,-1)</f>
        <v>0</v>
      </c>
      <c r="J94" s="95">
        <f>IF(LEN($A94)=6,SUMIFS(HORUS!$G:$G,HORUS!$B:$B,$A94,HORUS!$C:$C,J$1),SUMIFS(HORUS!$G:$G,HORUS!$A:$A,$A94,HORUS!$C:$C,J$1))*IF(LEFT($A94,1)="6",1,-1)</f>
        <v>0</v>
      </c>
      <c r="K94" s="95">
        <f>IF(LEN($A94)=6,SUMIFS(HORUS!$G:$G,HORUS!$B:$B,$A94,HORUS!$C:$C,K$1),SUMIFS(HORUS!$G:$G,HORUS!$A:$A,$A94,HORUS!$C:$C,K$1))*IF(LEFT($A94,1)="6",1,-1)</f>
        <v>0</v>
      </c>
      <c r="L94" s="95">
        <f>IF(LEN($A94)=6,SUMIFS(HORUS!$G:$G,HORUS!$B:$B,$A94,HORUS!$C:$C,L$1),SUMIFS(HORUS!$G:$G,HORUS!$A:$A,$A94,HORUS!$C:$C,L$1))*IF(LEFT($A94,1)="6",1,-1)</f>
        <v>0</v>
      </c>
      <c r="M94" s="95">
        <f>IF(LEN($A94)=6,SUMIFS(HORUS!$G:$G,HORUS!$B:$B,$A94,HORUS!$C:$C,M$1),SUMIFS(HORUS!$G:$G,HORUS!$A:$A,$A94,HORUS!$C:$C,M$1))*IF(LEFT($A94,1)="6",1,-1)</f>
        <v>0</v>
      </c>
      <c r="N94" s="95">
        <f>IF(LEN($A94)=6,SUMIFS(HORUS!$G:$G,HORUS!$B:$B,$A94,HORUS!$C:$C,N$1),SUMIFS(HORUS!$G:$G,HORUS!$A:$A,$A94,HORUS!$C:$C,N$1))*IF(LEFT($A94,1)="6",1,-1)</f>
        <v>0</v>
      </c>
      <c r="O94" s="95">
        <f>IF(LEN($A94)=6,SUMIFS(HORUS!$G:$G,HORUS!$B:$B,$A94,HORUS!$C:$C,O$1),SUMIFS(HORUS!$G:$G,HORUS!$A:$A,$A94,HORUS!$C:$C,O$1))*IF(LEFT($A94,1)="6",1,-1)</f>
        <v>0</v>
      </c>
      <c r="P94" s="95">
        <f>IF(LEN($A94)=6,SUMIFS(HORUS!$G:$G,HORUS!$B:$B,$A94,HORUS!$C:$C,P$1),SUMIFS(HORUS!$G:$G,HORUS!$A:$A,$A94,HORUS!$C:$C,P$1))*IF(LEFT($A94,1)="6",1,-1)</f>
        <v>3580.2</v>
      </c>
      <c r="Q94" s="155">
        <f>+COUNTA(E94:P94)</f>
        <v>12</v>
      </c>
      <c r="R94" s="22">
        <f>+SUM(E94:P94)</f>
        <v>23868</v>
      </c>
      <c r="S94" s="22">
        <f>+D94</f>
        <v>23868</v>
      </c>
      <c r="T94" s="168">
        <f>+IF(D94=0,R94/100,R94/D94)</f>
        <v>1</v>
      </c>
    </row>
    <row r="95" spans="1:21" ht="15" customHeight="1" x14ac:dyDescent="0.3">
      <c r="A95" s="50" t="s">
        <v>797</v>
      </c>
      <c r="B95" s="21" t="str">
        <f>VLOOKUP($A95,PCMN!A:U,4,FALSE)</f>
        <v>Subvention point d'appui COVID</v>
      </c>
      <c r="C95" s="22">
        <f>IF(LEN($A95)=6,SUMIFS(HORUS!$G:$G,HORUS!$B:$B,$A95,HORUS!$F:$F,C$1),SUMIFS(HORUS!$G:$G,HORUS!$A:$A,$A95,HORUS!$F:$F,C$1))*IF(LEFT($A95,1)="6",1,-1)</f>
        <v>0</v>
      </c>
      <c r="D95" s="23">
        <f>IF(LEN($A95)=6,SUMIFS(HORUS!$G:$G,HORUS!$B:$B,$A95,HORUS!$F:$F,D$1),SUMIFS(HORUS!$G:$G,HORUS!$A:$A,$A95,HORUS!$F:$F,D$1))*IF(LEFT($A95,1)="6",1,-1)</f>
        <v>17259.690000000002</v>
      </c>
      <c r="E95" s="135">
        <f>IF(LEN($A95)=6,SUMIFS(HORUS!$G:$G,HORUS!$B:$B,$A95,HORUS!$C:$C,E$1),SUMIFS(HORUS!$G:$G,HORUS!$A:$A,$A95,HORUS!$C:$C,E$1))*IF(LEFT($A95,1)="6",1,-1)</f>
        <v>0</v>
      </c>
      <c r="F95" s="95">
        <f>IF(LEN($A95)=6,SUMIFS(HORUS!$G:$G,HORUS!$B:$B,$A95,HORUS!$C:$C,F$1),SUMIFS(HORUS!$G:$G,HORUS!$A:$A,$A95,HORUS!$C:$C,F$1))*IF(LEFT($A95,1)="6",1,-1)</f>
        <v>0</v>
      </c>
      <c r="G95" s="95">
        <f>IF(LEN($A95)=6,SUMIFS(HORUS!$G:$G,HORUS!$B:$B,$A95,HORUS!$C:$C,G$1),SUMIFS(HORUS!$G:$G,HORUS!$A:$A,$A95,HORUS!$C:$C,G$1))*IF(LEFT($A95,1)="6",1,-1)</f>
        <v>0</v>
      </c>
      <c r="H95" s="95">
        <f>IF(LEN($A95)=6,SUMIFS(HORUS!$G:$G,HORUS!$B:$B,$A95,HORUS!$C:$C,H$1),SUMIFS(HORUS!$G:$G,HORUS!$A:$A,$A95,HORUS!$C:$C,H$1))*IF(LEFT($A95,1)="6",1,-1)</f>
        <v>0</v>
      </c>
      <c r="I95" s="95">
        <f>IF(LEN($A95)=6,SUMIFS(HORUS!$G:$G,HORUS!$B:$B,$A95,HORUS!$C:$C,I$1),SUMIFS(HORUS!$G:$G,HORUS!$A:$A,$A95,HORUS!$C:$C,I$1))*IF(LEFT($A95,1)="6",1,-1)</f>
        <v>0</v>
      </c>
      <c r="J95" s="95">
        <f>IF(LEN($A95)=6,SUMIFS(HORUS!$G:$G,HORUS!$B:$B,$A95,HORUS!$C:$C,J$1),SUMIFS(HORUS!$G:$G,HORUS!$A:$A,$A95,HORUS!$C:$C,J$1))*IF(LEFT($A95,1)="6",1,-1)</f>
        <v>0</v>
      </c>
      <c r="K95" s="95">
        <f>IF(LEN($A95)=6,SUMIFS(HORUS!$G:$G,HORUS!$B:$B,$A95,HORUS!$C:$C,K$1),SUMIFS(HORUS!$G:$G,HORUS!$A:$A,$A95,HORUS!$C:$C,K$1))*IF(LEFT($A95,1)="6",1,-1)</f>
        <v>68000</v>
      </c>
      <c r="L95" s="95">
        <f>IF(LEN($A95)=6,SUMIFS(HORUS!$G:$G,HORUS!$B:$B,$A95,HORUS!$C:$C,L$1),SUMIFS(HORUS!$G:$G,HORUS!$A:$A,$A95,HORUS!$C:$C,L$1))*IF(LEFT($A95,1)="6",1,-1)</f>
        <v>0</v>
      </c>
      <c r="M95" s="95">
        <f>IF(LEN($A95)=6,SUMIFS(HORUS!$G:$G,HORUS!$B:$B,$A95,HORUS!$C:$C,M$1),SUMIFS(HORUS!$G:$G,HORUS!$A:$A,$A95,HORUS!$C:$C,M$1))*IF(LEFT($A95,1)="6",1,-1)</f>
        <v>0</v>
      </c>
      <c r="N95" s="95">
        <f>IF(LEN($A95)=6,SUMIFS(HORUS!$G:$G,HORUS!$B:$B,$A95,HORUS!$C:$C,N$1),SUMIFS(HORUS!$G:$G,HORUS!$A:$A,$A95,HORUS!$C:$C,N$1))*IF(LEFT($A95,1)="6",1,-1)</f>
        <v>0</v>
      </c>
      <c r="O95" s="95">
        <f>IF(LEN($A95)=6,SUMIFS(HORUS!$G:$G,HORUS!$B:$B,$A95,HORUS!$C:$C,O$1),SUMIFS(HORUS!$G:$G,HORUS!$A:$A,$A95,HORUS!$C:$C,O$1))*IF(LEFT($A95,1)="6",1,-1)</f>
        <v>0</v>
      </c>
      <c r="P95" s="95">
        <f>IF(LEN($A95)=6,SUMIFS(HORUS!$G:$G,HORUS!$B:$B,$A95,HORUS!$C:$C,P$1),SUMIFS(HORUS!$G:$G,HORUS!$A:$A,$A95,HORUS!$C:$C,P$1))*IF(LEFT($A95,1)="6",1,-1)</f>
        <v>-50740.31</v>
      </c>
      <c r="Q95" s="146">
        <f>+COUNTA(E95:P95)</f>
        <v>12</v>
      </c>
      <c r="R95" s="22">
        <f>+SUM(E95:P95)</f>
        <v>17259.690000000002</v>
      </c>
      <c r="S95" s="51">
        <f>13500+4755</f>
        <v>18255</v>
      </c>
      <c r="T95" s="168">
        <f>+IF(D95=0,R95/100,R95/D95)</f>
        <v>1</v>
      </c>
    </row>
    <row r="96" spans="1:21" ht="15" customHeight="1" x14ac:dyDescent="0.3">
      <c r="A96" s="47"/>
      <c r="B96" s="21"/>
      <c r="C96" s="22"/>
      <c r="D96" s="23"/>
      <c r="E96" s="94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6"/>
      <c r="Q96" s="147"/>
      <c r="R96" s="22"/>
      <c r="S96" s="22"/>
      <c r="T96" s="168"/>
    </row>
    <row r="97" spans="1:20" ht="15" customHeight="1" x14ac:dyDescent="0.3">
      <c r="A97" s="16"/>
      <c r="B97" s="81" t="s">
        <v>804</v>
      </c>
      <c r="C97" s="48">
        <f t="shared" ref="C97:H97" si="21">+SUM(C92:C96)</f>
        <v>287303.88</v>
      </c>
      <c r="D97" s="49">
        <f t="shared" si="21"/>
        <v>324999.90999999997</v>
      </c>
      <c r="E97" s="115">
        <f t="shared" si="21"/>
        <v>0</v>
      </c>
      <c r="F97" s="116">
        <f t="shared" si="21"/>
        <v>218228.81</v>
      </c>
      <c r="G97" s="116">
        <f t="shared" si="21"/>
        <v>0</v>
      </c>
      <c r="H97" s="116">
        <f t="shared" si="21"/>
        <v>20287.8</v>
      </c>
      <c r="I97" s="116">
        <f t="shared" ref="I97:P97" si="22">+SUM(I92:I94)</f>
        <v>22975.5</v>
      </c>
      <c r="J97" s="116">
        <f t="shared" si="22"/>
        <v>0</v>
      </c>
      <c r="K97" s="116">
        <f t="shared" si="22"/>
        <v>0</v>
      </c>
      <c r="L97" s="116">
        <f t="shared" si="22"/>
        <v>0</v>
      </c>
      <c r="M97" s="116">
        <f t="shared" si="22"/>
        <v>0</v>
      </c>
      <c r="N97" s="116">
        <f t="shared" si="22"/>
        <v>0</v>
      </c>
      <c r="O97" s="116">
        <f t="shared" si="22"/>
        <v>0</v>
      </c>
      <c r="P97" s="117">
        <f t="shared" si="22"/>
        <v>46248.11</v>
      </c>
      <c r="Q97" s="156">
        <v>11</v>
      </c>
      <c r="R97" s="48">
        <f>+SUM(R92:R96)</f>
        <v>324999.90999999997</v>
      </c>
      <c r="S97" s="48">
        <f>+SUM(S92:S96)</f>
        <v>325995.21999999997</v>
      </c>
      <c r="T97" s="175">
        <f>+IF(D97=0,R97/100,R97/D97)</f>
        <v>1</v>
      </c>
    </row>
    <row r="98" spans="1:20" ht="15" hidden="1" customHeight="1" x14ac:dyDescent="0.3">
      <c r="A98" s="16"/>
      <c r="B98" s="21"/>
      <c r="C98" s="22"/>
      <c r="D98" s="23"/>
      <c r="E98" s="94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6"/>
      <c r="Q98" s="147"/>
      <c r="R98" s="22"/>
      <c r="S98" s="22"/>
      <c r="T98" s="168"/>
    </row>
    <row r="99" spans="1:20" ht="15" customHeight="1" x14ac:dyDescent="0.3">
      <c r="A99" s="16"/>
      <c r="B99" s="21"/>
      <c r="C99" s="22"/>
      <c r="D99" s="23"/>
      <c r="E99" s="94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6"/>
      <c r="Q99" s="147"/>
      <c r="R99" s="22"/>
      <c r="S99" s="22"/>
      <c r="T99" s="168"/>
    </row>
    <row r="100" spans="1:20" ht="15" customHeight="1" x14ac:dyDescent="0.3">
      <c r="A100" s="16"/>
      <c r="B100" s="80" t="s">
        <v>17</v>
      </c>
      <c r="C100" s="40"/>
      <c r="D100" s="41"/>
      <c r="E100" s="109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1"/>
      <c r="Q100" s="152"/>
      <c r="R100" s="40"/>
      <c r="S100" s="40"/>
      <c r="T100" s="173"/>
    </row>
    <row r="101" spans="1:20" ht="15" customHeight="1" x14ac:dyDescent="0.3">
      <c r="A101" s="16"/>
      <c r="B101" s="21"/>
      <c r="C101" s="22"/>
      <c r="D101" s="23"/>
      <c r="E101" s="94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6"/>
      <c r="Q101" s="147"/>
      <c r="R101" s="22"/>
      <c r="S101" s="22"/>
      <c r="T101" s="168"/>
    </row>
    <row r="102" spans="1:20" ht="15" customHeight="1" x14ac:dyDescent="0.3">
      <c r="A102" s="50" t="s">
        <v>795</v>
      </c>
      <c r="B102" s="21" t="str">
        <f>VLOOKUP($A102,PCMN!A:U,4,FALSE)</f>
        <v>Subside Province</v>
      </c>
      <c r="C102" s="22">
        <f>IF(LEN($A102)=6,SUMIFS(HORUS!$G:$G,HORUS!$B:$B,$A102,HORUS!$F:$F,C$1),SUMIFS(HORUS!$G:$G,HORUS!$A:$A,$A102,HORUS!$F:$F,C$1))*IF(LEFT($A102,1)="6",1,-1)</f>
        <v>3625</v>
      </c>
      <c r="D102" s="23">
        <f>IF(LEN($A102)=6,SUMIFS(HORUS!$G:$G,HORUS!$B:$B,$A102,HORUS!$F:$F,D$1),SUMIFS(HORUS!$G:$G,HORUS!$A:$A,$A102,HORUS!$F:$F,D$1))*IF(LEFT($A102,1)="6",1,-1)</f>
        <v>3606.32</v>
      </c>
      <c r="E102" s="135">
        <f>IF(LEN($A102)=6,SUMIFS(HORUS!$G:$G,HORUS!$B:$B,$A102,HORUS!$C:$C,E$1),SUMIFS(HORUS!$G:$G,HORUS!$A:$A,$A102,HORUS!$C:$C,E$1))*IF(LEFT($A102,1)="6",1,-1)</f>
        <v>0</v>
      </c>
      <c r="F102" s="95">
        <f>IF(LEN($A102)=6,SUMIFS(HORUS!$G:$G,HORUS!$B:$B,$A102,HORUS!$C:$C,F$1),SUMIFS(HORUS!$G:$G,HORUS!$A:$A,$A102,HORUS!$C:$C,F$1))*IF(LEFT($A102,1)="6",1,-1)</f>
        <v>0</v>
      </c>
      <c r="G102" s="95">
        <f>IF(LEN($A102)=6,SUMIFS(HORUS!$G:$G,HORUS!$B:$B,$A102,HORUS!$C:$C,G$1),SUMIFS(HORUS!$G:$G,HORUS!$A:$A,$A102,HORUS!$C:$C,G$1))*IF(LEFT($A102,1)="6",1,-1)</f>
        <v>0</v>
      </c>
      <c r="H102" s="95">
        <f>IF(LEN($A102)=6,SUMIFS(HORUS!$G:$G,HORUS!$B:$B,$A102,HORUS!$C:$C,H$1),SUMIFS(HORUS!$G:$G,HORUS!$A:$A,$A102,HORUS!$C:$C,H$1))*IF(LEFT($A102,1)="6",1,-1)</f>
        <v>0</v>
      </c>
      <c r="I102" s="95">
        <f>IF(LEN($A102)=6,SUMIFS(HORUS!$G:$G,HORUS!$B:$B,$A102,HORUS!$C:$C,I$1),SUMIFS(HORUS!$G:$G,HORUS!$A:$A,$A102,HORUS!$C:$C,I$1))*IF(LEFT($A102,1)="6",1,-1)</f>
        <v>0</v>
      </c>
      <c r="J102" s="95">
        <f>IF(LEN($A102)=6,SUMIFS(HORUS!$G:$G,HORUS!$B:$B,$A102,HORUS!$C:$C,J$1),SUMIFS(HORUS!$G:$G,HORUS!$A:$A,$A102,HORUS!$C:$C,J$1))*IF(LEFT($A102,1)="6",1,-1)</f>
        <v>0</v>
      </c>
      <c r="K102" s="95">
        <f>IF(LEN($A102)=6,SUMIFS(HORUS!$G:$G,HORUS!$B:$B,$A102,HORUS!$C:$C,K$1),SUMIFS(HORUS!$G:$G,HORUS!$A:$A,$A102,HORUS!$C:$C,K$1))*IF(LEFT($A102,1)="6",1,-1)</f>
        <v>3606.32</v>
      </c>
      <c r="L102" s="95">
        <f>IF(LEN($A102)=6,SUMIFS(HORUS!$G:$G,HORUS!$B:$B,$A102,HORUS!$C:$C,L$1),SUMIFS(HORUS!$G:$G,HORUS!$A:$A,$A102,HORUS!$C:$C,L$1))*IF(LEFT($A102,1)="6",1,-1)</f>
        <v>0</v>
      </c>
      <c r="M102" s="95">
        <f>IF(LEN($A102)=6,SUMIFS(HORUS!$G:$G,HORUS!$B:$B,$A102,HORUS!$C:$C,M$1),SUMIFS(HORUS!$G:$G,HORUS!$A:$A,$A102,HORUS!$C:$C,M$1))*IF(LEFT($A102,1)="6",1,-1)</f>
        <v>0</v>
      </c>
      <c r="N102" s="95">
        <f>IF(LEN($A102)=6,SUMIFS(HORUS!$G:$G,HORUS!$B:$B,$A102,HORUS!$C:$C,N$1),SUMIFS(HORUS!$G:$G,HORUS!$A:$A,$A102,HORUS!$C:$C,N$1))*IF(LEFT($A102,1)="6",1,-1)</f>
        <v>0</v>
      </c>
      <c r="O102" s="95">
        <f>IF(LEN($A102)=6,SUMIFS(HORUS!$G:$G,HORUS!$B:$B,$A102,HORUS!$C:$C,O$1),SUMIFS(HORUS!$G:$G,HORUS!$A:$A,$A102,HORUS!$C:$C,O$1))*IF(LEFT($A102,1)="6",1,-1)</f>
        <v>0</v>
      </c>
      <c r="P102" s="95">
        <f>IF(LEN($A102)=6,SUMIFS(HORUS!$G:$G,HORUS!$B:$B,$A102,HORUS!$C:$C,P$1),SUMIFS(HORUS!$G:$G,HORUS!$A:$A,$A102,HORUS!$C:$C,P$1))*IF(LEFT($A102,1)="6",1,-1)</f>
        <v>0</v>
      </c>
      <c r="Q102" s="155">
        <f>+COUNTA(E102:P102)</f>
        <v>12</v>
      </c>
      <c r="R102" s="22">
        <f>+SUM(E102:P102)</f>
        <v>3606.32</v>
      </c>
      <c r="S102" s="22">
        <v>3606.32</v>
      </c>
      <c r="T102" s="168">
        <f>+IF(D102=0,R102/100,R102/D102)</f>
        <v>1</v>
      </c>
    </row>
    <row r="103" spans="1:20" ht="15" customHeight="1" x14ac:dyDescent="0.3">
      <c r="A103" s="50" t="s">
        <v>786</v>
      </c>
      <c r="B103" s="21" t="str">
        <f>VLOOKUP($A103,PCMN!A:U,4,FALSE)</f>
        <v>Subside Ecaussinnes</v>
      </c>
      <c r="C103" s="22">
        <f>IF(LEN($A103)=6,SUMIFS(HORUS!$G:$G,HORUS!$B:$B,$A103,HORUS!$F:$F,C$1),SUMIFS(HORUS!$G:$G,HORUS!$A:$A,$A103,HORUS!$F:$F,C$1))*IF(LEFT($A103,1)="6",1,-1)</f>
        <v>250</v>
      </c>
      <c r="D103" s="23">
        <f>IF(LEN($A103)=6,SUMIFS(HORUS!$G:$G,HORUS!$B:$B,$A103,HORUS!$F:$F,D$1),SUMIFS(HORUS!$G:$G,HORUS!$A:$A,$A103,HORUS!$F:$F,D$1))*IF(LEFT($A103,1)="6",1,-1)</f>
        <v>250</v>
      </c>
      <c r="E103" s="135">
        <f>IF(LEN($A103)=6,SUMIFS(HORUS!$G:$G,HORUS!$B:$B,$A103,HORUS!$C:$C,E$1),SUMIFS(HORUS!$G:$G,HORUS!$A:$A,$A103,HORUS!$C:$C,E$1))*IF(LEFT($A103,1)="6",1,-1)</f>
        <v>0</v>
      </c>
      <c r="F103" s="95">
        <f>IF(LEN($A103)=6,SUMIFS(HORUS!$G:$G,HORUS!$B:$B,$A103,HORUS!$C:$C,F$1),SUMIFS(HORUS!$G:$G,HORUS!$A:$A,$A103,HORUS!$C:$C,F$1))*IF(LEFT($A103,1)="6",1,-1)</f>
        <v>0</v>
      </c>
      <c r="G103" s="95">
        <f>IF(LEN($A103)=6,SUMIFS(HORUS!$G:$G,HORUS!$B:$B,$A103,HORUS!$C:$C,G$1),SUMIFS(HORUS!$G:$G,HORUS!$A:$A,$A103,HORUS!$C:$C,G$1))*IF(LEFT($A103,1)="6",1,-1)</f>
        <v>0</v>
      </c>
      <c r="H103" s="95">
        <f>IF(LEN($A103)=6,SUMIFS(HORUS!$G:$G,HORUS!$B:$B,$A103,HORUS!$C:$C,H$1),SUMIFS(HORUS!$G:$G,HORUS!$A:$A,$A103,HORUS!$C:$C,H$1))*IF(LEFT($A103,1)="6",1,-1)</f>
        <v>0</v>
      </c>
      <c r="I103" s="95">
        <f>IF(LEN($A103)=6,SUMIFS(HORUS!$G:$G,HORUS!$B:$B,$A103,HORUS!$C:$C,I$1),SUMIFS(HORUS!$G:$G,HORUS!$A:$A,$A103,HORUS!$C:$C,I$1))*IF(LEFT($A103,1)="6",1,-1)</f>
        <v>0</v>
      </c>
      <c r="J103" s="95">
        <f>IF(LEN($A103)=6,SUMIFS(HORUS!$G:$G,HORUS!$B:$B,$A103,HORUS!$C:$C,J$1),SUMIFS(HORUS!$G:$G,HORUS!$A:$A,$A103,HORUS!$C:$C,J$1))*IF(LEFT($A103,1)="6",1,-1)</f>
        <v>0</v>
      </c>
      <c r="K103" s="95">
        <f>IF(LEN($A103)=6,SUMIFS(HORUS!$G:$G,HORUS!$B:$B,$A103,HORUS!$C:$C,K$1),SUMIFS(HORUS!$G:$G,HORUS!$A:$A,$A103,HORUS!$C:$C,K$1))*IF(LEFT($A103,1)="6",1,-1)</f>
        <v>0</v>
      </c>
      <c r="L103" s="95">
        <f>IF(LEN($A103)=6,SUMIFS(HORUS!$G:$G,HORUS!$B:$B,$A103,HORUS!$C:$C,L$1),SUMIFS(HORUS!$G:$G,HORUS!$A:$A,$A103,HORUS!$C:$C,L$1))*IF(LEFT($A103,1)="6",1,-1)</f>
        <v>0</v>
      </c>
      <c r="M103" s="95">
        <f>IF(LEN($A103)=6,SUMIFS(HORUS!$G:$G,HORUS!$B:$B,$A103,HORUS!$C:$C,M$1),SUMIFS(HORUS!$G:$G,HORUS!$A:$A,$A103,HORUS!$C:$C,M$1))*IF(LEFT($A103,1)="6",1,-1)</f>
        <v>0</v>
      </c>
      <c r="N103" s="95">
        <f>IF(LEN($A103)=6,SUMIFS(HORUS!$G:$G,HORUS!$B:$B,$A103,HORUS!$C:$C,N$1),SUMIFS(HORUS!$G:$G,HORUS!$A:$A,$A103,HORUS!$C:$C,N$1))*IF(LEFT($A103,1)="6",1,-1)</f>
        <v>0</v>
      </c>
      <c r="O103" s="95">
        <f>IF(LEN($A103)=6,SUMIFS(HORUS!$G:$G,HORUS!$B:$B,$A103,HORUS!$C:$C,O$1),SUMIFS(HORUS!$G:$G,HORUS!$A:$A,$A103,HORUS!$C:$C,O$1))*IF(LEFT($A103,1)="6",1,-1)</f>
        <v>0</v>
      </c>
      <c r="P103" s="95">
        <f>IF(LEN($A103)=6,SUMIFS(HORUS!$G:$G,HORUS!$B:$B,$A103,HORUS!$C:$C,P$1),SUMIFS(HORUS!$G:$G,HORUS!$A:$A,$A103,HORUS!$C:$C,P$1))*IF(LEFT($A103,1)="6",1,-1)</f>
        <v>250</v>
      </c>
      <c r="Q103" s="155">
        <f>+COUNTA(E103:P103)</f>
        <v>12</v>
      </c>
      <c r="R103" s="22">
        <f>+SUM(E103:P103)</f>
        <v>250</v>
      </c>
      <c r="S103" s="22">
        <f>+D103</f>
        <v>250</v>
      </c>
      <c r="T103" s="168">
        <f>+IF(D103=0,R103/100,R103/D103)</f>
        <v>1</v>
      </c>
    </row>
    <row r="104" spans="1:20" ht="15" customHeight="1" x14ac:dyDescent="0.3">
      <c r="A104" s="50" t="s">
        <v>798</v>
      </c>
      <c r="B104" s="21" t="str">
        <f>VLOOKUP($A104,PCMN!A:U,4,FALSE)</f>
        <v>Subside accords du non-marchand</v>
      </c>
      <c r="C104" s="22">
        <f>IF(LEN($A104)=6,SUMIFS(HORUS!$G:$G,HORUS!$B:$B,$A104,HORUS!$F:$F,C$1),SUMIFS(HORUS!$G:$G,HORUS!$A:$A,$A104,HORUS!$F:$F,C$1))*IF(LEFT($A104,1)="6",1,-1)</f>
        <v>1949.7200000000003</v>
      </c>
      <c r="D104" s="23">
        <f>IF(LEN($A104)=6,SUMIFS(HORUS!$G:$G,HORUS!$B:$B,$A104,HORUS!$F:$F,D$1),SUMIFS(HORUS!$G:$G,HORUS!$A:$A,$A104,HORUS!$F:$F,D$1))*IF(LEFT($A104,1)="6",1,-1)</f>
        <v>2263.5300000000002</v>
      </c>
      <c r="E104" s="135">
        <f>IF(LEN($A104)=6,SUMIFS(HORUS!$G:$G,HORUS!$B:$B,$A104,HORUS!$C:$C,E$1),SUMIFS(HORUS!$G:$G,HORUS!$A:$A,$A104,HORUS!$C:$C,E$1))*IF(LEFT($A104,1)="6",1,-1)</f>
        <v>0</v>
      </c>
      <c r="F104" s="95">
        <f>IF(LEN($A104)=6,SUMIFS(HORUS!$G:$G,HORUS!$B:$B,$A104,HORUS!$C:$C,F$1),SUMIFS(HORUS!$G:$G,HORUS!$A:$A,$A104,HORUS!$C:$C,F$1))*IF(LEFT($A104,1)="6",1,-1)</f>
        <v>0</v>
      </c>
      <c r="G104" s="95">
        <f>IF(LEN($A104)=6,SUMIFS(HORUS!$G:$G,HORUS!$B:$B,$A104,HORUS!$C:$C,G$1),SUMIFS(HORUS!$G:$G,HORUS!$A:$A,$A104,HORUS!$C:$C,G$1))*IF(LEFT($A104,1)="6",1,-1)</f>
        <v>0</v>
      </c>
      <c r="H104" s="95">
        <f>IF(LEN($A104)=6,SUMIFS(HORUS!$G:$G,HORUS!$B:$B,$A104,HORUS!$C:$C,H$1),SUMIFS(HORUS!$G:$G,HORUS!$A:$A,$A104,HORUS!$C:$C,H$1))*IF(LEFT($A104,1)="6",1,-1)</f>
        <v>0</v>
      </c>
      <c r="I104" s="95">
        <f>IF(LEN($A104)=6,SUMIFS(HORUS!$G:$G,HORUS!$B:$B,$A104,HORUS!$C:$C,I$1),SUMIFS(HORUS!$G:$G,HORUS!$A:$A,$A104,HORUS!$C:$C,I$1))*IF(LEFT($A104,1)="6",1,-1)</f>
        <v>0</v>
      </c>
      <c r="J104" s="95">
        <f>IF(LEN($A104)=6,SUMIFS(HORUS!$G:$G,HORUS!$B:$B,$A104,HORUS!$C:$C,J$1),SUMIFS(HORUS!$G:$G,HORUS!$A:$A,$A104,HORUS!$C:$C,J$1))*IF(LEFT($A104,1)="6",1,-1)</f>
        <v>0</v>
      </c>
      <c r="K104" s="95">
        <f>IF(LEN($A104)=6,SUMIFS(HORUS!$G:$G,HORUS!$B:$B,$A104,HORUS!$C:$C,K$1),SUMIFS(HORUS!$G:$G,HORUS!$A:$A,$A104,HORUS!$C:$C,K$1))*IF(LEFT($A104,1)="6",1,-1)</f>
        <v>0</v>
      </c>
      <c r="L104" s="95">
        <f>IF(LEN($A104)=6,SUMIFS(HORUS!$G:$G,HORUS!$B:$B,$A104,HORUS!$C:$C,L$1),SUMIFS(HORUS!$G:$G,HORUS!$A:$A,$A104,HORUS!$C:$C,L$1))*IF(LEFT($A104,1)="6",1,-1)</f>
        <v>0</v>
      </c>
      <c r="M104" s="95">
        <f>IF(LEN($A104)=6,SUMIFS(HORUS!$G:$G,HORUS!$B:$B,$A104,HORUS!$C:$C,M$1),SUMIFS(HORUS!$G:$G,HORUS!$A:$A,$A104,HORUS!$C:$C,M$1))*IF(LEFT($A104,1)="6",1,-1)</f>
        <v>0</v>
      </c>
      <c r="N104" s="95">
        <f>IF(LEN($A104)=6,SUMIFS(HORUS!$G:$G,HORUS!$B:$B,$A104,HORUS!$C:$C,N$1),SUMIFS(HORUS!$G:$G,HORUS!$A:$A,$A104,HORUS!$C:$C,N$1))*IF(LEFT($A104,1)="6",1,-1)</f>
        <v>0</v>
      </c>
      <c r="O104" s="95">
        <f>IF(LEN($A104)=6,SUMIFS(HORUS!$G:$G,HORUS!$B:$B,$A104,HORUS!$C:$C,O$1),SUMIFS(HORUS!$G:$G,HORUS!$A:$A,$A104,HORUS!$C:$C,O$1))*IF(LEFT($A104,1)="6",1,-1)</f>
        <v>0</v>
      </c>
      <c r="P104" s="95">
        <f>IF(LEN($A104)=6,SUMIFS(HORUS!$G:$G,HORUS!$B:$B,$A104,HORUS!$C:$C,P$1),SUMIFS(HORUS!$G:$G,HORUS!$A:$A,$A104,HORUS!$C:$C,P$1))*IF(LEFT($A104,1)="6",1,-1)</f>
        <v>2263.5300000000002</v>
      </c>
      <c r="Q104" s="155">
        <f>+COUNTA(E104:P104)</f>
        <v>12</v>
      </c>
      <c r="R104" s="22">
        <f>+SUM(E104:P104)</f>
        <v>2263.5300000000002</v>
      </c>
      <c r="S104" s="22">
        <v>2263.5300000000002</v>
      </c>
      <c r="T104" s="168">
        <f>+IF(D104=0,R104/100,R104/D104)</f>
        <v>1</v>
      </c>
    </row>
    <row r="105" spans="1:20" ht="15" customHeight="1" x14ac:dyDescent="0.3">
      <c r="A105" s="47"/>
      <c r="B105" s="21"/>
      <c r="C105" s="22"/>
      <c r="D105" s="23"/>
      <c r="E105" s="94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6"/>
      <c r="Q105" s="147"/>
      <c r="R105" s="22"/>
      <c r="S105" s="22"/>
      <c r="T105" s="168"/>
    </row>
    <row r="106" spans="1:20" ht="15" customHeight="1" x14ac:dyDescent="0.3">
      <c r="A106" s="16"/>
      <c r="B106" s="81" t="s">
        <v>805</v>
      </c>
      <c r="C106" s="48">
        <f t="shared" ref="C106:H106" si="23">+SUM(C102:C105)</f>
        <v>5824.72</v>
      </c>
      <c r="D106" s="49">
        <f t="shared" si="23"/>
        <v>6119.85</v>
      </c>
      <c r="E106" s="115">
        <f t="shared" si="23"/>
        <v>0</v>
      </c>
      <c r="F106" s="116">
        <f t="shared" si="23"/>
        <v>0</v>
      </c>
      <c r="G106" s="116">
        <f t="shared" si="23"/>
        <v>0</v>
      </c>
      <c r="H106" s="116">
        <f t="shared" si="23"/>
        <v>0</v>
      </c>
      <c r="I106" s="116">
        <f t="shared" ref="I106:P106" si="24">+SUM(I102:I104)</f>
        <v>0</v>
      </c>
      <c r="J106" s="116">
        <f t="shared" si="24"/>
        <v>0</v>
      </c>
      <c r="K106" s="116">
        <f t="shared" si="24"/>
        <v>3606.32</v>
      </c>
      <c r="L106" s="116">
        <f t="shared" si="24"/>
        <v>0</v>
      </c>
      <c r="M106" s="116">
        <f t="shared" si="24"/>
        <v>0</v>
      </c>
      <c r="N106" s="116">
        <f t="shared" si="24"/>
        <v>0</v>
      </c>
      <c r="O106" s="116">
        <f t="shared" si="24"/>
        <v>0</v>
      </c>
      <c r="P106" s="117">
        <f t="shared" si="24"/>
        <v>2513.5300000000002</v>
      </c>
      <c r="Q106" s="156">
        <v>11</v>
      </c>
      <c r="R106" s="48">
        <f>+SUM(R102:R105)</f>
        <v>6119.85</v>
      </c>
      <c r="S106" s="48">
        <f>+SUM(S102:S105)</f>
        <v>6119.85</v>
      </c>
      <c r="T106" s="175">
        <f>+IF(D106=0,R106/100,R106/D106)</f>
        <v>1</v>
      </c>
    </row>
    <row r="107" spans="1:20" ht="15" customHeight="1" x14ac:dyDescent="0.3">
      <c r="A107" s="16"/>
      <c r="B107" s="52"/>
      <c r="C107" s="18"/>
      <c r="D107" s="19"/>
      <c r="E107" s="91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3"/>
      <c r="Q107" s="91"/>
      <c r="R107" s="18"/>
      <c r="S107" s="18"/>
      <c r="T107" s="167"/>
    </row>
    <row r="108" spans="1:20" ht="15" customHeight="1" x14ac:dyDescent="0.3">
      <c r="A108" s="16"/>
      <c r="B108" s="80" t="s">
        <v>18</v>
      </c>
      <c r="C108" s="40"/>
      <c r="D108" s="41"/>
      <c r="E108" s="109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1"/>
      <c r="Q108" s="152"/>
      <c r="R108" s="40"/>
      <c r="S108" s="40"/>
      <c r="T108" s="173"/>
    </row>
    <row r="109" spans="1:20" ht="15" customHeight="1" x14ac:dyDescent="0.3">
      <c r="A109" s="16"/>
      <c r="B109" s="42"/>
      <c r="C109" s="43"/>
      <c r="D109" s="44"/>
      <c r="E109" s="112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4"/>
      <c r="Q109" s="153"/>
      <c r="R109" s="43"/>
      <c r="S109" s="43"/>
      <c r="T109" s="174"/>
    </row>
    <row r="110" spans="1:20" ht="15" customHeight="1" x14ac:dyDescent="0.3">
      <c r="A110" s="45" t="s">
        <v>25</v>
      </c>
      <c r="B110" s="21" t="str">
        <f>VLOOKUP($A110,PCMN!A:U,4,FALSE)</f>
        <v>Intervention journées formation</v>
      </c>
      <c r="C110" s="22">
        <f>IF(LEN($A110)=6,SUMIFS(HORUS!$G:$G,HORUS!$B:$B,$A110,HORUS!$F:$F,C$1),SUMIFS(HORUS!$G:$G,HORUS!$A:$A,$A110,HORUS!$F:$F,C$1))*IF(LEFT($A110,1)="6",1,-1)</f>
        <v>210</v>
      </c>
      <c r="D110" s="23">
        <f>IF(LEN($A110)=6,SUMIFS(HORUS!$G:$G,HORUS!$B:$B,$A110,HORUS!$F:$F,D$1),SUMIFS(HORUS!$G:$G,HORUS!$A:$A,$A110,HORUS!$F:$F,D$1))*IF(LEFT($A110,1)="6",1,-1)</f>
        <v>0</v>
      </c>
      <c r="E110" s="135">
        <f>IF(LEN($A110)=6,SUMIFS(HORUS!$G:$G,HORUS!$B:$B,$A110,HORUS!$C:$C,E$1),SUMIFS(HORUS!$G:$G,HORUS!$A:$A,$A110,HORUS!$C:$C,E$1))*IF(LEFT($A110,1)="6",1,-1)</f>
        <v>0</v>
      </c>
      <c r="F110" s="95">
        <f>IF(LEN($A110)=6,SUMIFS(HORUS!$G:$G,HORUS!$B:$B,$A110,HORUS!$C:$C,F$1),SUMIFS(HORUS!$G:$G,HORUS!$A:$A,$A110,HORUS!$C:$C,F$1))*IF(LEFT($A110,1)="6",1,-1)</f>
        <v>0</v>
      </c>
      <c r="G110" s="95">
        <f>IF(LEN($A110)=6,SUMIFS(HORUS!$G:$G,HORUS!$B:$B,$A110,HORUS!$C:$C,G$1),SUMIFS(HORUS!$G:$G,HORUS!$A:$A,$A110,HORUS!$C:$C,G$1))*IF(LEFT($A110,1)="6",1,-1)</f>
        <v>0</v>
      </c>
      <c r="H110" s="95">
        <f>IF(LEN($A110)=6,SUMIFS(HORUS!$G:$G,HORUS!$B:$B,$A110,HORUS!$C:$C,H$1),SUMIFS(HORUS!$G:$G,HORUS!$A:$A,$A110,HORUS!$C:$C,H$1))*IF(LEFT($A110,1)="6",1,-1)</f>
        <v>0</v>
      </c>
      <c r="I110" s="95">
        <f>IF(LEN($A110)=6,SUMIFS(HORUS!$G:$G,HORUS!$B:$B,$A110,HORUS!$C:$C,I$1),SUMIFS(HORUS!$G:$G,HORUS!$A:$A,$A110,HORUS!$C:$C,I$1))*IF(LEFT($A110,1)="6",1,-1)</f>
        <v>0</v>
      </c>
      <c r="J110" s="95">
        <f>IF(LEN($A110)=6,SUMIFS(HORUS!$G:$G,HORUS!$B:$B,$A110,HORUS!$C:$C,J$1),SUMIFS(HORUS!$G:$G,HORUS!$A:$A,$A110,HORUS!$C:$C,J$1))*IF(LEFT($A110,1)="6",1,-1)</f>
        <v>0</v>
      </c>
      <c r="K110" s="95">
        <f>IF(LEN($A110)=6,SUMIFS(HORUS!$G:$G,HORUS!$B:$B,$A110,HORUS!$C:$C,K$1),SUMIFS(HORUS!$G:$G,HORUS!$A:$A,$A110,HORUS!$C:$C,K$1))*IF(LEFT($A110,1)="6",1,-1)</f>
        <v>0</v>
      </c>
      <c r="L110" s="95">
        <f>IF(LEN($A110)=6,SUMIFS(HORUS!$G:$G,HORUS!$B:$B,$A110,HORUS!$C:$C,L$1),SUMIFS(HORUS!$G:$G,HORUS!$A:$A,$A110,HORUS!$C:$C,L$1))*IF(LEFT($A110,1)="6",1,-1)</f>
        <v>0</v>
      </c>
      <c r="M110" s="95">
        <f>IF(LEN($A110)=6,SUMIFS(HORUS!$G:$G,HORUS!$B:$B,$A110,HORUS!$C:$C,M$1),SUMIFS(HORUS!$G:$G,HORUS!$A:$A,$A110,HORUS!$C:$C,M$1))*IF(LEFT($A110,1)="6",1,-1)</f>
        <v>0</v>
      </c>
      <c r="N110" s="95">
        <f>IF(LEN($A110)=6,SUMIFS(HORUS!$G:$G,HORUS!$B:$B,$A110,HORUS!$C:$C,N$1),SUMIFS(HORUS!$G:$G,HORUS!$A:$A,$A110,HORUS!$C:$C,N$1))*IF(LEFT($A110,1)="6",1,-1)</f>
        <v>0</v>
      </c>
      <c r="O110" s="95">
        <f>IF(LEN($A110)=6,SUMIFS(HORUS!$G:$G,HORUS!$B:$B,$A110,HORUS!$C:$C,O$1),SUMIFS(HORUS!$G:$G,HORUS!$A:$A,$A110,HORUS!$C:$C,O$1))*IF(LEFT($A110,1)="6",1,-1)</f>
        <v>0</v>
      </c>
      <c r="P110" s="95">
        <f>IF(LEN($A110)=6,SUMIFS(HORUS!$G:$G,HORUS!$B:$B,$A110,HORUS!$C:$C,P$1),SUMIFS(HORUS!$G:$G,HORUS!$A:$A,$A110,HORUS!$C:$C,P$1))*IF(LEFT($A110,1)="6",1,-1)</f>
        <v>0</v>
      </c>
      <c r="Q110" s="155">
        <f>+COUNTA(E110:P110)</f>
        <v>12</v>
      </c>
      <c r="R110" s="22">
        <f>+SUM(E110:P110)</f>
        <v>0</v>
      </c>
      <c r="S110" s="22">
        <v>0</v>
      </c>
      <c r="T110" s="168">
        <f>+IF(D110=0,R110/100,R110/D110)</f>
        <v>0</v>
      </c>
    </row>
    <row r="111" spans="1:20" ht="15" customHeight="1" x14ac:dyDescent="0.3">
      <c r="A111" s="45" t="s">
        <v>26</v>
      </c>
      <c r="B111" s="21" t="str">
        <f>VLOOKUP($A111,PCMN!A:U,4,FALSE)</f>
        <v>Cotisations</v>
      </c>
      <c r="C111" s="22">
        <f>IF(LEN($A111)=6,SUMIFS(HORUS!$G:$G,HORUS!$B:$B,$A111,HORUS!$F:$F,C$1),SUMIFS(HORUS!$G:$G,HORUS!$A:$A,$A111,HORUS!$F:$F,C$1))*IF(LEFT($A111,1)="6",1,-1)</f>
        <v>1900</v>
      </c>
      <c r="D111" s="23">
        <f>IF(LEN($A111)=6,SUMIFS(HORUS!$G:$G,HORUS!$B:$B,$A111,HORUS!$F:$F,D$1),SUMIFS(HORUS!$G:$G,HORUS!$A:$A,$A111,HORUS!$F:$F,D$1))*IF(LEFT($A111,1)="6",1,-1)</f>
        <v>1900</v>
      </c>
      <c r="E111" s="135">
        <f>IF(LEN($A111)=6,SUMIFS(HORUS!$G:$G,HORUS!$B:$B,$A111,HORUS!$C:$C,E$1),SUMIFS(HORUS!$G:$G,HORUS!$A:$A,$A111,HORUS!$C:$C,E$1))*IF(LEFT($A111,1)="6",1,-1)</f>
        <v>0</v>
      </c>
      <c r="F111" s="95">
        <f>IF(LEN($A111)=6,SUMIFS(HORUS!$G:$G,HORUS!$B:$B,$A111,HORUS!$C:$C,F$1),SUMIFS(HORUS!$G:$G,HORUS!$A:$A,$A111,HORUS!$C:$C,F$1))*IF(LEFT($A111,1)="6",1,-1)</f>
        <v>0</v>
      </c>
      <c r="G111" s="95">
        <f>IF(LEN($A111)=6,SUMIFS(HORUS!$G:$G,HORUS!$B:$B,$A111,HORUS!$C:$C,G$1),SUMIFS(HORUS!$G:$G,HORUS!$A:$A,$A111,HORUS!$C:$C,G$1))*IF(LEFT($A111,1)="6",1,-1)</f>
        <v>0</v>
      </c>
      <c r="H111" s="95">
        <f>IF(LEN($A111)=6,SUMIFS(HORUS!$G:$G,HORUS!$B:$B,$A111,HORUS!$C:$C,H$1),SUMIFS(HORUS!$G:$G,HORUS!$A:$A,$A111,HORUS!$C:$C,H$1))*IF(LEFT($A111,1)="6",1,-1)</f>
        <v>0</v>
      </c>
      <c r="I111" s="95">
        <f>IF(LEN($A111)=6,SUMIFS(HORUS!$G:$G,HORUS!$B:$B,$A111,HORUS!$C:$C,I$1),SUMIFS(HORUS!$G:$G,HORUS!$A:$A,$A111,HORUS!$C:$C,I$1))*IF(LEFT($A111,1)="6",1,-1)</f>
        <v>0</v>
      </c>
      <c r="J111" s="95">
        <f>IF(LEN($A111)=6,SUMIFS(HORUS!$G:$G,HORUS!$B:$B,$A111,HORUS!$C:$C,J$1),SUMIFS(HORUS!$G:$G,HORUS!$A:$A,$A111,HORUS!$C:$C,J$1))*IF(LEFT($A111,1)="6",1,-1)</f>
        <v>1700</v>
      </c>
      <c r="K111" s="95">
        <f>IF(LEN($A111)=6,SUMIFS(HORUS!$G:$G,HORUS!$B:$B,$A111,HORUS!$C:$C,K$1),SUMIFS(HORUS!$G:$G,HORUS!$A:$A,$A111,HORUS!$C:$C,K$1))*IF(LEFT($A111,1)="6",1,-1)</f>
        <v>0</v>
      </c>
      <c r="L111" s="95">
        <f>IF(LEN($A111)=6,SUMIFS(HORUS!$G:$G,HORUS!$B:$B,$A111,HORUS!$C:$C,L$1),SUMIFS(HORUS!$G:$G,HORUS!$A:$A,$A111,HORUS!$C:$C,L$1))*IF(LEFT($A111,1)="6",1,-1)</f>
        <v>0</v>
      </c>
      <c r="M111" s="95">
        <f>IF(LEN($A111)=6,SUMIFS(HORUS!$G:$G,HORUS!$B:$B,$A111,HORUS!$C:$C,M$1),SUMIFS(HORUS!$G:$G,HORUS!$A:$A,$A111,HORUS!$C:$C,M$1))*IF(LEFT($A111,1)="6",1,-1)</f>
        <v>200</v>
      </c>
      <c r="N111" s="95">
        <f>IF(LEN($A111)=6,SUMIFS(HORUS!$G:$G,HORUS!$B:$B,$A111,HORUS!$C:$C,N$1),SUMIFS(HORUS!$G:$G,HORUS!$A:$A,$A111,HORUS!$C:$C,N$1))*IF(LEFT($A111,1)="6",1,-1)</f>
        <v>0</v>
      </c>
      <c r="O111" s="95">
        <f>IF(LEN($A111)=6,SUMIFS(HORUS!$G:$G,HORUS!$B:$B,$A111,HORUS!$C:$C,O$1),SUMIFS(HORUS!$G:$G,HORUS!$A:$A,$A111,HORUS!$C:$C,O$1))*IF(LEFT($A111,1)="6",1,-1)</f>
        <v>0</v>
      </c>
      <c r="P111" s="95">
        <f>IF(LEN($A111)=6,SUMIFS(HORUS!$G:$G,HORUS!$B:$B,$A111,HORUS!$C:$C,P$1),SUMIFS(HORUS!$G:$G,HORUS!$A:$A,$A111,HORUS!$C:$C,P$1))*IF(LEFT($A111,1)="6",1,-1)</f>
        <v>0</v>
      </c>
      <c r="Q111" s="155">
        <f>+COUNTA(E111:P111)</f>
        <v>12</v>
      </c>
      <c r="R111" s="22">
        <f>+SUM(E111:P111)</f>
        <v>1900</v>
      </c>
      <c r="S111" s="22">
        <f>+D111</f>
        <v>1900</v>
      </c>
      <c r="T111" s="168">
        <f>+IF(D111=0,R111/100,R111/D111)</f>
        <v>1</v>
      </c>
    </row>
    <row r="112" spans="1:20" ht="15" customHeight="1" x14ac:dyDescent="0.3">
      <c r="A112" s="45" t="s">
        <v>787</v>
      </c>
      <c r="B112" s="21" t="str">
        <f>VLOOKUP($A112,PCMN!A:U,4,FALSE)</f>
        <v>Régularisation subsides exercices antérieurs</v>
      </c>
      <c r="C112" s="22">
        <f>IF(LEN($A112)=6,SUMIFS(HORUS!$G:$G,HORUS!$B:$B,$A112,HORUS!$F:$F,C$1),SUMIFS(HORUS!$G:$G,HORUS!$A:$A,$A112,HORUS!$F:$F,C$1))*IF(LEFT($A112,1)="6",1,-1)</f>
        <v>-817.54</v>
      </c>
      <c r="D112" s="23">
        <f>IF(LEN($A112)=6,SUMIFS(HORUS!$G:$G,HORUS!$B:$B,$A112,HORUS!$F:$F,D$1),SUMIFS(HORUS!$G:$G,HORUS!$A:$A,$A112,HORUS!$F:$F,D$1))*IF(LEFT($A112,1)="6",1,-1)</f>
        <v>225.26000000000002</v>
      </c>
      <c r="E112" s="135">
        <f>IF(LEN($A112)=6,SUMIFS(HORUS!$G:$G,HORUS!$B:$B,$A112,HORUS!$C:$C,E$1),SUMIFS(HORUS!$G:$G,HORUS!$A:$A,$A112,HORUS!$C:$C,E$1))*IF(LEFT($A112,1)="6",1,-1)</f>
        <v>220.75</v>
      </c>
      <c r="F112" s="95">
        <f>IF(LEN($A112)=6,SUMIFS(HORUS!$G:$G,HORUS!$B:$B,$A112,HORUS!$C:$C,F$1),SUMIFS(HORUS!$G:$G,HORUS!$A:$A,$A112,HORUS!$C:$C,F$1))*IF(LEFT($A112,1)="6",1,-1)</f>
        <v>0</v>
      </c>
      <c r="G112" s="95">
        <f>IF(LEN($A112)=6,SUMIFS(HORUS!$G:$G,HORUS!$B:$B,$A112,HORUS!$C:$C,G$1),SUMIFS(HORUS!$G:$G,HORUS!$A:$A,$A112,HORUS!$C:$C,G$1))*IF(LEFT($A112,1)="6",1,-1)</f>
        <v>0</v>
      </c>
      <c r="H112" s="95">
        <f>IF(LEN($A112)=6,SUMIFS(HORUS!$G:$G,HORUS!$B:$B,$A112,HORUS!$C:$C,H$1),SUMIFS(HORUS!$G:$G,HORUS!$A:$A,$A112,HORUS!$C:$C,H$1))*IF(LEFT($A112,1)="6",1,-1)</f>
        <v>0</v>
      </c>
      <c r="I112" s="95">
        <f>IF(LEN($A112)=6,SUMIFS(HORUS!$G:$G,HORUS!$B:$B,$A112,HORUS!$C:$C,I$1),SUMIFS(HORUS!$G:$G,HORUS!$A:$A,$A112,HORUS!$C:$C,I$1))*IF(LEFT($A112,1)="6",1,-1)</f>
        <v>0</v>
      </c>
      <c r="J112" s="95">
        <f>IF(LEN($A112)=6,SUMIFS(HORUS!$G:$G,HORUS!$B:$B,$A112,HORUS!$C:$C,J$1),SUMIFS(HORUS!$G:$G,HORUS!$A:$A,$A112,HORUS!$C:$C,J$1))*IF(LEFT($A112,1)="6",1,-1)</f>
        <v>0</v>
      </c>
      <c r="K112" s="95">
        <f>IF(LEN($A112)=6,SUMIFS(HORUS!$G:$G,HORUS!$B:$B,$A112,HORUS!$C:$C,K$1),SUMIFS(HORUS!$G:$G,HORUS!$A:$A,$A112,HORUS!$C:$C,K$1))*IF(LEFT($A112,1)="6",1,-1)</f>
        <v>11.83</v>
      </c>
      <c r="L112" s="95">
        <f>IF(LEN($A112)=6,SUMIFS(HORUS!$G:$G,HORUS!$B:$B,$A112,HORUS!$C:$C,L$1),SUMIFS(HORUS!$G:$G,HORUS!$A:$A,$A112,HORUS!$C:$C,L$1))*IF(LEFT($A112,1)="6",1,-1)</f>
        <v>0</v>
      </c>
      <c r="M112" s="95">
        <f>IF(LEN($A112)=6,SUMIFS(HORUS!$G:$G,HORUS!$B:$B,$A112,HORUS!$C:$C,M$1),SUMIFS(HORUS!$G:$G,HORUS!$A:$A,$A112,HORUS!$C:$C,M$1))*IF(LEFT($A112,1)="6",1,-1)</f>
        <v>0</v>
      </c>
      <c r="N112" s="95">
        <f>IF(LEN($A112)=6,SUMIFS(HORUS!$G:$G,HORUS!$B:$B,$A112,HORUS!$C:$C,N$1),SUMIFS(HORUS!$G:$G,HORUS!$A:$A,$A112,HORUS!$C:$C,N$1))*IF(LEFT($A112,1)="6",1,-1)</f>
        <v>0</v>
      </c>
      <c r="O112" s="95">
        <f>IF(LEN($A112)=6,SUMIFS(HORUS!$G:$G,HORUS!$B:$B,$A112,HORUS!$C:$C,O$1),SUMIFS(HORUS!$G:$G,HORUS!$A:$A,$A112,HORUS!$C:$C,O$1))*IF(LEFT($A112,1)="6",1,-1)</f>
        <v>-7.32</v>
      </c>
      <c r="P112" s="95">
        <f>IF(LEN($A112)=6,SUMIFS(HORUS!$G:$G,HORUS!$B:$B,$A112,HORUS!$C:$C,P$1),SUMIFS(HORUS!$G:$G,HORUS!$A:$A,$A112,HORUS!$C:$C,P$1))*IF(LEFT($A112,1)="6",1,-1)</f>
        <v>0</v>
      </c>
      <c r="Q112" s="155">
        <f>+COUNTA(E112:P112)</f>
        <v>12</v>
      </c>
      <c r="R112" s="22">
        <f>+SUM(E112:P112)</f>
        <v>225.26000000000002</v>
      </c>
      <c r="S112" s="22">
        <f>+R112</f>
        <v>225.26000000000002</v>
      </c>
      <c r="T112" s="168">
        <f>+IF(D112=0,R112/100,R112/D112)</f>
        <v>1</v>
      </c>
    </row>
    <row r="113" spans="1:29" ht="15" customHeight="1" x14ac:dyDescent="0.3">
      <c r="A113" s="45" t="s">
        <v>27</v>
      </c>
      <c r="B113" s="21" t="str">
        <f>VLOOKUP($A113,PCMN!A:U,4,FALSE)</f>
        <v>Récupération ONSS indu</v>
      </c>
      <c r="C113" s="22">
        <f>IF(LEN($A113)=6,SUMIFS(HORUS!$G:$G,HORUS!$B:$B,$A113,HORUS!$F:$F,C$1),SUMIFS(HORUS!$G:$G,HORUS!$A:$A,$A113,HORUS!$F:$F,C$1))*IF(LEFT($A113,1)="6",1,-1)</f>
        <v>0</v>
      </c>
      <c r="D113" s="23">
        <f>IF(LEN($A113)=6,SUMIFS(HORUS!$G:$G,HORUS!$B:$B,$A113,HORUS!$F:$F,D$1),SUMIFS(HORUS!$G:$G,HORUS!$A:$A,$A113,HORUS!$F:$F,D$1))*IF(LEFT($A113,1)="6",1,-1)</f>
        <v>0</v>
      </c>
      <c r="E113" s="135">
        <f>IF(LEN($A113)=6,SUMIFS(HORUS!$G:$G,HORUS!$B:$B,$A113,HORUS!$C:$C,E$1),SUMIFS(HORUS!$G:$G,HORUS!$A:$A,$A113,HORUS!$C:$C,E$1))*IF(LEFT($A113,1)="6",1,-1)</f>
        <v>0</v>
      </c>
      <c r="F113" s="95">
        <f>IF(LEN($A113)=6,SUMIFS(HORUS!$G:$G,HORUS!$B:$B,$A113,HORUS!$C:$C,F$1),SUMIFS(HORUS!$G:$G,HORUS!$A:$A,$A113,HORUS!$C:$C,F$1))*IF(LEFT($A113,1)="6",1,-1)</f>
        <v>0</v>
      </c>
      <c r="G113" s="95">
        <f>IF(LEN($A113)=6,SUMIFS(HORUS!$G:$G,HORUS!$B:$B,$A113,HORUS!$C:$C,G$1),SUMIFS(HORUS!$G:$G,HORUS!$A:$A,$A113,HORUS!$C:$C,G$1))*IF(LEFT($A113,1)="6",1,-1)</f>
        <v>0</v>
      </c>
      <c r="H113" s="95">
        <f>IF(LEN($A113)=6,SUMIFS(HORUS!$G:$G,HORUS!$B:$B,$A113,HORUS!$C:$C,H$1),SUMIFS(HORUS!$G:$G,HORUS!$A:$A,$A113,HORUS!$C:$C,H$1))*IF(LEFT($A113,1)="6",1,-1)</f>
        <v>0</v>
      </c>
      <c r="I113" s="95">
        <f>IF(LEN($A113)=6,SUMIFS(HORUS!$G:$G,HORUS!$B:$B,$A113,HORUS!$C:$C,I$1),SUMIFS(HORUS!$G:$G,HORUS!$A:$A,$A113,HORUS!$C:$C,I$1))*IF(LEFT($A113,1)="6",1,-1)</f>
        <v>0</v>
      </c>
      <c r="J113" s="95">
        <f>IF(LEN($A113)=6,SUMIFS(HORUS!$G:$G,HORUS!$B:$B,$A113,HORUS!$C:$C,J$1),SUMIFS(HORUS!$G:$G,HORUS!$A:$A,$A113,HORUS!$C:$C,J$1))*IF(LEFT($A113,1)="6",1,-1)</f>
        <v>0</v>
      </c>
      <c r="K113" s="95">
        <f>IF(LEN($A113)=6,SUMIFS(HORUS!$G:$G,HORUS!$B:$B,$A113,HORUS!$C:$C,K$1),SUMIFS(HORUS!$G:$G,HORUS!$A:$A,$A113,HORUS!$C:$C,K$1))*IF(LEFT($A113,1)="6",1,-1)</f>
        <v>0</v>
      </c>
      <c r="L113" s="95">
        <f>IF(LEN($A113)=6,SUMIFS(HORUS!$G:$G,HORUS!$B:$B,$A113,HORUS!$C:$C,L$1),SUMIFS(HORUS!$G:$G,HORUS!$A:$A,$A113,HORUS!$C:$C,L$1))*IF(LEFT($A113,1)="6",1,-1)</f>
        <v>0</v>
      </c>
      <c r="M113" s="95">
        <f>IF(LEN($A113)=6,SUMIFS(HORUS!$G:$G,HORUS!$B:$B,$A113,HORUS!$C:$C,M$1),SUMIFS(HORUS!$G:$G,HORUS!$A:$A,$A113,HORUS!$C:$C,M$1))*IF(LEFT($A113,1)="6",1,-1)</f>
        <v>0</v>
      </c>
      <c r="N113" s="95">
        <f>IF(LEN($A113)=6,SUMIFS(HORUS!$G:$G,HORUS!$B:$B,$A113,HORUS!$C:$C,N$1),SUMIFS(HORUS!$G:$G,HORUS!$A:$A,$A113,HORUS!$C:$C,N$1))*IF(LEFT($A113,1)="6",1,-1)</f>
        <v>0</v>
      </c>
      <c r="O113" s="95">
        <f>IF(LEN($A113)=6,SUMIFS(HORUS!$G:$G,HORUS!$B:$B,$A113,HORUS!$C:$C,O$1),SUMIFS(HORUS!$G:$G,HORUS!$A:$A,$A113,HORUS!$C:$C,O$1))*IF(LEFT($A113,1)="6",1,-1)</f>
        <v>0</v>
      </c>
      <c r="P113" s="95">
        <f>IF(LEN($A113)=6,SUMIFS(HORUS!$G:$G,HORUS!$B:$B,$A113,HORUS!$C:$C,P$1),SUMIFS(HORUS!$G:$G,HORUS!$A:$A,$A113,HORUS!$C:$C,P$1))*IF(LEFT($A113,1)="6",1,-1)</f>
        <v>0</v>
      </c>
      <c r="Q113" s="155">
        <f>+COUNTA(E113:P113)</f>
        <v>12</v>
      </c>
      <c r="R113" s="22">
        <f>+SUM(E113:P113)</f>
        <v>0</v>
      </c>
      <c r="S113" s="22">
        <f>+D113</f>
        <v>0</v>
      </c>
      <c r="T113" s="168">
        <f>+IF(D113=0,R113/100,R113/D113)</f>
        <v>0</v>
      </c>
    </row>
    <row r="114" spans="1:29" ht="15" customHeight="1" x14ac:dyDescent="0.3">
      <c r="A114" s="53"/>
      <c r="B114" s="21"/>
      <c r="C114" s="22"/>
      <c r="D114" s="23"/>
      <c r="E114" s="94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6"/>
      <c r="Q114" s="147"/>
      <c r="R114" s="22"/>
      <c r="S114" s="22"/>
      <c r="T114" s="168"/>
    </row>
    <row r="115" spans="1:29" x14ac:dyDescent="0.3">
      <c r="A115" s="16"/>
      <c r="B115" s="81" t="s">
        <v>806</v>
      </c>
      <c r="C115" s="48">
        <f t="shared" ref="C115:H115" si="25">+SUM(C110:C114)</f>
        <v>1292.46</v>
      </c>
      <c r="D115" s="49">
        <f t="shared" si="25"/>
        <v>2125.2600000000002</v>
      </c>
      <c r="E115" s="115">
        <f t="shared" si="25"/>
        <v>220.75</v>
      </c>
      <c r="F115" s="116">
        <f t="shared" si="25"/>
        <v>0</v>
      </c>
      <c r="G115" s="116">
        <f t="shared" si="25"/>
        <v>0</v>
      </c>
      <c r="H115" s="116">
        <f t="shared" si="25"/>
        <v>0</v>
      </c>
      <c r="I115" s="116">
        <f t="shared" ref="I115:P115" si="26">+SUM(I110:I112)</f>
        <v>0</v>
      </c>
      <c r="J115" s="116">
        <f t="shared" si="26"/>
        <v>1700</v>
      </c>
      <c r="K115" s="116">
        <f t="shared" si="26"/>
        <v>11.83</v>
      </c>
      <c r="L115" s="116">
        <f t="shared" si="26"/>
        <v>0</v>
      </c>
      <c r="M115" s="116">
        <f t="shared" si="26"/>
        <v>200</v>
      </c>
      <c r="N115" s="116">
        <f t="shared" si="26"/>
        <v>0</v>
      </c>
      <c r="O115" s="116">
        <f t="shared" si="26"/>
        <v>-7.32</v>
      </c>
      <c r="P115" s="117">
        <f t="shared" si="26"/>
        <v>0</v>
      </c>
      <c r="Q115" s="156">
        <v>11</v>
      </c>
      <c r="R115" s="48">
        <f>+SUM(R110:R114)</f>
        <v>2125.2600000000002</v>
      </c>
      <c r="S115" s="48">
        <f>+SUM(S110:S114)</f>
        <v>2125.2600000000002</v>
      </c>
      <c r="T115" s="175">
        <f>+IF(D115=0,R115/100,R115/D115)</f>
        <v>1</v>
      </c>
    </row>
    <row r="116" spans="1:29" s="8" customFormat="1" ht="21.75" customHeight="1" x14ac:dyDescent="0.3">
      <c r="A116" s="16"/>
      <c r="B116" s="21" t="s">
        <v>28</v>
      </c>
      <c r="C116" s="22"/>
      <c r="D116" s="23"/>
      <c r="E116" s="94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6"/>
      <c r="Q116" s="147"/>
      <c r="R116" s="22"/>
      <c r="S116" s="22"/>
      <c r="T116" s="168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ht="17.25" thickBot="1" x14ac:dyDescent="0.35">
      <c r="A117" s="16"/>
      <c r="B117" s="226" t="s">
        <v>29</v>
      </c>
      <c r="C117" s="227">
        <f>+C88+C97+C106+C115</f>
        <v>316758.8</v>
      </c>
      <c r="D117" s="228">
        <f>+D88+D97+D106+D115</f>
        <v>361800.20999999996</v>
      </c>
      <c r="E117" s="229">
        <f t="shared" ref="E117:P117" si="27">+E88+E97+E106+E115</f>
        <v>220.75</v>
      </c>
      <c r="F117" s="230">
        <f t="shared" si="27"/>
        <v>220511.77</v>
      </c>
      <c r="G117" s="230">
        <f t="shared" si="27"/>
        <v>2282.96</v>
      </c>
      <c r="H117" s="230">
        <f t="shared" si="27"/>
        <v>22505.649999999998</v>
      </c>
      <c r="I117" s="230">
        <f t="shared" si="27"/>
        <v>22975.5</v>
      </c>
      <c r="J117" s="230">
        <f t="shared" si="27"/>
        <v>6168.26</v>
      </c>
      <c r="K117" s="230">
        <f t="shared" si="27"/>
        <v>5836</v>
      </c>
      <c r="L117" s="230">
        <f t="shared" si="27"/>
        <v>346.59</v>
      </c>
      <c r="M117" s="230">
        <f t="shared" si="27"/>
        <v>4871.7199999999993</v>
      </c>
      <c r="N117" s="230">
        <f t="shared" si="27"/>
        <v>2665.48</v>
      </c>
      <c r="O117" s="230">
        <f t="shared" si="27"/>
        <v>2657.3599999999997</v>
      </c>
      <c r="P117" s="231">
        <f t="shared" si="27"/>
        <v>53498.479999999996</v>
      </c>
      <c r="Q117" s="232">
        <f>+COUNTA(E117:P117)</f>
        <v>12</v>
      </c>
      <c r="R117" s="227">
        <f>+SUM(R88+R97+R106+R115)</f>
        <v>361800.20999999996</v>
      </c>
      <c r="S117" s="55">
        <f>+SUM(S88+S97+S106+S115)</f>
        <v>368126.48</v>
      </c>
      <c r="T117" s="176">
        <f>+IF(D117=0,R117/100,R117/D117)</f>
        <v>1</v>
      </c>
    </row>
    <row r="118" spans="1:29" x14ac:dyDescent="0.3">
      <c r="A118" s="16"/>
      <c r="B118" s="57"/>
      <c r="C118" s="18"/>
      <c r="D118" s="19"/>
      <c r="E118" s="91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3"/>
      <c r="Q118" s="157"/>
      <c r="R118" s="18"/>
      <c r="S118" s="18"/>
      <c r="T118" s="167"/>
    </row>
    <row r="119" spans="1:29" x14ac:dyDescent="0.3">
      <c r="A119" s="16"/>
      <c r="B119" s="80" t="s">
        <v>19</v>
      </c>
      <c r="C119" s="40"/>
      <c r="D119" s="41"/>
      <c r="E119" s="109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1"/>
      <c r="Q119" s="152"/>
      <c r="R119" s="40"/>
      <c r="S119" s="40"/>
      <c r="T119" s="173"/>
    </row>
    <row r="120" spans="1:29" s="58" customFormat="1" ht="15" customHeight="1" x14ac:dyDescent="0.3">
      <c r="A120" s="16"/>
      <c r="B120" s="57"/>
      <c r="C120" s="18"/>
      <c r="D120" s="19"/>
      <c r="E120" s="91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3"/>
      <c r="Q120" s="157"/>
      <c r="R120" s="18"/>
      <c r="S120" s="18"/>
      <c r="T120" s="167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" customHeight="1" x14ac:dyDescent="0.3">
      <c r="A121" s="45" t="s">
        <v>750</v>
      </c>
      <c r="B121" s="21" t="str">
        <f>VLOOKUP($A121,PCMN!A:U,4,FALSE)</f>
        <v>Produits financiers</v>
      </c>
      <c r="C121" s="22">
        <f>IF(LEN($A121)=6,SUMIFS(HORUS!$G:$G,HORUS!$B:$B,$A121,HORUS!$F:$F,C$1),SUMIFS(HORUS!$G:$G,HORUS!$A:$A,$A121,HORUS!$F:$F,C$1))*IF(LEFT($A121,1)="6",1,-1)</f>
        <v>2.9899999999999993</v>
      </c>
      <c r="D121" s="22">
        <f>IF(LEN($A121)=6,SUMIFS(HORUS!$G:$G,HORUS!$B:$B,$A121,HORUS!$F:$F,D$1),SUMIFS(HORUS!$G:$G,HORUS!$A:$A,$A121,HORUS!$F:$F,D$1))*IF(LEFT($A121,1)="6",1,-1)</f>
        <v>1410.26</v>
      </c>
      <c r="E121" s="94">
        <f>IF(LEN($A121)=6,SUMIFS(HORUS!$G:$G,HORUS!$B:$B,$A121,HORUS!$C:$C,E$1),SUMIFS(HORUS!$G:$G,HORUS!$A:$A,$A121,HORUS!$C:$C,E$1))*IF(LEFT($A121,1)="6",1,-1)</f>
        <v>0</v>
      </c>
      <c r="F121" s="95">
        <f>IF(LEN($A121)=6,SUMIFS(HORUS!$G:$G,HORUS!$B:$B,$A121,HORUS!$C:$C,F$1),SUMIFS(HORUS!$G:$G,HORUS!$A:$A,$A121,HORUS!$C:$C,F$1))*IF(LEFT($A121,1)="6",1,-1)</f>
        <v>0</v>
      </c>
      <c r="G121" s="95">
        <f>IF(LEN($A121)=6,SUMIFS(HORUS!$G:$G,HORUS!$B:$B,$A121,HORUS!$C:$C,G$1),SUMIFS(HORUS!$G:$G,HORUS!$A:$A,$A121,HORUS!$C:$C,G$1))*IF(LEFT($A121,1)="6",1,-1)</f>
        <v>0</v>
      </c>
      <c r="H121" s="95">
        <f>IF(LEN($A121)=6,SUMIFS(HORUS!$G:$G,HORUS!$B:$B,$A121,HORUS!$C:$C,H$1),SUMIFS(HORUS!$G:$G,HORUS!$A:$A,$A121,HORUS!$C:$C,H$1))*IF(LEFT($A121,1)="6",1,-1)</f>
        <v>0</v>
      </c>
      <c r="I121" s="95">
        <f>IF(LEN($A121)=6,SUMIFS(HORUS!$G:$G,HORUS!$B:$B,$A121,HORUS!$C:$C,I$1),SUMIFS(HORUS!$G:$G,HORUS!$A:$A,$A121,HORUS!$C:$C,I$1))*IF(LEFT($A121,1)="6",1,-1)</f>
        <v>0</v>
      </c>
      <c r="J121" s="95">
        <f>IF(LEN($A121)=6,SUMIFS(HORUS!$G:$G,HORUS!$B:$B,$A121,HORUS!$C:$C,J$1),SUMIFS(HORUS!$G:$G,HORUS!$A:$A,$A121,HORUS!$C:$C,J$1))*IF(LEFT($A121,1)="6",1,-1)</f>
        <v>0</v>
      </c>
      <c r="K121" s="95">
        <f>IF(LEN($A121)=6,SUMIFS(HORUS!$G:$G,HORUS!$B:$B,$A121,HORUS!$C:$C,K$1),SUMIFS(HORUS!$G:$G,HORUS!$A:$A,$A121,HORUS!$C:$C,K$1))*IF(LEFT($A121,1)="6",1,-1)</f>
        <v>0</v>
      </c>
      <c r="L121" s="95">
        <f>IF(LEN($A121)=6,SUMIFS(HORUS!$G:$G,HORUS!$B:$B,$A121,HORUS!$C:$C,L$1),SUMIFS(HORUS!$G:$G,HORUS!$A:$A,$A121,HORUS!$C:$C,L$1))*IF(LEFT($A121,1)="6",1,-1)</f>
        <v>0</v>
      </c>
      <c r="M121" s="95">
        <f>IF(LEN($A121)=6,SUMIFS(HORUS!$G:$G,HORUS!$B:$B,$A121,HORUS!$C:$C,M$1),SUMIFS(HORUS!$G:$G,HORUS!$A:$A,$A121,HORUS!$C:$C,M$1))*IF(LEFT($A121,1)="6",1,-1)</f>
        <v>0</v>
      </c>
      <c r="N121" s="95">
        <f>IF(LEN($A121)=6,SUMIFS(HORUS!$G:$G,HORUS!$B:$B,$A121,HORUS!$C:$C,N$1),SUMIFS(HORUS!$G:$G,HORUS!$A:$A,$A121,HORUS!$C:$C,N$1))*IF(LEFT($A121,1)="6",1,-1)</f>
        <v>0</v>
      </c>
      <c r="O121" s="95">
        <f>IF(LEN($A121)=6,SUMIFS(HORUS!$G:$G,HORUS!$B:$B,$A121,HORUS!$C:$C,O$1),SUMIFS(HORUS!$G:$G,HORUS!$A:$A,$A121,HORUS!$C:$C,O$1))*IF(LEFT($A121,1)="6",1,-1)</f>
        <v>0</v>
      </c>
      <c r="P121" s="96">
        <f>IF(LEN($A121)=6,SUMIFS(HORUS!$G:$G,HORUS!$B:$B,$A121,HORUS!$C:$C,P$1),SUMIFS(HORUS!$G:$G,HORUS!$A:$A,$A121,HORUS!$C:$C,P$1))*IF(LEFT($A121,1)="6",1,-1)</f>
        <v>1410.26</v>
      </c>
      <c r="Q121" s="155">
        <f>+COUNTA(E121:P121)</f>
        <v>12</v>
      </c>
      <c r="R121" s="22">
        <f>+SUM(E121:P121)</f>
        <v>1410.26</v>
      </c>
      <c r="S121" s="22">
        <f>+R121</f>
        <v>1410.26</v>
      </c>
      <c r="T121" s="168">
        <f>+IF(D121=0,R121/100,R121/D121)</f>
        <v>1</v>
      </c>
    </row>
    <row r="122" spans="1:29" ht="15" customHeight="1" x14ac:dyDescent="0.3">
      <c r="A122" s="16"/>
      <c r="B122" s="21"/>
      <c r="C122" s="22"/>
      <c r="D122" s="23"/>
      <c r="E122" s="94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6"/>
      <c r="Q122" s="147"/>
      <c r="R122" s="22"/>
      <c r="S122" s="22"/>
      <c r="T122" s="168"/>
    </row>
    <row r="123" spans="1:29" ht="15" customHeight="1" x14ac:dyDescent="0.3">
      <c r="A123" s="16"/>
      <c r="B123" s="54" t="s">
        <v>31</v>
      </c>
      <c r="C123" s="55">
        <f>+C121</f>
        <v>2.9899999999999993</v>
      </c>
      <c r="D123" s="56">
        <f>+D121</f>
        <v>1410.26</v>
      </c>
      <c r="E123" s="118">
        <f t="shared" ref="E123:P123" si="28">+E121</f>
        <v>0</v>
      </c>
      <c r="F123" s="119">
        <f t="shared" si="28"/>
        <v>0</v>
      </c>
      <c r="G123" s="119">
        <f t="shared" si="28"/>
        <v>0</v>
      </c>
      <c r="H123" s="119">
        <f t="shared" si="28"/>
        <v>0</v>
      </c>
      <c r="I123" s="119">
        <f t="shared" si="28"/>
        <v>0</v>
      </c>
      <c r="J123" s="119">
        <f t="shared" si="28"/>
        <v>0</v>
      </c>
      <c r="K123" s="119">
        <f t="shared" si="28"/>
        <v>0</v>
      </c>
      <c r="L123" s="119">
        <f t="shared" si="28"/>
        <v>0</v>
      </c>
      <c r="M123" s="119">
        <f t="shared" si="28"/>
        <v>0</v>
      </c>
      <c r="N123" s="119">
        <f t="shared" si="28"/>
        <v>0</v>
      </c>
      <c r="O123" s="119">
        <f t="shared" si="28"/>
        <v>0</v>
      </c>
      <c r="P123" s="120">
        <f t="shared" si="28"/>
        <v>1410.26</v>
      </c>
      <c r="Q123" s="158">
        <f>+COUNTA(E123:P123)</f>
        <v>12</v>
      </c>
      <c r="R123" s="55">
        <f>+SUM(R121)</f>
        <v>1410.26</v>
      </c>
      <c r="S123" s="55">
        <f>+SUM(S121)</f>
        <v>1410.26</v>
      </c>
      <c r="T123" s="176">
        <f>+IF(D123=0,R123/100,R123/D123)</f>
        <v>1</v>
      </c>
    </row>
    <row r="124" spans="1:29" ht="15" customHeight="1" x14ac:dyDescent="0.3">
      <c r="A124" s="16"/>
      <c r="B124" s="17"/>
      <c r="C124" s="18"/>
      <c r="D124" s="19"/>
      <c r="E124" s="91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3"/>
      <c r="Q124" s="145"/>
      <c r="R124" s="18"/>
      <c r="S124" s="18"/>
      <c r="T124" s="167"/>
    </row>
    <row r="125" spans="1:29" ht="15" customHeight="1" x14ac:dyDescent="0.3">
      <c r="A125" s="16"/>
      <c r="B125" s="80" t="s">
        <v>32</v>
      </c>
      <c r="C125" s="40"/>
      <c r="D125" s="41"/>
      <c r="E125" s="109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1"/>
      <c r="Q125" s="152"/>
      <c r="R125" s="40"/>
      <c r="S125" s="40"/>
      <c r="T125" s="173"/>
    </row>
    <row r="126" spans="1:29" ht="15" customHeight="1" x14ac:dyDescent="0.3">
      <c r="A126" s="16"/>
      <c r="B126" s="57"/>
      <c r="C126" s="18"/>
      <c r="D126" s="19"/>
      <c r="E126" s="91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157"/>
      <c r="R126" s="18"/>
      <c r="S126" s="18"/>
      <c r="T126" s="167"/>
    </row>
    <row r="127" spans="1:29" ht="15" customHeight="1" x14ac:dyDescent="0.3">
      <c r="A127" s="45" t="s">
        <v>772</v>
      </c>
      <c r="B127" s="21" t="str">
        <f>VLOOKUP($A127,PCMN!A:U,4,FALSE)</f>
        <v>Produits exceptionnels</v>
      </c>
      <c r="C127" s="22">
        <f>IF(LEN($A127)=6,SUMIFS(HORUS!$G:$G,HORUS!$B:$B,$A127,HORUS!$F:$F,C$1),SUMIFS(HORUS!$G:$G,HORUS!$A:$A,$A127,HORUS!$F:$F,C$1))*IF(LEFT($A127,1)="6",1,-1)</f>
        <v>10593.75</v>
      </c>
      <c r="D127" s="22">
        <f>IF(LEN($A127)=6,SUMIFS(HORUS!$G:$G,HORUS!$B:$B,$A127,HORUS!$F:$F,D$1),SUMIFS(HORUS!$G:$G,HORUS!$A:$A,$A127,HORUS!$F:$F,D$1))*IF(LEFT($A127,1)="6",1,-1)</f>
        <v>5000</v>
      </c>
      <c r="E127" s="94">
        <f>IF(LEN($A127)=6,SUMIFS(HORUS!$G:$G,HORUS!$B:$B,$A127,HORUS!$C:$C,E$1),SUMIFS(HORUS!$G:$G,HORUS!$A:$A,$A127,HORUS!$C:$C,E$1))*IF(LEFT($A127,1)="6",1,-1)</f>
        <v>0</v>
      </c>
      <c r="F127" s="95">
        <f>IF(LEN($A127)=6,SUMIFS(HORUS!$G:$G,HORUS!$B:$B,$A127,HORUS!$C:$C,F$1),SUMIFS(HORUS!$G:$G,HORUS!$A:$A,$A127,HORUS!$C:$C,F$1))*IF(LEFT($A127,1)="6",1,-1)</f>
        <v>0</v>
      </c>
      <c r="G127" s="95">
        <f>IF(LEN($A127)=6,SUMIFS(HORUS!$G:$G,HORUS!$B:$B,$A127,HORUS!$C:$C,G$1),SUMIFS(HORUS!$G:$G,HORUS!$A:$A,$A127,HORUS!$C:$C,G$1))*IF(LEFT($A127,1)="6",1,-1)</f>
        <v>0</v>
      </c>
      <c r="H127" s="95">
        <f>IF(LEN($A127)=6,SUMIFS(HORUS!$G:$G,HORUS!$B:$B,$A127,HORUS!$C:$C,H$1),SUMIFS(HORUS!$G:$G,HORUS!$A:$A,$A127,HORUS!$C:$C,H$1))*IF(LEFT($A127,1)="6",1,-1)</f>
        <v>0</v>
      </c>
      <c r="I127" s="95">
        <f>IF(LEN($A127)=6,SUMIFS(HORUS!$G:$G,HORUS!$B:$B,$A127,HORUS!$C:$C,I$1),SUMIFS(HORUS!$G:$G,HORUS!$A:$A,$A127,HORUS!$C:$C,I$1))*IF(LEFT($A127,1)="6",1,-1)</f>
        <v>5000</v>
      </c>
      <c r="J127" s="95">
        <f>IF(LEN($A127)=6,SUMIFS(HORUS!$G:$G,HORUS!$B:$B,$A127,HORUS!$C:$C,J$1),SUMIFS(HORUS!$G:$G,HORUS!$A:$A,$A127,HORUS!$C:$C,J$1))*IF(LEFT($A127,1)="6",1,-1)</f>
        <v>0</v>
      </c>
      <c r="K127" s="95">
        <f>IF(LEN($A127)=6,SUMIFS(HORUS!$G:$G,HORUS!$B:$B,$A127,HORUS!$C:$C,K$1),SUMIFS(HORUS!$G:$G,HORUS!$A:$A,$A127,HORUS!$C:$C,K$1))*IF(LEFT($A127,1)="6",1,-1)</f>
        <v>0</v>
      </c>
      <c r="L127" s="95">
        <f>IF(LEN($A127)=6,SUMIFS(HORUS!$G:$G,HORUS!$B:$B,$A127,HORUS!$C:$C,L$1),SUMIFS(HORUS!$G:$G,HORUS!$A:$A,$A127,HORUS!$C:$C,L$1))*IF(LEFT($A127,1)="6",1,-1)</f>
        <v>0</v>
      </c>
      <c r="M127" s="95">
        <f>IF(LEN($A127)=6,SUMIFS(HORUS!$G:$G,HORUS!$B:$B,$A127,HORUS!$C:$C,M$1),SUMIFS(HORUS!$G:$G,HORUS!$A:$A,$A127,HORUS!$C:$C,M$1))*IF(LEFT($A127,1)="6",1,-1)</f>
        <v>0</v>
      </c>
      <c r="N127" s="95">
        <f>IF(LEN($A127)=6,SUMIFS(HORUS!$G:$G,HORUS!$B:$B,$A127,HORUS!$C:$C,N$1),SUMIFS(HORUS!$G:$G,HORUS!$A:$A,$A127,HORUS!$C:$C,N$1))*IF(LEFT($A127,1)="6",1,-1)</f>
        <v>0</v>
      </c>
      <c r="O127" s="95">
        <f>IF(LEN($A127)=6,SUMIFS(HORUS!$G:$G,HORUS!$B:$B,$A127,HORUS!$C:$C,O$1),SUMIFS(HORUS!$G:$G,HORUS!$A:$A,$A127,HORUS!$C:$C,O$1))*IF(LEFT($A127,1)="6",1,-1)</f>
        <v>0</v>
      </c>
      <c r="P127" s="95">
        <f>IF(LEN($A127)=6,SUMIFS(HORUS!$G:$G,HORUS!$B:$B,$A127,HORUS!$C:$C,P$1),SUMIFS(HORUS!$G:$G,HORUS!$A:$A,$A127,HORUS!$C:$C,P$1))*IF(LEFT($A127,1)="6",1,-1)</f>
        <v>0</v>
      </c>
      <c r="Q127" s="155">
        <f>+COUNTA(E127:P127)</f>
        <v>12</v>
      </c>
      <c r="R127" s="22">
        <f>+SUM(E127:P127)</f>
        <v>5000</v>
      </c>
      <c r="S127" s="22">
        <f>+R127</f>
        <v>5000</v>
      </c>
      <c r="T127" s="168">
        <f>+IF(D127=0,R127/100,R127/D127)</f>
        <v>1</v>
      </c>
    </row>
    <row r="128" spans="1:29" ht="15" customHeight="1" x14ac:dyDescent="0.3">
      <c r="A128" s="16"/>
      <c r="B128" s="21"/>
      <c r="C128" s="22"/>
      <c r="D128" s="23"/>
      <c r="E128" s="94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6"/>
      <c r="Q128" s="147"/>
      <c r="R128" s="22"/>
      <c r="S128" s="22"/>
      <c r="T128" s="168"/>
    </row>
    <row r="129" spans="1:20" ht="15" customHeight="1" x14ac:dyDescent="0.3">
      <c r="A129" s="16"/>
      <c r="B129" s="54" t="s">
        <v>34</v>
      </c>
      <c r="C129" s="55">
        <f>+C127</f>
        <v>10593.75</v>
      </c>
      <c r="D129" s="56">
        <f>+D127</f>
        <v>5000</v>
      </c>
      <c r="E129" s="118">
        <f t="shared" ref="E129:P129" si="29">+E127</f>
        <v>0</v>
      </c>
      <c r="F129" s="119">
        <f t="shared" si="29"/>
        <v>0</v>
      </c>
      <c r="G129" s="119">
        <f t="shared" si="29"/>
        <v>0</v>
      </c>
      <c r="H129" s="119">
        <f t="shared" si="29"/>
        <v>0</v>
      </c>
      <c r="I129" s="119">
        <f t="shared" si="29"/>
        <v>5000</v>
      </c>
      <c r="J129" s="119">
        <f t="shared" si="29"/>
        <v>0</v>
      </c>
      <c r="K129" s="119">
        <f t="shared" si="29"/>
        <v>0</v>
      </c>
      <c r="L129" s="119">
        <f t="shared" si="29"/>
        <v>0</v>
      </c>
      <c r="M129" s="119">
        <f t="shared" si="29"/>
        <v>0</v>
      </c>
      <c r="N129" s="119">
        <f t="shared" si="29"/>
        <v>0</v>
      </c>
      <c r="O129" s="119">
        <f t="shared" si="29"/>
        <v>0</v>
      </c>
      <c r="P129" s="120">
        <f t="shared" si="29"/>
        <v>0</v>
      </c>
      <c r="Q129" s="158">
        <f>+COUNTA(E129:P129)</f>
        <v>12</v>
      </c>
      <c r="R129" s="55">
        <f>+SUM(R127)</f>
        <v>5000</v>
      </c>
      <c r="S129" s="55">
        <f>+SUM(S127)</f>
        <v>5000</v>
      </c>
      <c r="T129" s="176">
        <f>+IF(D129=0,R129/100,R129/D129)</f>
        <v>1</v>
      </c>
    </row>
    <row r="130" spans="1:20" ht="15" customHeight="1" x14ac:dyDescent="0.3">
      <c r="A130" s="16"/>
      <c r="B130" s="17"/>
      <c r="C130" s="18"/>
      <c r="D130" s="19"/>
      <c r="E130" s="91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3"/>
      <c r="Q130" s="145"/>
      <c r="R130" s="18"/>
      <c r="S130" s="18"/>
      <c r="T130" s="167"/>
    </row>
    <row r="131" spans="1:20" ht="15" customHeight="1" x14ac:dyDescent="0.3">
      <c r="A131" s="25"/>
      <c r="B131" s="59" t="s">
        <v>21</v>
      </c>
      <c r="C131" s="60">
        <f>+C117+C123+C129</f>
        <v>327355.53999999998</v>
      </c>
      <c r="D131" s="61">
        <f>+D117+D123+D129</f>
        <v>368210.47</v>
      </c>
      <c r="E131" s="121">
        <f t="shared" ref="E131:P131" si="30">+E117+E123+E129</f>
        <v>220.75</v>
      </c>
      <c r="F131" s="122">
        <f t="shared" si="30"/>
        <v>220511.77</v>
      </c>
      <c r="G131" s="122">
        <f t="shared" si="30"/>
        <v>2282.96</v>
      </c>
      <c r="H131" s="122">
        <f t="shared" si="30"/>
        <v>22505.649999999998</v>
      </c>
      <c r="I131" s="122">
        <f t="shared" si="30"/>
        <v>27975.5</v>
      </c>
      <c r="J131" s="122">
        <f t="shared" si="30"/>
        <v>6168.26</v>
      </c>
      <c r="K131" s="122">
        <f t="shared" si="30"/>
        <v>5836</v>
      </c>
      <c r="L131" s="122">
        <f t="shared" si="30"/>
        <v>346.59</v>
      </c>
      <c r="M131" s="122">
        <f t="shared" si="30"/>
        <v>4871.7199999999993</v>
      </c>
      <c r="N131" s="122">
        <f t="shared" si="30"/>
        <v>2665.48</v>
      </c>
      <c r="O131" s="122">
        <f t="shared" si="30"/>
        <v>2657.3599999999997</v>
      </c>
      <c r="P131" s="123">
        <f t="shared" si="30"/>
        <v>54908.74</v>
      </c>
      <c r="Q131" s="159">
        <v>12</v>
      </c>
      <c r="R131" s="60">
        <f>+SUM(R117+R123+R129)</f>
        <v>368210.47</v>
      </c>
      <c r="S131" s="60">
        <f>+SUM(S117+S123+S129)</f>
        <v>374536.74</v>
      </c>
      <c r="T131" s="177">
        <f>+IF(D131=0,R131/100,R131/D131)</f>
        <v>1</v>
      </c>
    </row>
    <row r="132" spans="1:20" ht="15" customHeight="1" x14ac:dyDescent="0.3">
      <c r="A132" s="16"/>
      <c r="B132" s="33"/>
      <c r="C132" s="34"/>
      <c r="D132" s="35"/>
      <c r="E132" s="103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5"/>
      <c r="Q132" s="150"/>
      <c r="R132" s="34"/>
      <c r="S132" s="34"/>
      <c r="T132" s="171"/>
    </row>
    <row r="133" spans="1:20" ht="15" customHeight="1" x14ac:dyDescent="0.3">
      <c r="A133" s="16"/>
      <c r="B133" s="36" t="s">
        <v>35</v>
      </c>
      <c r="C133" s="37"/>
      <c r="D133" s="38"/>
      <c r="E133" s="106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8"/>
      <c r="Q133" s="151"/>
      <c r="R133" s="37"/>
      <c r="S133" s="37"/>
      <c r="T133" s="172"/>
    </row>
    <row r="134" spans="1:20" ht="15" customHeight="1" x14ac:dyDescent="0.3">
      <c r="A134" s="16"/>
      <c r="B134" s="62"/>
      <c r="C134" s="63"/>
      <c r="D134" s="64"/>
      <c r="E134" s="124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6"/>
      <c r="Q134" s="160"/>
      <c r="R134" s="63"/>
      <c r="S134" s="63"/>
      <c r="T134" s="178"/>
    </row>
    <row r="135" spans="1:20" ht="15" customHeight="1" x14ac:dyDescent="0.3">
      <c r="A135" s="65"/>
      <c r="B135" s="80" t="s">
        <v>7</v>
      </c>
      <c r="C135" s="40"/>
      <c r="D135" s="41"/>
      <c r="E135" s="109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1"/>
      <c r="Q135" s="152"/>
      <c r="R135" s="40"/>
      <c r="S135" s="40"/>
      <c r="T135" s="173"/>
    </row>
    <row r="136" spans="1:20" ht="15" customHeight="1" x14ac:dyDescent="0.3">
      <c r="A136" s="16"/>
      <c r="B136" s="21"/>
      <c r="C136" s="22"/>
      <c r="D136" s="23"/>
      <c r="E136" s="94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6"/>
      <c r="Q136" s="147"/>
      <c r="R136" s="22"/>
      <c r="S136" s="22"/>
      <c r="T136" s="168"/>
    </row>
    <row r="137" spans="1:20" ht="15" customHeight="1" x14ac:dyDescent="0.3">
      <c r="A137" s="45" t="s">
        <v>36</v>
      </c>
      <c r="B137" s="21" t="str">
        <f>VLOOKUP($A137,PCMN!A:U,4,FALSE)</f>
        <v>Intervention frais locaux</v>
      </c>
      <c r="C137" s="22">
        <f>IF(LEN($A137)=6,SUMIFS(HORUS!$G:$G,HORUS!$B:$B,$A137,HORUS!$F:$F,C$1),SUMIFS(HORUS!$G:$G,HORUS!$A:$A,$A137,HORUS!$F:$F,C$1))*IF(LEFT($A137,1)="6",1,-1)</f>
        <v>3960</v>
      </c>
      <c r="D137" s="23">
        <f>IF(LEN($A137)=6,SUMIFS(HORUS!$G:$G,HORUS!$B:$B,$A137,HORUS!$F:$F,D$1),SUMIFS(HORUS!$G:$G,HORUS!$A:$A,$A137,HORUS!$F:$F,D$1))*IF(LEFT($A137,1)="6",1,-1)</f>
        <v>3960</v>
      </c>
      <c r="E137" s="135">
        <f>IF(LEN($A137)=6,SUMIFS(HORUS!$G:$G,HORUS!$B:$B,$A137,HORUS!$C:$C,E$1),SUMIFS(HORUS!$G:$G,HORUS!$A:$A,$A137,HORUS!$C:$C,E$1))*IF(LEFT($A137,1)="6",1,-1)</f>
        <v>0</v>
      </c>
      <c r="F137" s="95">
        <f>IF(LEN($A137)=6,SUMIFS(HORUS!$G:$G,HORUS!$B:$B,$A137,HORUS!$C:$C,F$1),SUMIFS(HORUS!$G:$G,HORUS!$A:$A,$A137,HORUS!$C:$C,F$1))*IF(LEFT($A137,1)="6",1,-1)</f>
        <v>0</v>
      </c>
      <c r="G137" s="95">
        <f>IF(LEN($A137)=6,SUMIFS(HORUS!$G:$G,HORUS!$B:$B,$A137,HORUS!$C:$C,G$1),SUMIFS(HORUS!$G:$G,HORUS!$A:$A,$A137,HORUS!$C:$C,G$1))*IF(LEFT($A137,1)="6",1,-1)</f>
        <v>990</v>
      </c>
      <c r="H137" s="95">
        <f>IF(LEN($A137)=6,SUMIFS(HORUS!$G:$G,HORUS!$B:$B,$A137,HORUS!$C:$C,H$1),SUMIFS(HORUS!$G:$G,HORUS!$A:$A,$A137,HORUS!$C:$C,H$1))*IF(LEFT($A137,1)="6",1,-1)</f>
        <v>0</v>
      </c>
      <c r="I137" s="95">
        <f>IF(LEN($A137)=6,SUMIFS(HORUS!$G:$G,HORUS!$B:$B,$A137,HORUS!$C:$C,I$1),SUMIFS(HORUS!$G:$G,HORUS!$A:$A,$A137,HORUS!$C:$C,I$1))*IF(LEFT($A137,1)="6",1,-1)</f>
        <v>0</v>
      </c>
      <c r="J137" s="95">
        <f>IF(LEN($A137)=6,SUMIFS(HORUS!$G:$G,HORUS!$B:$B,$A137,HORUS!$C:$C,J$1),SUMIFS(HORUS!$G:$G,HORUS!$A:$A,$A137,HORUS!$C:$C,J$1))*IF(LEFT($A137,1)="6",1,-1)</f>
        <v>990</v>
      </c>
      <c r="K137" s="95">
        <f>IF(LEN($A137)=6,SUMIFS(HORUS!$G:$G,HORUS!$B:$B,$A137,HORUS!$C:$C,K$1),SUMIFS(HORUS!$G:$G,HORUS!$A:$A,$A137,HORUS!$C:$C,K$1))*IF(LEFT($A137,1)="6",1,-1)</f>
        <v>0</v>
      </c>
      <c r="L137" s="95">
        <f>IF(LEN($A137)=6,SUMIFS(HORUS!$G:$G,HORUS!$B:$B,$A137,HORUS!$C:$C,L$1),SUMIFS(HORUS!$G:$G,HORUS!$A:$A,$A137,HORUS!$C:$C,L$1))*IF(LEFT($A137,1)="6",1,-1)</f>
        <v>0</v>
      </c>
      <c r="M137" s="95">
        <f>IF(LEN($A137)=6,SUMIFS(HORUS!$G:$G,HORUS!$B:$B,$A137,HORUS!$C:$C,M$1),SUMIFS(HORUS!$G:$G,HORUS!$A:$A,$A137,HORUS!$C:$C,M$1))*IF(LEFT($A137,1)="6",1,-1)</f>
        <v>0</v>
      </c>
      <c r="N137" s="95">
        <f>IF(LEN($A137)=6,SUMIFS(HORUS!$G:$G,HORUS!$B:$B,$A137,HORUS!$C:$C,N$1),SUMIFS(HORUS!$G:$G,HORUS!$A:$A,$A137,HORUS!$C:$C,N$1))*IF(LEFT($A137,1)="6",1,-1)</f>
        <v>990</v>
      </c>
      <c r="O137" s="95">
        <f>IF(LEN($A137)=6,SUMIFS(HORUS!$G:$G,HORUS!$B:$B,$A137,HORUS!$C:$C,O$1),SUMIFS(HORUS!$G:$G,HORUS!$A:$A,$A137,HORUS!$C:$C,O$1))*IF(LEFT($A137,1)="6",1,-1)</f>
        <v>0</v>
      </c>
      <c r="P137" s="95">
        <f>IF(LEN($A137)=6,SUMIFS(HORUS!$G:$G,HORUS!$B:$B,$A137,HORUS!$C:$C,P$1),SUMIFS(HORUS!$G:$G,HORUS!$A:$A,$A137,HORUS!$C:$C,P$1))*IF(LEFT($A137,1)="6",1,-1)</f>
        <v>990</v>
      </c>
      <c r="Q137" s="155">
        <f t="shared" ref="Q137:Q169" si="31">+COUNTA(E137:P137)</f>
        <v>12</v>
      </c>
      <c r="R137" s="22">
        <f t="shared" ref="R137:R169" si="32">+SUM(E137:P137)</f>
        <v>3960</v>
      </c>
      <c r="S137" s="22">
        <f>+D137</f>
        <v>3960</v>
      </c>
      <c r="T137" s="168">
        <f t="shared" ref="T137:T169" si="33">+IF(D137=0,R137/100,R137/D137)</f>
        <v>1</v>
      </c>
    </row>
    <row r="138" spans="1:20" ht="15" customHeight="1" x14ac:dyDescent="0.3">
      <c r="A138" s="45" t="s">
        <v>37</v>
      </c>
      <c r="B138" s="21" t="str">
        <f>VLOOKUP($A138,PCMN!A:U,4,FALSE)</f>
        <v>Loyers bâtiment rue de la Loi</v>
      </c>
      <c r="C138" s="22">
        <f>IF(LEN($A138)=6,SUMIFS(HORUS!$G:$G,HORUS!$B:$B,$A138,HORUS!$F:$F,C$1),SUMIFS(HORUS!$G:$G,HORUS!$A:$A,$A138,HORUS!$F:$F,C$1))*IF(LEFT($A138,1)="6",1,-1)</f>
        <v>17677.839999999997</v>
      </c>
      <c r="D138" s="23">
        <f>IF(LEN($A138)=6,SUMIFS(HORUS!$G:$G,HORUS!$B:$B,$A138,HORUS!$F:$F,D$1),SUMIFS(HORUS!$G:$G,HORUS!$A:$A,$A138,HORUS!$F:$F,D$1))*IF(LEFT($A138,1)="6",1,-1)</f>
        <v>17918.68</v>
      </c>
      <c r="E138" s="135">
        <f>IF(LEN($A138)=6,SUMIFS(HORUS!$G:$G,HORUS!$B:$B,$A138,HORUS!$C:$C,E$1),SUMIFS(HORUS!$G:$G,HORUS!$A:$A,$A138,HORUS!$C:$C,E$1))*IF(LEFT($A138,1)="6",1,-1)</f>
        <v>1487.81</v>
      </c>
      <c r="F138" s="95">
        <f>IF(LEN($A138)=6,SUMIFS(HORUS!$G:$G,HORUS!$B:$B,$A138,HORUS!$C:$C,F$1),SUMIFS(HORUS!$G:$G,HORUS!$A:$A,$A138,HORUS!$C:$C,F$1))*IF(LEFT($A138,1)="6",1,-1)</f>
        <v>2975.62</v>
      </c>
      <c r="G138" s="95">
        <f>IF(LEN($A138)=6,SUMIFS(HORUS!$G:$G,HORUS!$B:$B,$A138,HORUS!$C:$C,G$1),SUMIFS(HORUS!$G:$G,HORUS!$A:$A,$A138,HORUS!$C:$C,G$1))*IF(LEFT($A138,1)="6",1,-1)</f>
        <v>0</v>
      </c>
      <c r="H138" s="95">
        <f>IF(LEN($A138)=6,SUMIFS(HORUS!$G:$G,HORUS!$B:$B,$A138,HORUS!$C:$C,H$1),SUMIFS(HORUS!$G:$G,HORUS!$A:$A,$A138,HORUS!$C:$C,H$1))*IF(LEFT($A138,1)="6",1,-1)</f>
        <v>0</v>
      </c>
      <c r="I138" s="95">
        <f>IF(LEN($A138)=6,SUMIFS(HORUS!$G:$G,HORUS!$B:$B,$A138,HORUS!$C:$C,I$1),SUMIFS(HORUS!$G:$G,HORUS!$A:$A,$A138,HORUS!$C:$C,I$1))*IF(LEFT($A138,1)="6",1,-1)</f>
        <v>2983.74</v>
      </c>
      <c r="J138" s="95">
        <f>IF(LEN($A138)=6,SUMIFS(HORUS!$G:$G,HORUS!$B:$B,$A138,HORUS!$C:$C,J$1),SUMIFS(HORUS!$G:$G,HORUS!$A:$A,$A138,HORUS!$C:$C,J$1))*IF(LEFT($A138,1)="6",1,-1)</f>
        <v>1495.93</v>
      </c>
      <c r="K138" s="95">
        <f>IF(LEN($A138)=6,SUMIFS(HORUS!$G:$G,HORUS!$B:$B,$A138,HORUS!$C:$C,K$1),SUMIFS(HORUS!$G:$G,HORUS!$A:$A,$A138,HORUS!$C:$C,K$1))*IF(LEFT($A138,1)="6",1,-1)</f>
        <v>0</v>
      </c>
      <c r="L138" s="95">
        <f>IF(LEN($A138)=6,SUMIFS(HORUS!$G:$G,HORUS!$B:$B,$A138,HORUS!$C:$C,L$1),SUMIFS(HORUS!$G:$G,HORUS!$A:$A,$A138,HORUS!$C:$C,L$1))*IF(LEFT($A138,1)="6",1,-1)</f>
        <v>0</v>
      </c>
      <c r="M138" s="95">
        <f>IF(LEN($A138)=6,SUMIFS(HORUS!$G:$G,HORUS!$B:$B,$A138,HORUS!$C:$C,M$1),SUMIFS(HORUS!$G:$G,HORUS!$A:$A,$A138,HORUS!$C:$C,M$1))*IF(LEFT($A138,1)="6",1,-1)</f>
        <v>4487.79</v>
      </c>
      <c r="N138" s="95">
        <f>IF(LEN($A138)=6,SUMIFS(HORUS!$G:$G,HORUS!$B:$B,$A138,HORUS!$C:$C,N$1),SUMIFS(HORUS!$G:$G,HORUS!$A:$A,$A138,HORUS!$C:$C,N$1))*IF(LEFT($A138,1)="6",1,-1)</f>
        <v>1495.93</v>
      </c>
      <c r="O138" s="95">
        <f>IF(LEN($A138)=6,SUMIFS(HORUS!$G:$G,HORUS!$B:$B,$A138,HORUS!$C:$C,O$1),SUMIFS(HORUS!$G:$G,HORUS!$A:$A,$A138,HORUS!$C:$C,O$1))*IF(LEFT($A138,1)="6",1,-1)</f>
        <v>2991.86</v>
      </c>
      <c r="P138" s="95">
        <f>IF(LEN($A138)=6,SUMIFS(HORUS!$G:$G,HORUS!$B:$B,$A138,HORUS!$C:$C,P$1),SUMIFS(HORUS!$G:$G,HORUS!$A:$A,$A138,HORUS!$C:$C,P$1))*IF(LEFT($A138,1)="6",1,-1)</f>
        <v>0</v>
      </c>
      <c r="Q138" s="155">
        <f t="shared" si="31"/>
        <v>12</v>
      </c>
      <c r="R138" s="22">
        <f t="shared" si="32"/>
        <v>17918.68</v>
      </c>
      <c r="S138" s="22">
        <f>+R138</f>
        <v>17918.68</v>
      </c>
      <c r="T138" s="168">
        <f t="shared" si="33"/>
        <v>1</v>
      </c>
    </row>
    <row r="139" spans="1:20" ht="15" customHeight="1" x14ac:dyDescent="0.3">
      <c r="A139" s="45" t="s">
        <v>38</v>
      </c>
      <c r="B139" s="21" t="str">
        <f>VLOOKUP($A139,PCMN!A:U,4,FALSE)</f>
        <v>Location salles</v>
      </c>
      <c r="C139" s="22">
        <f>IF(LEN($A139)=6,SUMIFS(HORUS!$G:$G,HORUS!$B:$B,$A139,HORUS!$F:$F,C$1),SUMIFS(HORUS!$G:$G,HORUS!$A:$A,$A139,HORUS!$F:$F,C$1))*IF(LEFT($A139,1)="6",1,-1)</f>
        <v>140</v>
      </c>
      <c r="D139" s="23">
        <f>IF(LEN($A139)=6,SUMIFS(HORUS!$G:$G,HORUS!$B:$B,$A139,HORUS!$F:$F,D$1),SUMIFS(HORUS!$G:$G,HORUS!$A:$A,$A139,HORUS!$F:$F,D$1))*IF(LEFT($A139,1)="6",1,-1)</f>
        <v>372</v>
      </c>
      <c r="E139" s="135">
        <f>IF(LEN($A139)=6,SUMIFS(HORUS!$G:$G,HORUS!$B:$B,$A139,HORUS!$C:$C,E$1),SUMIFS(HORUS!$G:$G,HORUS!$A:$A,$A139,HORUS!$C:$C,E$1))*IF(LEFT($A139,1)="6",1,-1)</f>
        <v>0</v>
      </c>
      <c r="F139" s="95">
        <f>IF(LEN($A139)=6,SUMIFS(HORUS!$G:$G,HORUS!$B:$B,$A139,HORUS!$C:$C,F$1),SUMIFS(HORUS!$G:$G,HORUS!$A:$A,$A139,HORUS!$C:$C,F$1))*IF(LEFT($A139,1)="6",1,-1)</f>
        <v>80</v>
      </c>
      <c r="G139" s="95">
        <f>IF(LEN($A139)=6,SUMIFS(HORUS!$G:$G,HORUS!$B:$B,$A139,HORUS!$C:$C,G$1),SUMIFS(HORUS!$G:$G,HORUS!$A:$A,$A139,HORUS!$C:$C,G$1))*IF(LEFT($A139,1)="6",1,-1)</f>
        <v>0</v>
      </c>
      <c r="H139" s="95">
        <f>IF(LEN($A139)=6,SUMIFS(HORUS!$G:$G,HORUS!$B:$B,$A139,HORUS!$C:$C,H$1),SUMIFS(HORUS!$G:$G,HORUS!$A:$A,$A139,HORUS!$C:$C,H$1))*IF(LEFT($A139,1)="6",1,-1)</f>
        <v>0</v>
      </c>
      <c r="I139" s="95">
        <f>IF(LEN($A139)=6,SUMIFS(HORUS!$G:$G,HORUS!$B:$B,$A139,HORUS!$C:$C,I$1),SUMIFS(HORUS!$G:$G,HORUS!$A:$A,$A139,HORUS!$C:$C,I$1))*IF(LEFT($A139,1)="6",1,-1)</f>
        <v>0</v>
      </c>
      <c r="J139" s="95">
        <f>IF(LEN($A139)=6,SUMIFS(HORUS!$G:$G,HORUS!$B:$B,$A139,HORUS!$C:$C,J$1),SUMIFS(HORUS!$G:$G,HORUS!$A:$A,$A139,HORUS!$C:$C,J$1))*IF(LEFT($A139,1)="6",1,-1)</f>
        <v>0</v>
      </c>
      <c r="K139" s="95">
        <f>IF(LEN($A139)=6,SUMIFS(HORUS!$G:$G,HORUS!$B:$B,$A139,HORUS!$C:$C,K$1),SUMIFS(HORUS!$G:$G,HORUS!$A:$A,$A139,HORUS!$C:$C,K$1))*IF(LEFT($A139,1)="6",1,-1)</f>
        <v>0</v>
      </c>
      <c r="L139" s="95">
        <f>IF(LEN($A139)=6,SUMIFS(HORUS!$G:$G,HORUS!$B:$B,$A139,HORUS!$C:$C,L$1),SUMIFS(HORUS!$G:$G,HORUS!$A:$A,$A139,HORUS!$C:$C,L$1))*IF(LEFT($A139,1)="6",1,-1)</f>
        <v>0</v>
      </c>
      <c r="M139" s="95">
        <f>IF(LEN($A139)=6,SUMIFS(HORUS!$G:$G,HORUS!$B:$B,$A139,HORUS!$C:$C,M$1),SUMIFS(HORUS!$G:$G,HORUS!$A:$A,$A139,HORUS!$C:$C,M$1))*IF(LEFT($A139,1)="6",1,-1)</f>
        <v>0</v>
      </c>
      <c r="N139" s="95">
        <f>IF(LEN($A139)=6,SUMIFS(HORUS!$G:$G,HORUS!$B:$B,$A139,HORUS!$C:$C,N$1),SUMIFS(HORUS!$G:$G,HORUS!$A:$A,$A139,HORUS!$C:$C,N$1))*IF(LEFT($A139,1)="6",1,-1)</f>
        <v>0</v>
      </c>
      <c r="O139" s="95">
        <f>IF(LEN($A139)=6,SUMIFS(HORUS!$G:$G,HORUS!$B:$B,$A139,HORUS!$C:$C,O$1),SUMIFS(HORUS!$G:$G,HORUS!$A:$A,$A139,HORUS!$C:$C,O$1))*IF(LEFT($A139,1)="6",1,-1)</f>
        <v>0</v>
      </c>
      <c r="P139" s="95">
        <f>IF(LEN($A139)=6,SUMIFS(HORUS!$G:$G,HORUS!$B:$B,$A139,HORUS!$C:$C,P$1),SUMIFS(HORUS!$G:$G,HORUS!$A:$A,$A139,HORUS!$C:$C,P$1))*IF(LEFT($A139,1)="6",1,-1)</f>
        <v>292</v>
      </c>
      <c r="Q139" s="155">
        <f t="shared" si="31"/>
        <v>12</v>
      </c>
      <c r="R139" s="22">
        <f t="shared" si="32"/>
        <v>372</v>
      </c>
      <c r="S139" s="22">
        <v>300</v>
      </c>
      <c r="T139" s="168">
        <f t="shared" si="33"/>
        <v>1</v>
      </c>
    </row>
    <row r="140" spans="1:20" ht="15" customHeight="1" x14ac:dyDescent="0.3">
      <c r="A140" s="45" t="s">
        <v>39</v>
      </c>
      <c r="B140" s="21" t="str">
        <f>VLOOKUP($A140,PCMN!A:U,4,FALSE)</f>
        <v>Entretien bâtiment</v>
      </c>
      <c r="C140" s="22">
        <f>IF(LEN($A140)=6,SUMIFS(HORUS!$G:$G,HORUS!$B:$B,$A140,HORUS!$F:$F,C$1),SUMIFS(HORUS!$G:$G,HORUS!$A:$A,$A140,HORUS!$F:$F,C$1))*IF(LEFT($A140,1)="6",1,-1)</f>
        <v>122.38</v>
      </c>
      <c r="D140" s="23">
        <f>IF(LEN($A140)=6,SUMIFS(HORUS!$G:$G,HORUS!$B:$B,$A140,HORUS!$F:$F,D$1),SUMIFS(HORUS!$G:$G,HORUS!$A:$A,$A140,HORUS!$F:$F,D$1))*IF(LEFT($A140,1)="6",1,-1)</f>
        <v>967.69999999999993</v>
      </c>
      <c r="E140" s="135">
        <f>IF(LEN($A140)=6,SUMIFS(HORUS!$G:$G,HORUS!$B:$B,$A140,HORUS!$C:$C,E$1),SUMIFS(HORUS!$G:$G,HORUS!$A:$A,$A140,HORUS!$C:$C,E$1))*IF(LEFT($A140,1)="6",1,-1)</f>
        <v>0</v>
      </c>
      <c r="F140" s="95">
        <f>IF(LEN($A140)=6,SUMIFS(HORUS!$G:$G,HORUS!$B:$B,$A140,HORUS!$C:$C,F$1),SUMIFS(HORUS!$G:$G,HORUS!$A:$A,$A140,HORUS!$C:$C,F$1))*IF(LEFT($A140,1)="6",1,-1)</f>
        <v>0</v>
      </c>
      <c r="G140" s="95">
        <f>IF(LEN($A140)=6,SUMIFS(HORUS!$G:$G,HORUS!$B:$B,$A140,HORUS!$C:$C,G$1),SUMIFS(HORUS!$G:$G,HORUS!$A:$A,$A140,HORUS!$C:$C,G$1))*IF(LEFT($A140,1)="6",1,-1)</f>
        <v>0</v>
      </c>
      <c r="H140" s="95">
        <f>IF(LEN($A140)=6,SUMIFS(HORUS!$G:$G,HORUS!$B:$B,$A140,HORUS!$C:$C,H$1),SUMIFS(HORUS!$G:$G,HORUS!$A:$A,$A140,HORUS!$C:$C,H$1))*IF(LEFT($A140,1)="6",1,-1)</f>
        <v>0</v>
      </c>
      <c r="I140" s="95">
        <f>IF(LEN($A140)=6,SUMIFS(HORUS!$G:$G,HORUS!$B:$B,$A140,HORUS!$C:$C,I$1),SUMIFS(HORUS!$G:$G,HORUS!$A:$A,$A140,HORUS!$C:$C,I$1))*IF(LEFT($A140,1)="6",1,-1)</f>
        <v>0</v>
      </c>
      <c r="J140" s="95">
        <f>IF(LEN($A140)=6,SUMIFS(HORUS!$G:$G,HORUS!$B:$B,$A140,HORUS!$C:$C,J$1),SUMIFS(HORUS!$G:$G,HORUS!$A:$A,$A140,HORUS!$C:$C,J$1))*IF(LEFT($A140,1)="6",1,-1)</f>
        <v>0</v>
      </c>
      <c r="K140" s="95">
        <f>IF(LEN($A140)=6,SUMIFS(HORUS!$G:$G,HORUS!$B:$B,$A140,HORUS!$C:$C,K$1),SUMIFS(HORUS!$G:$G,HORUS!$A:$A,$A140,HORUS!$C:$C,K$1))*IF(LEFT($A140,1)="6",1,-1)</f>
        <v>157</v>
      </c>
      <c r="L140" s="95">
        <f>IF(LEN($A140)=6,SUMIFS(HORUS!$G:$G,HORUS!$B:$B,$A140,HORUS!$C:$C,L$1),SUMIFS(HORUS!$G:$G,HORUS!$A:$A,$A140,HORUS!$C:$C,L$1))*IF(LEFT($A140,1)="6",1,-1)</f>
        <v>0</v>
      </c>
      <c r="M140" s="95">
        <f>IF(LEN($A140)=6,SUMIFS(HORUS!$G:$G,HORUS!$B:$B,$A140,HORUS!$C:$C,M$1),SUMIFS(HORUS!$G:$G,HORUS!$A:$A,$A140,HORUS!$C:$C,M$1))*IF(LEFT($A140,1)="6",1,-1)</f>
        <v>0</v>
      </c>
      <c r="N140" s="95">
        <f>IF(LEN($A140)=6,SUMIFS(HORUS!$G:$G,HORUS!$B:$B,$A140,HORUS!$C:$C,N$1),SUMIFS(HORUS!$G:$G,HORUS!$A:$A,$A140,HORUS!$C:$C,N$1))*IF(LEFT($A140,1)="6",1,-1)</f>
        <v>19.899999999999999</v>
      </c>
      <c r="O140" s="95">
        <f>IF(LEN($A140)=6,SUMIFS(HORUS!$G:$G,HORUS!$B:$B,$A140,HORUS!$C:$C,O$1),SUMIFS(HORUS!$G:$G,HORUS!$A:$A,$A140,HORUS!$C:$C,O$1))*IF(LEFT($A140,1)="6",1,-1)</f>
        <v>218</v>
      </c>
      <c r="P140" s="95">
        <f>IF(LEN($A140)=6,SUMIFS(HORUS!$G:$G,HORUS!$B:$B,$A140,HORUS!$C:$C,P$1),SUMIFS(HORUS!$G:$G,HORUS!$A:$A,$A140,HORUS!$C:$C,P$1))*IF(LEFT($A140,1)="6",1,-1)</f>
        <v>572.79999999999995</v>
      </c>
      <c r="Q140" s="155">
        <f t="shared" si="31"/>
        <v>12</v>
      </c>
      <c r="R140" s="22">
        <f t="shared" si="32"/>
        <v>967.69999999999993</v>
      </c>
      <c r="S140" s="22">
        <f>+R140</f>
        <v>967.69999999999993</v>
      </c>
      <c r="T140" s="168">
        <f t="shared" si="33"/>
        <v>1</v>
      </c>
    </row>
    <row r="141" spans="1:20" ht="15" customHeight="1" x14ac:dyDescent="0.3">
      <c r="A141" s="45" t="s">
        <v>40</v>
      </c>
      <c r="B141" s="21" t="str">
        <f>VLOOKUP($A141,PCMN!A:U,4,FALSE)</f>
        <v>Nettoyage bâtiment</v>
      </c>
      <c r="C141" s="22">
        <f>IF(LEN($A141)=6,SUMIFS(HORUS!$G:$G,HORUS!$B:$B,$A141,HORUS!$F:$F,C$1),SUMIFS(HORUS!$G:$G,HORUS!$A:$A,$A141,HORUS!$F:$F,C$1))*IF(LEFT($A141,1)="6",1,-1)</f>
        <v>1409.6299999999999</v>
      </c>
      <c r="D141" s="23">
        <f>IF(LEN($A141)=6,SUMIFS(HORUS!$G:$G,HORUS!$B:$B,$A141,HORUS!$F:$F,D$1),SUMIFS(HORUS!$G:$G,HORUS!$A:$A,$A141,HORUS!$F:$F,D$1))*IF(LEFT($A141,1)="6",1,-1)</f>
        <v>1556.0400000000002</v>
      </c>
      <c r="E141" s="135">
        <f>IF(LEN($A141)=6,SUMIFS(HORUS!$G:$G,HORUS!$B:$B,$A141,HORUS!$C:$C,E$1),SUMIFS(HORUS!$G:$G,HORUS!$A:$A,$A141,HORUS!$C:$C,E$1))*IF(LEFT($A141,1)="6",1,-1)</f>
        <v>0</v>
      </c>
      <c r="F141" s="95">
        <f>IF(LEN($A141)=6,SUMIFS(HORUS!$G:$G,HORUS!$B:$B,$A141,HORUS!$C:$C,F$1),SUMIFS(HORUS!$G:$G,HORUS!$A:$A,$A141,HORUS!$C:$C,F$1))*IF(LEFT($A141,1)="6",1,-1)</f>
        <v>0</v>
      </c>
      <c r="G141" s="95">
        <f>IF(LEN($A141)=6,SUMIFS(HORUS!$G:$G,HORUS!$B:$B,$A141,HORUS!$C:$C,G$1),SUMIFS(HORUS!$G:$G,HORUS!$A:$A,$A141,HORUS!$C:$C,G$1))*IF(LEFT($A141,1)="6",1,-1)</f>
        <v>196.92</v>
      </c>
      <c r="H141" s="95">
        <f>IF(LEN($A141)=6,SUMIFS(HORUS!$G:$G,HORUS!$B:$B,$A141,HORUS!$C:$C,H$1),SUMIFS(HORUS!$G:$G,HORUS!$A:$A,$A141,HORUS!$C:$C,H$1))*IF(LEFT($A141,1)="6",1,-1)</f>
        <v>0</v>
      </c>
      <c r="I141" s="95">
        <f>IF(LEN($A141)=6,SUMIFS(HORUS!$G:$G,HORUS!$B:$B,$A141,HORUS!$C:$C,I$1),SUMIFS(HORUS!$G:$G,HORUS!$A:$A,$A141,HORUS!$C:$C,I$1))*IF(LEFT($A141,1)="6",1,-1)</f>
        <v>98.46</v>
      </c>
      <c r="J141" s="95">
        <f>IF(LEN($A141)=6,SUMIFS(HORUS!$G:$G,HORUS!$B:$B,$A141,HORUS!$C:$C,J$1),SUMIFS(HORUS!$G:$G,HORUS!$A:$A,$A141,HORUS!$C:$C,J$1))*IF(LEFT($A141,1)="6",1,-1)</f>
        <v>254.1</v>
      </c>
      <c r="K141" s="95">
        <f>IF(LEN($A141)=6,SUMIFS(HORUS!$G:$G,HORUS!$B:$B,$A141,HORUS!$C:$C,K$1),SUMIFS(HORUS!$G:$G,HORUS!$A:$A,$A141,HORUS!$C:$C,K$1))*IF(LEFT($A141,1)="6",1,-1)</f>
        <v>0</v>
      </c>
      <c r="L141" s="95">
        <f>IF(LEN($A141)=6,SUMIFS(HORUS!$G:$G,HORUS!$B:$B,$A141,HORUS!$C:$C,L$1),SUMIFS(HORUS!$G:$G,HORUS!$A:$A,$A141,HORUS!$C:$C,L$1))*IF(LEFT($A141,1)="6",1,-1)</f>
        <v>295.39</v>
      </c>
      <c r="M141" s="95">
        <f>IF(LEN($A141)=6,SUMIFS(HORUS!$G:$G,HORUS!$B:$B,$A141,HORUS!$C:$C,M$1),SUMIFS(HORUS!$G:$G,HORUS!$A:$A,$A141,HORUS!$C:$C,M$1))*IF(LEFT($A141,1)="6",1,-1)</f>
        <v>0</v>
      </c>
      <c r="N141" s="95">
        <f>IF(LEN($A141)=6,SUMIFS(HORUS!$G:$G,HORUS!$B:$B,$A141,HORUS!$C:$C,N$1),SUMIFS(HORUS!$G:$G,HORUS!$A:$A,$A141,HORUS!$C:$C,N$1))*IF(LEFT($A141,1)="6",1,-1)</f>
        <v>127.05</v>
      </c>
      <c r="O141" s="95">
        <f>IF(LEN($A141)=6,SUMIFS(HORUS!$G:$G,HORUS!$B:$B,$A141,HORUS!$C:$C,O$1),SUMIFS(HORUS!$G:$G,HORUS!$A:$A,$A141,HORUS!$C:$C,O$1))*IF(LEFT($A141,1)="6",1,-1)</f>
        <v>260.14999999999998</v>
      </c>
      <c r="P141" s="95">
        <f>IF(LEN($A141)=6,SUMIFS(HORUS!$G:$G,HORUS!$B:$B,$A141,HORUS!$C:$C,P$1),SUMIFS(HORUS!$G:$G,HORUS!$A:$A,$A141,HORUS!$C:$C,P$1))*IF(LEFT($A141,1)="6",1,-1)</f>
        <v>323.96999999999997</v>
      </c>
      <c r="Q141" s="155">
        <f t="shared" si="31"/>
        <v>12</v>
      </c>
      <c r="R141" s="22">
        <f t="shared" si="32"/>
        <v>1556.04</v>
      </c>
      <c r="S141" s="22">
        <f>+R141+550</f>
        <v>2106.04</v>
      </c>
      <c r="T141" s="168">
        <f t="shared" si="33"/>
        <v>0.99999999999999989</v>
      </c>
    </row>
    <row r="142" spans="1:20" ht="15" customHeight="1" x14ac:dyDescent="0.3">
      <c r="A142" s="45" t="s">
        <v>41</v>
      </c>
      <c r="B142" s="21" t="str">
        <f>VLOOKUP($A142,PCMN!A:U,4,FALSE)</f>
        <v>Petit matériel</v>
      </c>
      <c r="C142" s="22">
        <f>IF(LEN($A142)=6,SUMIFS(HORUS!$G:$G,HORUS!$B:$B,$A142,HORUS!$F:$F,C$1),SUMIFS(HORUS!$G:$G,HORUS!$A:$A,$A142,HORUS!$F:$F,C$1))*IF(LEFT($A142,1)="6",1,-1)</f>
        <v>1442.26</v>
      </c>
      <c r="D142" s="23">
        <f>IF(LEN($A142)=6,SUMIFS(HORUS!$G:$G,HORUS!$B:$B,$A142,HORUS!$F:$F,D$1),SUMIFS(HORUS!$G:$G,HORUS!$A:$A,$A142,HORUS!$F:$F,D$1))*IF(LEFT($A142,1)="6",1,-1)</f>
        <v>388.92999999999995</v>
      </c>
      <c r="E142" s="135">
        <f>IF(LEN($A142)=6,SUMIFS(HORUS!$G:$G,HORUS!$B:$B,$A142,HORUS!$C:$C,E$1),SUMIFS(HORUS!$G:$G,HORUS!$A:$A,$A142,HORUS!$C:$C,E$1))*IF(LEFT($A142,1)="6",1,-1)</f>
        <v>129</v>
      </c>
      <c r="F142" s="95">
        <f>IF(LEN($A142)=6,SUMIFS(HORUS!$G:$G,HORUS!$B:$B,$A142,HORUS!$C:$C,F$1),SUMIFS(HORUS!$G:$G,HORUS!$A:$A,$A142,HORUS!$C:$C,F$1))*IF(LEFT($A142,1)="6",1,-1)</f>
        <v>0</v>
      </c>
      <c r="G142" s="95">
        <f>IF(LEN($A142)=6,SUMIFS(HORUS!$G:$G,HORUS!$B:$B,$A142,HORUS!$C:$C,G$1),SUMIFS(HORUS!$G:$G,HORUS!$A:$A,$A142,HORUS!$C:$C,G$1))*IF(LEFT($A142,1)="6",1,-1)</f>
        <v>0</v>
      </c>
      <c r="H142" s="95">
        <f>IF(LEN($A142)=6,SUMIFS(HORUS!$G:$G,HORUS!$B:$B,$A142,HORUS!$C:$C,H$1),SUMIFS(HORUS!$G:$G,HORUS!$A:$A,$A142,HORUS!$C:$C,H$1))*IF(LEFT($A142,1)="6",1,-1)</f>
        <v>0</v>
      </c>
      <c r="I142" s="95">
        <f>IF(LEN($A142)=6,SUMIFS(HORUS!$G:$G,HORUS!$B:$B,$A142,HORUS!$C:$C,I$1),SUMIFS(HORUS!$G:$G,HORUS!$A:$A,$A142,HORUS!$C:$C,I$1))*IF(LEFT($A142,1)="6",1,-1)</f>
        <v>99.95</v>
      </c>
      <c r="J142" s="95">
        <f>IF(LEN($A142)=6,SUMIFS(HORUS!$G:$G,HORUS!$B:$B,$A142,HORUS!$C:$C,J$1),SUMIFS(HORUS!$G:$G,HORUS!$A:$A,$A142,HORUS!$C:$C,J$1))*IF(LEFT($A142,1)="6",1,-1)</f>
        <v>159.97999999999999</v>
      </c>
      <c r="K142" s="95">
        <f>IF(LEN($A142)=6,SUMIFS(HORUS!$G:$G,HORUS!$B:$B,$A142,HORUS!$C:$C,K$1),SUMIFS(HORUS!$G:$G,HORUS!$A:$A,$A142,HORUS!$C:$C,K$1))*IF(LEFT($A142,1)="6",1,-1)</f>
        <v>0</v>
      </c>
      <c r="L142" s="95">
        <f>IF(LEN($A142)=6,SUMIFS(HORUS!$G:$G,HORUS!$B:$B,$A142,HORUS!$C:$C,L$1),SUMIFS(HORUS!$G:$G,HORUS!$A:$A,$A142,HORUS!$C:$C,L$1))*IF(LEFT($A142,1)="6",1,-1)</f>
        <v>0</v>
      </c>
      <c r="M142" s="95">
        <f>IF(LEN($A142)=6,SUMIFS(HORUS!$G:$G,HORUS!$B:$B,$A142,HORUS!$C:$C,M$1),SUMIFS(HORUS!$G:$G,HORUS!$A:$A,$A142,HORUS!$C:$C,M$1))*IF(LEFT($A142,1)="6",1,-1)</f>
        <v>0</v>
      </c>
      <c r="N142" s="95">
        <f>IF(LEN($A142)=6,SUMIFS(HORUS!$G:$G,HORUS!$B:$B,$A142,HORUS!$C:$C,N$1),SUMIFS(HORUS!$G:$G,HORUS!$A:$A,$A142,HORUS!$C:$C,N$1))*IF(LEFT($A142,1)="6",1,-1)</f>
        <v>0</v>
      </c>
      <c r="O142" s="95">
        <f>IF(LEN($A142)=6,SUMIFS(HORUS!$G:$G,HORUS!$B:$B,$A142,HORUS!$C:$C,O$1),SUMIFS(HORUS!$G:$G,HORUS!$A:$A,$A142,HORUS!$C:$C,O$1))*IF(LEFT($A142,1)="6",1,-1)</f>
        <v>0</v>
      </c>
      <c r="P142" s="95">
        <f>IF(LEN($A142)=6,SUMIFS(HORUS!$G:$G,HORUS!$B:$B,$A142,HORUS!$C:$C,P$1),SUMIFS(HORUS!$G:$G,HORUS!$A:$A,$A142,HORUS!$C:$C,P$1))*IF(LEFT($A142,1)="6",1,-1)</f>
        <v>0</v>
      </c>
      <c r="Q142" s="155">
        <f t="shared" si="31"/>
        <v>12</v>
      </c>
      <c r="R142" s="22">
        <f t="shared" si="32"/>
        <v>388.92999999999995</v>
      </c>
      <c r="S142" s="22">
        <v>500</v>
      </c>
      <c r="T142" s="168">
        <f t="shared" si="33"/>
        <v>1</v>
      </c>
    </row>
    <row r="143" spans="1:20" ht="15" customHeight="1" x14ac:dyDescent="0.3">
      <c r="A143" s="45" t="s">
        <v>42</v>
      </c>
      <c r="B143" s="21" t="str">
        <f>VLOOKUP($A143,PCMN!A:U,4,FALSE)</f>
        <v>Téléphone</v>
      </c>
      <c r="C143" s="22">
        <f>IF(LEN($A143)=6,SUMIFS(HORUS!$G:$G,HORUS!$B:$B,$A143,HORUS!$F:$F,C$1),SUMIFS(HORUS!$G:$G,HORUS!$A:$A,$A143,HORUS!$F:$F,C$1))*IF(LEFT($A143,1)="6",1,-1)</f>
        <v>3400.0600000000004</v>
      </c>
      <c r="D143" s="23">
        <f>IF(LEN($A143)=6,SUMIFS(HORUS!$G:$G,HORUS!$B:$B,$A143,HORUS!$F:$F,D$1),SUMIFS(HORUS!$G:$G,HORUS!$A:$A,$A143,HORUS!$F:$F,D$1))*IF(LEFT($A143,1)="6",1,-1)</f>
        <v>4549.32</v>
      </c>
      <c r="E143" s="135">
        <f>IF(LEN($A143)=6,SUMIFS(HORUS!$G:$G,HORUS!$B:$B,$A143,HORUS!$C:$C,E$1),SUMIFS(HORUS!$G:$G,HORUS!$A:$A,$A143,HORUS!$C:$C,E$1))*IF(LEFT($A143,1)="6",1,-1)</f>
        <v>363.45</v>
      </c>
      <c r="F143" s="95">
        <f>IF(LEN($A143)=6,SUMIFS(HORUS!$G:$G,HORUS!$B:$B,$A143,HORUS!$C:$C,F$1),SUMIFS(HORUS!$G:$G,HORUS!$A:$A,$A143,HORUS!$C:$C,F$1))*IF(LEFT($A143,1)="6",1,-1)</f>
        <v>384.96000000000004</v>
      </c>
      <c r="G143" s="95">
        <f>IF(LEN($A143)=6,SUMIFS(HORUS!$G:$G,HORUS!$B:$B,$A143,HORUS!$C:$C,G$1),SUMIFS(HORUS!$G:$G,HORUS!$A:$A,$A143,HORUS!$C:$C,G$1))*IF(LEFT($A143,1)="6",1,-1)</f>
        <v>379.40999999999997</v>
      </c>
      <c r="H143" s="95">
        <f>IF(LEN($A143)=6,SUMIFS(HORUS!$G:$G,HORUS!$B:$B,$A143,HORUS!$C:$C,H$1),SUMIFS(HORUS!$G:$G,HORUS!$A:$A,$A143,HORUS!$C:$C,H$1))*IF(LEFT($A143,1)="6",1,-1)</f>
        <v>378.90999999999997</v>
      </c>
      <c r="I143" s="95">
        <f>IF(LEN($A143)=6,SUMIFS(HORUS!$G:$G,HORUS!$B:$B,$A143,HORUS!$C:$C,I$1),SUMIFS(HORUS!$G:$G,HORUS!$A:$A,$A143,HORUS!$C:$C,I$1))*IF(LEFT($A143,1)="6",1,-1)</f>
        <v>378.90999999999997</v>
      </c>
      <c r="J143" s="95">
        <f>IF(LEN($A143)=6,SUMIFS(HORUS!$G:$G,HORUS!$B:$B,$A143,HORUS!$C:$C,J$1),SUMIFS(HORUS!$G:$G,HORUS!$A:$A,$A143,HORUS!$C:$C,J$1))*IF(LEFT($A143,1)="6",1,-1)</f>
        <v>380.40999999999997</v>
      </c>
      <c r="K143" s="95">
        <f>IF(LEN($A143)=6,SUMIFS(HORUS!$G:$G,HORUS!$B:$B,$A143,HORUS!$C:$C,K$1),SUMIFS(HORUS!$G:$G,HORUS!$A:$A,$A143,HORUS!$C:$C,K$1))*IF(LEFT($A143,1)="6",1,-1)</f>
        <v>378.90999999999997</v>
      </c>
      <c r="L143" s="95">
        <f>IF(LEN($A143)=6,SUMIFS(HORUS!$G:$G,HORUS!$B:$B,$A143,HORUS!$C:$C,L$1),SUMIFS(HORUS!$G:$G,HORUS!$A:$A,$A143,HORUS!$C:$C,L$1))*IF(LEFT($A143,1)="6",1,-1)</f>
        <v>387.44</v>
      </c>
      <c r="M143" s="95">
        <f>IF(LEN($A143)=6,SUMIFS(HORUS!$G:$G,HORUS!$B:$B,$A143,HORUS!$C:$C,M$1),SUMIFS(HORUS!$G:$G,HORUS!$A:$A,$A143,HORUS!$C:$C,M$1))*IF(LEFT($A143,1)="6",1,-1)</f>
        <v>378.90999999999997</v>
      </c>
      <c r="N143" s="95">
        <f>IF(LEN($A143)=6,SUMIFS(HORUS!$G:$G,HORUS!$B:$B,$A143,HORUS!$C:$C,N$1),SUMIFS(HORUS!$G:$G,HORUS!$A:$A,$A143,HORUS!$C:$C,N$1))*IF(LEFT($A143,1)="6",1,-1)</f>
        <v>380.19</v>
      </c>
      <c r="O143" s="95">
        <f>IF(LEN($A143)=6,SUMIFS(HORUS!$G:$G,HORUS!$B:$B,$A143,HORUS!$C:$C,O$1),SUMIFS(HORUS!$G:$G,HORUS!$A:$A,$A143,HORUS!$C:$C,O$1))*IF(LEFT($A143,1)="6",1,-1)</f>
        <v>378.90999999999997</v>
      </c>
      <c r="P143" s="95">
        <f>IF(LEN($A143)=6,SUMIFS(HORUS!$G:$G,HORUS!$B:$B,$A143,HORUS!$C:$C,P$1),SUMIFS(HORUS!$G:$G,HORUS!$A:$A,$A143,HORUS!$C:$C,P$1))*IF(LEFT($A143,1)="6",1,-1)</f>
        <v>378.90999999999997</v>
      </c>
      <c r="Q143" s="155">
        <f t="shared" si="31"/>
        <v>12</v>
      </c>
      <c r="R143" s="22">
        <f t="shared" si="32"/>
        <v>4549.32</v>
      </c>
      <c r="S143" s="22">
        <f>+R143/Q143*12</f>
        <v>4549.32</v>
      </c>
      <c r="T143" s="168">
        <f t="shared" si="33"/>
        <v>1</v>
      </c>
    </row>
    <row r="144" spans="1:20" ht="15" customHeight="1" x14ac:dyDescent="0.3">
      <c r="A144" s="45" t="s">
        <v>44</v>
      </c>
      <c r="B144" s="21" t="str">
        <f>VLOOKUP($A144,PCMN!A:U,4,FALSE)</f>
        <v>Frais postaux</v>
      </c>
      <c r="C144" s="22">
        <f>IF(LEN($A144)=6,SUMIFS(HORUS!$G:$G,HORUS!$B:$B,$A144,HORUS!$F:$F,C$1),SUMIFS(HORUS!$G:$G,HORUS!$A:$A,$A144,HORUS!$F:$F,C$1))*IF(LEFT($A144,1)="6",1,-1)</f>
        <v>6.88</v>
      </c>
      <c r="D144" s="23">
        <f>IF(LEN($A144)=6,SUMIFS(HORUS!$G:$G,HORUS!$B:$B,$A144,HORUS!$F:$F,D$1),SUMIFS(HORUS!$G:$G,HORUS!$A:$A,$A144,HORUS!$F:$F,D$1))*IF(LEFT($A144,1)="6",1,-1)</f>
        <v>124</v>
      </c>
      <c r="E144" s="135">
        <f>IF(LEN($A144)=6,SUMIFS(HORUS!$G:$G,HORUS!$B:$B,$A144,HORUS!$C:$C,E$1),SUMIFS(HORUS!$G:$G,HORUS!$A:$A,$A144,HORUS!$C:$C,E$1))*IF(LEFT($A144,1)="6",1,-1)</f>
        <v>0</v>
      </c>
      <c r="F144" s="95">
        <f>IF(LEN($A144)=6,SUMIFS(HORUS!$G:$G,HORUS!$B:$B,$A144,HORUS!$C:$C,F$1),SUMIFS(HORUS!$G:$G,HORUS!$A:$A,$A144,HORUS!$C:$C,F$1))*IF(LEFT($A144,1)="6",1,-1)</f>
        <v>0</v>
      </c>
      <c r="G144" s="95">
        <f>IF(LEN($A144)=6,SUMIFS(HORUS!$G:$G,HORUS!$B:$B,$A144,HORUS!$C:$C,G$1),SUMIFS(HORUS!$G:$G,HORUS!$A:$A,$A144,HORUS!$C:$C,G$1))*IF(LEFT($A144,1)="6",1,-1)</f>
        <v>0</v>
      </c>
      <c r="H144" s="95">
        <f>IF(LEN($A144)=6,SUMIFS(HORUS!$G:$G,HORUS!$B:$B,$A144,HORUS!$C:$C,H$1),SUMIFS(HORUS!$G:$G,HORUS!$A:$A,$A144,HORUS!$C:$C,H$1))*IF(LEFT($A144,1)="6",1,-1)</f>
        <v>15.5</v>
      </c>
      <c r="I144" s="95">
        <f>IF(LEN($A144)=6,SUMIFS(HORUS!$G:$G,HORUS!$B:$B,$A144,HORUS!$C:$C,I$1),SUMIFS(HORUS!$G:$G,HORUS!$A:$A,$A144,HORUS!$C:$C,I$1))*IF(LEFT($A144,1)="6",1,-1)</f>
        <v>0</v>
      </c>
      <c r="J144" s="95">
        <f>IF(LEN($A144)=6,SUMIFS(HORUS!$G:$G,HORUS!$B:$B,$A144,HORUS!$C:$C,J$1),SUMIFS(HORUS!$G:$G,HORUS!$A:$A,$A144,HORUS!$C:$C,J$1))*IF(LEFT($A144,1)="6",1,-1)</f>
        <v>0</v>
      </c>
      <c r="K144" s="95">
        <f>IF(LEN($A144)=6,SUMIFS(HORUS!$G:$G,HORUS!$B:$B,$A144,HORUS!$C:$C,K$1),SUMIFS(HORUS!$G:$G,HORUS!$A:$A,$A144,HORUS!$C:$C,K$1))*IF(LEFT($A144,1)="6",1,-1)</f>
        <v>0</v>
      </c>
      <c r="L144" s="95">
        <f>IF(LEN($A144)=6,SUMIFS(HORUS!$G:$G,HORUS!$B:$B,$A144,HORUS!$C:$C,L$1),SUMIFS(HORUS!$G:$G,HORUS!$A:$A,$A144,HORUS!$C:$C,L$1))*IF(LEFT($A144,1)="6",1,-1)</f>
        <v>0</v>
      </c>
      <c r="M144" s="95">
        <f>IF(LEN($A144)=6,SUMIFS(HORUS!$G:$G,HORUS!$B:$B,$A144,HORUS!$C:$C,M$1),SUMIFS(HORUS!$G:$G,HORUS!$A:$A,$A144,HORUS!$C:$C,M$1))*IF(LEFT($A144,1)="6",1,-1)</f>
        <v>99.9</v>
      </c>
      <c r="N144" s="95">
        <f>IF(LEN($A144)=6,SUMIFS(HORUS!$G:$G,HORUS!$B:$B,$A144,HORUS!$C:$C,N$1),SUMIFS(HORUS!$G:$G,HORUS!$A:$A,$A144,HORUS!$C:$C,N$1))*IF(LEFT($A144,1)="6",1,-1)</f>
        <v>8.6</v>
      </c>
      <c r="O144" s="95">
        <f>IF(LEN($A144)=6,SUMIFS(HORUS!$G:$G,HORUS!$B:$B,$A144,HORUS!$C:$C,O$1),SUMIFS(HORUS!$G:$G,HORUS!$A:$A,$A144,HORUS!$C:$C,O$1))*IF(LEFT($A144,1)="6",1,-1)</f>
        <v>0</v>
      </c>
      <c r="P144" s="95">
        <f>IF(LEN($A144)=6,SUMIFS(HORUS!$G:$G,HORUS!$B:$B,$A144,HORUS!$C:$C,P$1),SUMIFS(HORUS!$G:$G,HORUS!$A:$A,$A144,HORUS!$C:$C,P$1))*IF(LEFT($A144,1)="6",1,-1)</f>
        <v>0</v>
      </c>
      <c r="Q144" s="155">
        <f t="shared" si="31"/>
        <v>12</v>
      </c>
      <c r="R144" s="22">
        <f t="shared" si="32"/>
        <v>124</v>
      </c>
      <c r="S144" s="22">
        <f>+R144</f>
        <v>124</v>
      </c>
      <c r="T144" s="168">
        <f t="shared" si="33"/>
        <v>1</v>
      </c>
    </row>
    <row r="145" spans="1:20" ht="15" customHeight="1" x14ac:dyDescent="0.3">
      <c r="A145" s="45" t="s">
        <v>46</v>
      </c>
      <c r="B145" s="21" t="str">
        <f>VLOOKUP($A145,PCMN!A:U,4,FALSE)</f>
        <v>Fournitures de bureau</v>
      </c>
      <c r="C145" s="22">
        <f>IF(LEN($A145)=6,SUMIFS(HORUS!$G:$G,HORUS!$B:$B,$A145,HORUS!$F:$F,C$1),SUMIFS(HORUS!$G:$G,HORUS!$A:$A,$A145,HORUS!$F:$F,C$1))*IF(LEFT($A145,1)="6",1,-1)</f>
        <v>4809.82</v>
      </c>
      <c r="D145" s="23">
        <f>IF(LEN($A145)=6,SUMIFS(HORUS!$G:$G,HORUS!$B:$B,$A145,HORUS!$F:$F,D$1),SUMIFS(HORUS!$G:$G,HORUS!$A:$A,$A145,HORUS!$F:$F,D$1))*IF(LEFT($A145,1)="6",1,-1)</f>
        <v>1459.5300000000002</v>
      </c>
      <c r="E145" s="135">
        <f>IF(LEN($A145)=6,SUMIFS(HORUS!$G:$G,HORUS!$B:$B,$A145,HORUS!$C:$C,E$1),SUMIFS(HORUS!$G:$G,HORUS!$A:$A,$A145,HORUS!$C:$C,E$1))*IF(LEFT($A145,1)="6",1,-1)</f>
        <v>0</v>
      </c>
      <c r="F145" s="95">
        <f>IF(LEN($A145)=6,SUMIFS(HORUS!$G:$G,HORUS!$B:$B,$A145,HORUS!$C:$C,F$1),SUMIFS(HORUS!$G:$G,HORUS!$A:$A,$A145,HORUS!$C:$C,F$1))*IF(LEFT($A145,1)="6",1,-1)</f>
        <v>0</v>
      </c>
      <c r="G145" s="95">
        <f>IF(LEN($A145)=6,SUMIFS(HORUS!$G:$G,HORUS!$B:$B,$A145,HORUS!$C:$C,G$1),SUMIFS(HORUS!$G:$G,HORUS!$A:$A,$A145,HORUS!$C:$C,G$1))*IF(LEFT($A145,1)="6",1,-1)</f>
        <v>0</v>
      </c>
      <c r="H145" s="95">
        <f>IF(LEN($A145)=6,SUMIFS(HORUS!$G:$G,HORUS!$B:$B,$A145,HORUS!$C:$C,H$1),SUMIFS(HORUS!$G:$G,HORUS!$A:$A,$A145,HORUS!$C:$C,H$1))*IF(LEFT($A145,1)="6",1,-1)</f>
        <v>0</v>
      </c>
      <c r="I145" s="95">
        <f>IF(LEN($A145)=6,SUMIFS(HORUS!$G:$G,HORUS!$B:$B,$A145,HORUS!$C:$C,I$1),SUMIFS(HORUS!$G:$G,HORUS!$A:$A,$A145,HORUS!$C:$C,I$1))*IF(LEFT($A145,1)="6",1,-1)</f>
        <v>15</v>
      </c>
      <c r="J145" s="95">
        <f>IF(LEN($A145)=6,SUMIFS(HORUS!$G:$G,HORUS!$B:$B,$A145,HORUS!$C:$C,J$1),SUMIFS(HORUS!$G:$G,HORUS!$A:$A,$A145,HORUS!$C:$C,J$1))*IF(LEFT($A145,1)="6",1,-1)</f>
        <v>663.86</v>
      </c>
      <c r="K145" s="95">
        <f>IF(LEN($A145)=6,SUMIFS(HORUS!$G:$G,HORUS!$B:$B,$A145,HORUS!$C:$C,K$1),SUMIFS(HORUS!$G:$G,HORUS!$A:$A,$A145,HORUS!$C:$C,K$1))*IF(LEFT($A145,1)="6",1,-1)</f>
        <v>0</v>
      </c>
      <c r="L145" s="95">
        <f>IF(LEN($A145)=6,SUMIFS(HORUS!$G:$G,HORUS!$B:$B,$A145,HORUS!$C:$C,L$1),SUMIFS(HORUS!$G:$G,HORUS!$A:$A,$A145,HORUS!$C:$C,L$1))*IF(LEFT($A145,1)="6",1,-1)</f>
        <v>177.82999999999998</v>
      </c>
      <c r="M145" s="95">
        <f>IF(LEN($A145)=6,SUMIFS(HORUS!$G:$G,HORUS!$B:$B,$A145,HORUS!$C:$C,M$1),SUMIFS(HORUS!$G:$G,HORUS!$A:$A,$A145,HORUS!$C:$C,M$1))*IF(LEFT($A145,1)="6",1,-1)</f>
        <v>477.96999999999997</v>
      </c>
      <c r="N145" s="95">
        <f>IF(LEN($A145)=6,SUMIFS(HORUS!$G:$G,HORUS!$B:$B,$A145,HORUS!$C:$C,N$1),SUMIFS(HORUS!$G:$G,HORUS!$A:$A,$A145,HORUS!$C:$C,N$1))*IF(LEFT($A145,1)="6",1,-1)</f>
        <v>120.87</v>
      </c>
      <c r="O145" s="95">
        <f>IF(LEN($A145)=6,SUMIFS(HORUS!$G:$G,HORUS!$B:$B,$A145,HORUS!$C:$C,O$1),SUMIFS(HORUS!$G:$G,HORUS!$A:$A,$A145,HORUS!$C:$C,O$1))*IF(LEFT($A145,1)="6",1,-1)</f>
        <v>0</v>
      </c>
      <c r="P145" s="95">
        <f>IF(LEN($A145)=6,SUMIFS(HORUS!$G:$G,HORUS!$B:$B,$A145,HORUS!$C:$C,P$1),SUMIFS(HORUS!$G:$G,HORUS!$A:$A,$A145,HORUS!$C:$C,P$1))*IF(LEFT($A145,1)="6",1,-1)</f>
        <v>4</v>
      </c>
      <c r="Q145" s="155">
        <f t="shared" si="31"/>
        <v>12</v>
      </c>
      <c r="R145" s="22">
        <f t="shared" si="32"/>
        <v>1459.5300000000002</v>
      </c>
      <c r="S145" s="22">
        <v>2000</v>
      </c>
      <c r="T145" s="168">
        <f t="shared" si="33"/>
        <v>1</v>
      </c>
    </row>
    <row r="146" spans="1:20" ht="15" customHeight="1" x14ac:dyDescent="0.3">
      <c r="A146" s="45" t="s">
        <v>47</v>
      </c>
      <c r="B146" s="21" t="str">
        <f>VLOOKUP($A146,PCMN!A:U,4,FALSE)</f>
        <v>Photocopies plans</v>
      </c>
      <c r="C146" s="22">
        <f>IF(LEN($A146)=6,SUMIFS(HORUS!$G:$G,HORUS!$B:$B,$A146,HORUS!$F:$F,C$1),SUMIFS(HORUS!$G:$G,HORUS!$A:$A,$A146,HORUS!$F:$F,C$1))*IF(LEFT($A146,1)="6",1,-1)</f>
        <v>2348.5</v>
      </c>
      <c r="D146" s="23">
        <f>IF(LEN($A146)=6,SUMIFS(HORUS!$G:$G,HORUS!$B:$B,$A146,HORUS!$F:$F,D$1),SUMIFS(HORUS!$G:$G,HORUS!$A:$A,$A146,HORUS!$F:$F,D$1))*IF(LEFT($A146,1)="6",1,-1)</f>
        <v>2786.68</v>
      </c>
      <c r="E146" s="135">
        <f>IF(LEN($A146)=6,SUMIFS(HORUS!$G:$G,HORUS!$B:$B,$A146,HORUS!$C:$C,E$1),SUMIFS(HORUS!$G:$G,HORUS!$A:$A,$A146,HORUS!$C:$C,E$1))*IF(LEFT($A146,1)="6",1,-1)</f>
        <v>395.72</v>
      </c>
      <c r="F146" s="95">
        <f>IF(LEN($A146)=6,SUMIFS(HORUS!$G:$G,HORUS!$B:$B,$A146,HORUS!$C:$C,F$1),SUMIFS(HORUS!$G:$G,HORUS!$A:$A,$A146,HORUS!$C:$C,F$1))*IF(LEFT($A146,1)="6",1,-1)</f>
        <v>1125.29</v>
      </c>
      <c r="G146" s="95">
        <f>IF(LEN($A146)=6,SUMIFS(HORUS!$G:$G,HORUS!$B:$B,$A146,HORUS!$C:$C,G$1),SUMIFS(HORUS!$G:$G,HORUS!$A:$A,$A146,HORUS!$C:$C,G$1))*IF(LEFT($A146,1)="6",1,-1)</f>
        <v>0</v>
      </c>
      <c r="H146" s="95">
        <f>IF(LEN($A146)=6,SUMIFS(HORUS!$G:$G,HORUS!$B:$B,$A146,HORUS!$C:$C,H$1),SUMIFS(HORUS!$G:$G,HORUS!$A:$A,$A146,HORUS!$C:$C,H$1))*IF(LEFT($A146,1)="6",1,-1)</f>
        <v>0</v>
      </c>
      <c r="I146" s="95">
        <f>IF(LEN($A146)=6,SUMIFS(HORUS!$G:$G,HORUS!$B:$B,$A146,HORUS!$C:$C,I$1),SUMIFS(HORUS!$G:$G,HORUS!$A:$A,$A146,HORUS!$C:$C,I$1))*IF(LEFT($A146,1)="6",1,-1)</f>
        <v>609.52</v>
      </c>
      <c r="J146" s="95">
        <f>IF(LEN($A146)=6,SUMIFS(HORUS!$G:$G,HORUS!$B:$B,$A146,HORUS!$C:$C,J$1),SUMIFS(HORUS!$G:$G,HORUS!$A:$A,$A146,HORUS!$C:$C,J$1))*IF(LEFT($A146,1)="6",1,-1)</f>
        <v>0</v>
      </c>
      <c r="K146" s="95">
        <f>IF(LEN($A146)=6,SUMIFS(HORUS!$G:$G,HORUS!$B:$B,$A146,HORUS!$C:$C,K$1),SUMIFS(HORUS!$G:$G,HORUS!$A:$A,$A146,HORUS!$C:$C,K$1))*IF(LEFT($A146,1)="6",1,-1)</f>
        <v>0</v>
      </c>
      <c r="L146" s="95">
        <f>IF(LEN($A146)=6,SUMIFS(HORUS!$G:$G,HORUS!$B:$B,$A146,HORUS!$C:$C,L$1),SUMIFS(HORUS!$G:$G,HORUS!$A:$A,$A146,HORUS!$C:$C,L$1))*IF(LEFT($A146,1)="6",1,-1)</f>
        <v>609.52</v>
      </c>
      <c r="M146" s="95">
        <f>IF(LEN($A146)=6,SUMIFS(HORUS!$G:$G,HORUS!$B:$B,$A146,HORUS!$C:$C,M$1),SUMIFS(HORUS!$G:$G,HORUS!$A:$A,$A146,HORUS!$C:$C,M$1))*IF(LEFT($A146,1)="6",1,-1)</f>
        <v>0</v>
      </c>
      <c r="N146" s="95">
        <f>IF(LEN($A146)=6,SUMIFS(HORUS!$G:$G,HORUS!$B:$B,$A146,HORUS!$C:$C,N$1),SUMIFS(HORUS!$G:$G,HORUS!$A:$A,$A146,HORUS!$C:$C,N$1))*IF(LEFT($A146,1)="6",1,-1)</f>
        <v>0</v>
      </c>
      <c r="O146" s="95">
        <f>IF(LEN($A146)=6,SUMIFS(HORUS!$G:$G,HORUS!$B:$B,$A146,HORUS!$C:$C,O$1),SUMIFS(HORUS!$G:$G,HORUS!$A:$A,$A146,HORUS!$C:$C,O$1))*IF(LEFT($A146,1)="6",1,-1)</f>
        <v>205.46</v>
      </c>
      <c r="P146" s="95">
        <f>IF(LEN($A146)=6,SUMIFS(HORUS!$G:$G,HORUS!$B:$B,$A146,HORUS!$C:$C,P$1),SUMIFS(HORUS!$G:$G,HORUS!$A:$A,$A146,HORUS!$C:$C,P$1))*IF(LEFT($A146,1)="6",1,-1)</f>
        <v>-158.8300000000003</v>
      </c>
      <c r="Q146" s="155">
        <f t="shared" si="31"/>
        <v>12</v>
      </c>
      <c r="R146" s="22">
        <f t="shared" si="32"/>
        <v>2786.6799999999994</v>
      </c>
      <c r="S146" s="22">
        <f>+R146/Q146*12</f>
        <v>2786.6799999999994</v>
      </c>
      <c r="T146" s="168">
        <f t="shared" si="33"/>
        <v>0.99999999999999989</v>
      </c>
    </row>
    <row r="147" spans="1:20" ht="15" customHeight="1" x14ac:dyDescent="0.3">
      <c r="A147" s="45" t="s">
        <v>48</v>
      </c>
      <c r="B147" s="21" t="str">
        <f>VLOOKUP($A147,PCMN!A:U,4,FALSE)</f>
        <v>Matériel informatique</v>
      </c>
      <c r="C147" s="22">
        <f>IF(LEN($A147)=6,SUMIFS(HORUS!$G:$G,HORUS!$B:$B,$A147,HORUS!$F:$F,C$1),SUMIFS(HORUS!$G:$G,HORUS!$A:$A,$A147,HORUS!$F:$F,C$1))*IF(LEFT($A147,1)="6",1,-1)</f>
        <v>832.79</v>
      </c>
      <c r="D147" s="23">
        <f>IF(LEN($A147)=6,SUMIFS(HORUS!$G:$G,HORUS!$B:$B,$A147,HORUS!$F:$F,D$1),SUMIFS(HORUS!$G:$G,HORUS!$A:$A,$A147,HORUS!$F:$F,D$1))*IF(LEFT($A147,1)="6",1,-1)</f>
        <v>1258.81</v>
      </c>
      <c r="E147" s="135">
        <f>IF(LEN($A147)=6,SUMIFS(HORUS!$G:$G,HORUS!$B:$B,$A147,HORUS!$C:$C,E$1),SUMIFS(HORUS!$G:$G,HORUS!$A:$A,$A147,HORUS!$C:$C,E$1))*IF(LEFT($A147,1)="6",1,-1)</f>
        <v>187.67</v>
      </c>
      <c r="F147" s="95">
        <f>IF(LEN($A147)=6,SUMIFS(HORUS!$G:$G,HORUS!$B:$B,$A147,HORUS!$C:$C,F$1),SUMIFS(HORUS!$G:$G,HORUS!$A:$A,$A147,HORUS!$C:$C,F$1))*IF(LEFT($A147,1)="6",1,-1)</f>
        <v>0</v>
      </c>
      <c r="G147" s="95">
        <f>IF(LEN($A147)=6,SUMIFS(HORUS!$G:$G,HORUS!$B:$B,$A147,HORUS!$C:$C,G$1),SUMIFS(HORUS!$G:$G,HORUS!$A:$A,$A147,HORUS!$C:$C,G$1))*IF(LEFT($A147,1)="6",1,-1)</f>
        <v>0</v>
      </c>
      <c r="H147" s="95">
        <f>IF(LEN($A147)=6,SUMIFS(HORUS!$G:$G,HORUS!$B:$B,$A147,HORUS!$C:$C,H$1),SUMIFS(HORUS!$G:$G,HORUS!$A:$A,$A147,HORUS!$C:$C,H$1))*IF(LEFT($A147,1)="6",1,-1)</f>
        <v>443.38</v>
      </c>
      <c r="I147" s="95">
        <f>IF(LEN($A147)=6,SUMIFS(HORUS!$G:$G,HORUS!$B:$B,$A147,HORUS!$C:$C,I$1),SUMIFS(HORUS!$G:$G,HORUS!$A:$A,$A147,HORUS!$C:$C,I$1))*IF(LEFT($A147,1)="6",1,-1)</f>
        <v>0</v>
      </c>
      <c r="J147" s="95">
        <f>IF(LEN($A147)=6,SUMIFS(HORUS!$G:$G,HORUS!$B:$B,$A147,HORUS!$C:$C,J$1),SUMIFS(HORUS!$G:$G,HORUS!$A:$A,$A147,HORUS!$C:$C,J$1))*IF(LEFT($A147,1)="6",1,-1)</f>
        <v>0</v>
      </c>
      <c r="K147" s="95">
        <f>IF(LEN($A147)=6,SUMIFS(HORUS!$G:$G,HORUS!$B:$B,$A147,HORUS!$C:$C,K$1),SUMIFS(HORUS!$G:$G,HORUS!$A:$A,$A147,HORUS!$C:$C,K$1))*IF(LEFT($A147,1)="6",1,-1)</f>
        <v>228.81</v>
      </c>
      <c r="L147" s="95">
        <f>IF(LEN($A147)=6,SUMIFS(HORUS!$G:$G,HORUS!$B:$B,$A147,HORUS!$C:$C,L$1),SUMIFS(HORUS!$G:$G,HORUS!$A:$A,$A147,HORUS!$C:$C,L$1))*IF(LEFT($A147,1)="6",1,-1)</f>
        <v>0</v>
      </c>
      <c r="M147" s="95">
        <f>IF(LEN($A147)=6,SUMIFS(HORUS!$G:$G,HORUS!$B:$B,$A147,HORUS!$C:$C,M$1),SUMIFS(HORUS!$G:$G,HORUS!$A:$A,$A147,HORUS!$C:$C,M$1))*IF(LEFT($A147,1)="6",1,-1)</f>
        <v>96</v>
      </c>
      <c r="N147" s="95">
        <f>IF(LEN($A147)=6,SUMIFS(HORUS!$G:$G,HORUS!$B:$B,$A147,HORUS!$C:$C,N$1),SUMIFS(HORUS!$G:$G,HORUS!$A:$A,$A147,HORUS!$C:$C,N$1))*IF(LEFT($A147,1)="6",1,-1)</f>
        <v>302.95</v>
      </c>
      <c r="O147" s="95">
        <f>IF(LEN($A147)=6,SUMIFS(HORUS!$G:$G,HORUS!$B:$B,$A147,HORUS!$C:$C,O$1),SUMIFS(HORUS!$G:$G,HORUS!$A:$A,$A147,HORUS!$C:$C,O$1))*IF(LEFT($A147,1)="6",1,-1)</f>
        <v>0</v>
      </c>
      <c r="P147" s="95">
        <f>IF(LEN($A147)=6,SUMIFS(HORUS!$G:$G,HORUS!$B:$B,$A147,HORUS!$C:$C,P$1),SUMIFS(HORUS!$G:$G,HORUS!$A:$A,$A147,HORUS!$C:$C,P$1))*IF(LEFT($A147,1)="6",1,-1)</f>
        <v>0</v>
      </c>
      <c r="Q147" s="155">
        <f t="shared" si="31"/>
        <v>12</v>
      </c>
      <c r="R147" s="22">
        <f t="shared" si="32"/>
        <v>1258.81</v>
      </c>
      <c r="S147" s="22">
        <f>+R147</f>
        <v>1258.81</v>
      </c>
      <c r="T147" s="168">
        <f t="shared" si="33"/>
        <v>1</v>
      </c>
    </row>
    <row r="148" spans="1:20" ht="15" customHeight="1" x14ac:dyDescent="0.3">
      <c r="A148" s="45" t="s">
        <v>49</v>
      </c>
      <c r="B148" s="21" t="str">
        <f>VLOOKUP($A148,PCMN!A:U,4,FALSE)</f>
        <v>Maintenance informatique</v>
      </c>
      <c r="C148" s="22">
        <f>IF(LEN($A148)=6,SUMIFS(HORUS!$G:$G,HORUS!$B:$B,$A148,HORUS!$F:$F,C$1),SUMIFS(HORUS!$G:$G,HORUS!$A:$A,$A148,HORUS!$F:$F,C$1))*IF(LEFT($A148,1)="6",1,-1)</f>
        <v>1356.76</v>
      </c>
      <c r="D148" s="23">
        <f>IF(LEN($A148)=6,SUMIFS(HORUS!$G:$G,HORUS!$B:$B,$A148,HORUS!$F:$F,D$1),SUMIFS(HORUS!$G:$G,HORUS!$A:$A,$A148,HORUS!$F:$F,D$1))*IF(LEFT($A148,1)="6",1,-1)</f>
        <v>1800.3100000000002</v>
      </c>
      <c r="E148" s="135">
        <f>IF(LEN($A148)=6,SUMIFS(HORUS!$G:$G,HORUS!$B:$B,$A148,HORUS!$C:$C,E$1),SUMIFS(HORUS!$G:$G,HORUS!$A:$A,$A148,HORUS!$C:$C,E$1))*IF(LEFT($A148,1)="6",1,-1)</f>
        <v>889.8</v>
      </c>
      <c r="F148" s="95">
        <f>IF(LEN($A148)=6,SUMIFS(HORUS!$G:$G,HORUS!$B:$B,$A148,HORUS!$C:$C,F$1),SUMIFS(HORUS!$G:$G,HORUS!$A:$A,$A148,HORUS!$C:$C,F$1))*IF(LEFT($A148,1)="6",1,-1)</f>
        <v>365.36</v>
      </c>
      <c r="G148" s="95">
        <f>IF(LEN($A148)=6,SUMIFS(HORUS!$G:$G,HORUS!$B:$B,$A148,HORUS!$C:$C,G$1),SUMIFS(HORUS!$G:$G,HORUS!$A:$A,$A148,HORUS!$C:$C,G$1))*IF(LEFT($A148,1)="6",1,-1)</f>
        <v>97.28</v>
      </c>
      <c r="H148" s="95">
        <f>IF(LEN($A148)=6,SUMIFS(HORUS!$G:$G,HORUS!$B:$B,$A148,HORUS!$C:$C,H$1),SUMIFS(HORUS!$G:$G,HORUS!$A:$A,$A148,HORUS!$C:$C,H$1))*IF(LEFT($A148,1)="6",1,-1)</f>
        <v>30.41</v>
      </c>
      <c r="I148" s="95">
        <f>IF(LEN($A148)=6,SUMIFS(HORUS!$G:$G,HORUS!$B:$B,$A148,HORUS!$C:$C,I$1),SUMIFS(HORUS!$G:$G,HORUS!$A:$A,$A148,HORUS!$C:$C,I$1))*IF(LEFT($A148,1)="6",1,-1)</f>
        <v>0</v>
      </c>
      <c r="J148" s="95">
        <f>IF(LEN($A148)=6,SUMIFS(HORUS!$G:$G,HORUS!$B:$B,$A148,HORUS!$C:$C,J$1),SUMIFS(HORUS!$G:$G,HORUS!$A:$A,$A148,HORUS!$C:$C,J$1))*IF(LEFT($A148,1)="6",1,-1)</f>
        <v>0</v>
      </c>
      <c r="K148" s="95">
        <f>IF(LEN($A148)=6,SUMIFS(HORUS!$G:$G,HORUS!$B:$B,$A148,HORUS!$C:$C,K$1),SUMIFS(HORUS!$G:$G,HORUS!$A:$A,$A148,HORUS!$C:$C,K$1))*IF(LEFT($A148,1)="6",1,-1)</f>
        <v>4</v>
      </c>
      <c r="L148" s="95">
        <f>IF(LEN($A148)=6,SUMIFS(HORUS!$G:$G,HORUS!$B:$B,$A148,HORUS!$C:$C,L$1),SUMIFS(HORUS!$G:$G,HORUS!$A:$A,$A148,HORUS!$C:$C,L$1))*IF(LEFT($A148,1)="6",1,-1)</f>
        <v>48.64</v>
      </c>
      <c r="M148" s="95">
        <f>IF(LEN($A148)=6,SUMIFS(HORUS!$G:$G,HORUS!$B:$B,$A148,HORUS!$C:$C,M$1),SUMIFS(HORUS!$G:$G,HORUS!$A:$A,$A148,HORUS!$C:$C,M$1))*IF(LEFT($A148,1)="6",1,-1)</f>
        <v>0</v>
      </c>
      <c r="N148" s="95">
        <f>IF(LEN($A148)=6,SUMIFS(HORUS!$G:$G,HORUS!$B:$B,$A148,HORUS!$C:$C,N$1),SUMIFS(HORUS!$G:$G,HORUS!$A:$A,$A148,HORUS!$C:$C,N$1))*IF(LEFT($A148,1)="6",1,-1)</f>
        <v>364.82</v>
      </c>
      <c r="O148" s="95">
        <f>IF(LEN($A148)=6,SUMIFS(HORUS!$G:$G,HORUS!$B:$B,$A148,HORUS!$C:$C,O$1),SUMIFS(HORUS!$G:$G,HORUS!$A:$A,$A148,HORUS!$C:$C,O$1))*IF(LEFT($A148,1)="6",1,-1)</f>
        <v>0</v>
      </c>
      <c r="P148" s="95">
        <f>IF(LEN($A148)=6,SUMIFS(HORUS!$G:$G,HORUS!$B:$B,$A148,HORUS!$C:$C,P$1),SUMIFS(HORUS!$G:$G,HORUS!$A:$A,$A148,HORUS!$C:$C,P$1))*IF(LEFT($A148,1)="6",1,-1)</f>
        <v>0</v>
      </c>
      <c r="Q148" s="155">
        <f t="shared" si="31"/>
        <v>12</v>
      </c>
      <c r="R148" s="22">
        <f t="shared" si="32"/>
        <v>1800.31</v>
      </c>
      <c r="S148" s="22">
        <v>2000</v>
      </c>
      <c r="T148" s="168">
        <f t="shared" si="33"/>
        <v>0.99999999999999989</v>
      </c>
    </row>
    <row r="149" spans="1:20" ht="15" customHeight="1" x14ac:dyDescent="0.3">
      <c r="A149" s="45" t="s">
        <v>50</v>
      </c>
      <c r="B149" s="21" t="str">
        <f>VLOOKUP($A149,PCMN!A:U,4,FALSE)</f>
        <v>Frais Covid-19</v>
      </c>
      <c r="C149" s="22">
        <f>IF(LEN($A149)=6,SUMIFS(HORUS!$G:$G,HORUS!$B:$B,$A149,HORUS!$F:$F,C$1),SUMIFS(HORUS!$G:$G,HORUS!$A:$A,$A149,HORUS!$F:$F,C$1))*IF(LEFT($A149,1)="6",1,-1)</f>
        <v>79.959999999999994</v>
      </c>
      <c r="D149" s="23">
        <f>IF(LEN($A149)=6,SUMIFS(HORUS!$G:$G,HORUS!$B:$B,$A149,HORUS!$F:$F,D$1),SUMIFS(HORUS!$G:$G,HORUS!$A:$A,$A149,HORUS!$F:$F,D$1))*IF(LEFT($A149,1)="6",1,-1)</f>
        <v>270.31</v>
      </c>
      <c r="E149" s="135">
        <f>IF(LEN($A149)=6,SUMIFS(HORUS!$G:$G,HORUS!$B:$B,$A149,HORUS!$C:$C,E$1),SUMIFS(HORUS!$G:$G,HORUS!$A:$A,$A149,HORUS!$C:$C,E$1))*IF(LEFT($A149,1)="6",1,-1)</f>
        <v>0</v>
      </c>
      <c r="F149" s="95">
        <f>IF(LEN($A149)=6,SUMIFS(HORUS!$G:$G,HORUS!$B:$B,$A149,HORUS!$C:$C,F$1),SUMIFS(HORUS!$G:$G,HORUS!$A:$A,$A149,HORUS!$C:$C,F$1))*IF(LEFT($A149,1)="6",1,-1)</f>
        <v>0</v>
      </c>
      <c r="G149" s="95">
        <f>IF(LEN($A149)=6,SUMIFS(HORUS!$G:$G,HORUS!$B:$B,$A149,HORUS!$C:$C,G$1),SUMIFS(HORUS!$G:$G,HORUS!$A:$A,$A149,HORUS!$C:$C,G$1))*IF(LEFT($A149,1)="6",1,-1)</f>
        <v>0</v>
      </c>
      <c r="H149" s="95">
        <f>IF(LEN($A149)=6,SUMIFS(HORUS!$G:$G,HORUS!$B:$B,$A149,HORUS!$C:$C,H$1),SUMIFS(HORUS!$G:$G,HORUS!$A:$A,$A149,HORUS!$C:$C,H$1))*IF(LEFT($A149,1)="6",1,-1)</f>
        <v>0</v>
      </c>
      <c r="I149" s="95">
        <f>IF(LEN($A149)=6,SUMIFS(HORUS!$G:$G,HORUS!$B:$B,$A149,HORUS!$C:$C,I$1),SUMIFS(HORUS!$G:$G,HORUS!$A:$A,$A149,HORUS!$C:$C,I$1))*IF(LEFT($A149,1)="6",1,-1)</f>
        <v>0</v>
      </c>
      <c r="J149" s="95">
        <f>IF(LEN($A149)=6,SUMIFS(HORUS!$G:$G,HORUS!$B:$B,$A149,HORUS!$C:$C,J$1),SUMIFS(HORUS!$G:$G,HORUS!$A:$A,$A149,HORUS!$C:$C,J$1))*IF(LEFT($A149,1)="6",1,-1)</f>
        <v>79.08</v>
      </c>
      <c r="K149" s="95">
        <f>IF(LEN($A149)=6,SUMIFS(HORUS!$G:$G,HORUS!$B:$B,$A149,HORUS!$C:$C,K$1),SUMIFS(HORUS!$G:$G,HORUS!$A:$A,$A149,HORUS!$C:$C,K$1))*IF(LEFT($A149,1)="6",1,-1)</f>
        <v>76.849999999999994</v>
      </c>
      <c r="L149" s="95">
        <f>IF(LEN($A149)=6,SUMIFS(HORUS!$G:$G,HORUS!$B:$B,$A149,HORUS!$C:$C,L$1),SUMIFS(HORUS!$G:$G,HORUS!$A:$A,$A149,HORUS!$C:$C,L$1))*IF(LEFT($A149,1)="6",1,-1)</f>
        <v>0</v>
      </c>
      <c r="M149" s="95">
        <f>IF(LEN($A149)=6,SUMIFS(HORUS!$G:$G,HORUS!$B:$B,$A149,HORUS!$C:$C,M$1),SUMIFS(HORUS!$G:$G,HORUS!$A:$A,$A149,HORUS!$C:$C,M$1))*IF(LEFT($A149,1)="6",1,-1)</f>
        <v>0</v>
      </c>
      <c r="N149" s="95">
        <f>IF(LEN($A149)=6,SUMIFS(HORUS!$G:$G,HORUS!$B:$B,$A149,HORUS!$C:$C,N$1),SUMIFS(HORUS!$G:$G,HORUS!$A:$A,$A149,HORUS!$C:$C,N$1))*IF(LEFT($A149,1)="6",1,-1)</f>
        <v>51.88</v>
      </c>
      <c r="O149" s="95">
        <f>IF(LEN($A149)=6,SUMIFS(HORUS!$G:$G,HORUS!$B:$B,$A149,HORUS!$C:$C,O$1),SUMIFS(HORUS!$G:$G,HORUS!$A:$A,$A149,HORUS!$C:$C,O$1))*IF(LEFT($A149,1)="6",1,-1)</f>
        <v>0</v>
      </c>
      <c r="P149" s="95">
        <f>IF(LEN($A149)=6,SUMIFS(HORUS!$G:$G,HORUS!$B:$B,$A149,HORUS!$C:$C,P$1),SUMIFS(HORUS!$G:$G,HORUS!$A:$A,$A149,HORUS!$C:$C,P$1))*IF(LEFT($A149,1)="6",1,-1)</f>
        <v>62.5</v>
      </c>
      <c r="Q149" s="155">
        <f t="shared" si="31"/>
        <v>12</v>
      </c>
      <c r="R149" s="22">
        <f t="shared" si="32"/>
        <v>270.31</v>
      </c>
      <c r="S149" s="22">
        <v>300</v>
      </c>
      <c r="T149" s="168">
        <f t="shared" si="33"/>
        <v>1</v>
      </c>
    </row>
    <row r="150" spans="1:20" ht="15" customHeight="1" x14ac:dyDescent="0.3">
      <c r="A150" s="45"/>
      <c r="B150" s="21" t="s">
        <v>791</v>
      </c>
      <c r="C150" s="22">
        <f>IF(LEN($A150)=6,SUMIFS(HORUS!$G:$G,HORUS!$B:$B,$A150,HORUS!$F:$F,C$1),SUMIFS(HORUS!$G:$G,HORUS!$A:$A,$A150,HORUS!$F:$F,C$1))*IF(LEFT($A150,1)="6",1,-1)</f>
        <v>0</v>
      </c>
      <c r="D150" s="23">
        <f>IF(LEN($A150)=6,SUMIFS(HORUS!$G:$G,HORUS!$B:$B,$A150,HORUS!$F:$F,D$1),SUMIFS(HORUS!$G:$G,HORUS!$A:$A,$A150,HORUS!$F:$F,D$1))*IF(LEFT($A150,1)="6",1,-1)</f>
        <v>0</v>
      </c>
      <c r="E150" s="135">
        <f>IF(LEN($A150)=6,SUMIFS(HORUS!$G:$G,HORUS!$B:$B,$A150,HORUS!$C:$C,E$1),SUMIFS(HORUS!$G:$G,HORUS!$A:$A,$A150,HORUS!$C:$C,E$1))*IF(LEFT($A150,1)="6",1,-1)</f>
        <v>0</v>
      </c>
      <c r="F150" s="95">
        <f>IF(LEN($A150)=6,SUMIFS(HORUS!$G:$G,HORUS!$B:$B,$A150,HORUS!$C:$C,F$1),SUMIFS(HORUS!$G:$G,HORUS!$A:$A,$A150,HORUS!$C:$C,F$1))*IF(LEFT($A150,1)="6",1,-1)</f>
        <v>0</v>
      </c>
      <c r="G150" s="95">
        <f>IF(LEN($A150)=6,SUMIFS(HORUS!$G:$G,HORUS!$B:$B,$A150,HORUS!$C:$C,G$1),SUMIFS(HORUS!$G:$G,HORUS!$A:$A,$A150,HORUS!$C:$C,G$1))*IF(LEFT($A150,1)="6",1,-1)</f>
        <v>0</v>
      </c>
      <c r="H150" s="95">
        <f>IF(LEN($A150)=6,SUMIFS(HORUS!$G:$G,HORUS!$B:$B,$A150,HORUS!$C:$C,H$1),SUMIFS(HORUS!$G:$G,HORUS!$A:$A,$A150,HORUS!$C:$C,H$1))*IF(LEFT($A150,1)="6",1,-1)</f>
        <v>0</v>
      </c>
      <c r="I150" s="95">
        <f>IF(LEN($A150)=6,SUMIFS(HORUS!$G:$G,HORUS!$B:$B,$A150,HORUS!$C:$C,I$1),SUMIFS(HORUS!$G:$G,HORUS!$A:$A,$A150,HORUS!$C:$C,I$1))*IF(LEFT($A150,1)="6",1,-1)</f>
        <v>0</v>
      </c>
      <c r="J150" s="95">
        <f>IF(LEN($A150)=6,SUMIFS(HORUS!$G:$G,HORUS!$B:$B,$A150,HORUS!$C:$C,J$1),SUMIFS(HORUS!$G:$G,HORUS!$A:$A,$A150,HORUS!$C:$C,J$1))*IF(LEFT($A150,1)="6",1,-1)</f>
        <v>0</v>
      </c>
      <c r="K150" s="95">
        <f>IF(LEN($A150)=6,SUMIFS(HORUS!$G:$G,HORUS!$B:$B,$A150,HORUS!$C:$C,K$1),SUMIFS(HORUS!$G:$G,HORUS!$A:$A,$A150,HORUS!$C:$C,K$1))*IF(LEFT($A150,1)="6",1,-1)</f>
        <v>0</v>
      </c>
      <c r="L150" s="95">
        <f>IF(LEN($A150)=6,SUMIFS(HORUS!$G:$G,HORUS!$B:$B,$A150,HORUS!$C:$C,L$1),SUMIFS(HORUS!$G:$G,HORUS!$A:$A,$A150,HORUS!$C:$C,L$1))*IF(LEFT($A150,1)="6",1,-1)</f>
        <v>0</v>
      </c>
      <c r="M150" s="95">
        <f>IF(LEN($A150)=6,SUMIFS(HORUS!$G:$G,HORUS!$B:$B,$A150,HORUS!$C:$C,M$1),SUMIFS(HORUS!$G:$G,HORUS!$A:$A,$A150,HORUS!$C:$C,M$1))*IF(LEFT($A150,1)="6",1,-1)</f>
        <v>0</v>
      </c>
      <c r="N150" s="95">
        <f>IF(LEN($A150)=6,SUMIFS(HORUS!$G:$G,HORUS!$B:$B,$A150,HORUS!$C:$C,N$1),SUMIFS(HORUS!$G:$G,HORUS!$A:$A,$A150,HORUS!$C:$C,N$1))*IF(LEFT($A150,1)="6",1,-1)</f>
        <v>0</v>
      </c>
      <c r="O150" s="95">
        <f>IF(LEN($A150)=6,SUMIFS(HORUS!$G:$G,HORUS!$B:$B,$A150,HORUS!$C:$C,O$1),SUMIFS(HORUS!$G:$G,HORUS!$A:$A,$A150,HORUS!$C:$C,O$1))*IF(LEFT($A150,1)="6",1,-1)</f>
        <v>0</v>
      </c>
      <c r="P150" s="95">
        <f>IF(LEN($A150)=6,SUMIFS(HORUS!$G:$G,HORUS!$B:$B,$A150,HORUS!$C:$C,P$1),SUMIFS(HORUS!$G:$G,HORUS!$A:$A,$A150,HORUS!$C:$C,P$1))*IF(LEFT($A150,1)="6",1,-1)</f>
        <v>0</v>
      </c>
      <c r="Q150" s="155">
        <f t="shared" si="31"/>
        <v>12</v>
      </c>
      <c r="R150" s="22">
        <f t="shared" si="32"/>
        <v>0</v>
      </c>
      <c r="S150" s="22">
        <v>4755.62</v>
      </c>
      <c r="T150" s="168">
        <f t="shared" si="33"/>
        <v>0</v>
      </c>
    </row>
    <row r="151" spans="1:20" ht="15" customHeight="1" x14ac:dyDescent="0.3">
      <c r="A151" s="45" t="s">
        <v>51</v>
      </c>
      <c r="B151" s="21" t="str">
        <f>VLOOKUP($A151,PCMN!A:U,4,FALSE)</f>
        <v>Assurance incendie</v>
      </c>
      <c r="C151" s="22">
        <f>IF(LEN($A151)=6,SUMIFS(HORUS!$G:$G,HORUS!$B:$B,$A151,HORUS!$F:$F,C$1),SUMIFS(HORUS!$G:$G,HORUS!$A:$A,$A151,HORUS!$F:$F,C$1))*IF(LEFT($A151,1)="6",1,-1)</f>
        <v>281.01</v>
      </c>
      <c r="D151" s="23">
        <f>IF(LEN($A151)=6,SUMIFS(HORUS!$G:$G,HORUS!$B:$B,$A151,HORUS!$F:$F,D$1),SUMIFS(HORUS!$G:$G,HORUS!$A:$A,$A151,HORUS!$F:$F,D$1))*IF(LEFT($A151,1)="6",1,-1)</f>
        <v>292.06</v>
      </c>
      <c r="E151" s="135">
        <f>IF(LEN($A151)=6,SUMIFS(HORUS!$G:$G,HORUS!$B:$B,$A151,HORUS!$C:$C,E$1),SUMIFS(HORUS!$G:$G,HORUS!$A:$A,$A151,HORUS!$C:$C,E$1))*IF(LEFT($A151,1)="6",1,-1)</f>
        <v>261.41000000000003</v>
      </c>
      <c r="F151" s="95">
        <f>IF(LEN($A151)=6,SUMIFS(HORUS!$G:$G,HORUS!$B:$B,$A151,HORUS!$C:$C,F$1),SUMIFS(HORUS!$G:$G,HORUS!$A:$A,$A151,HORUS!$C:$C,F$1))*IF(LEFT($A151,1)="6",1,-1)</f>
        <v>0</v>
      </c>
      <c r="G151" s="95">
        <f>IF(LEN($A151)=6,SUMIFS(HORUS!$G:$G,HORUS!$B:$B,$A151,HORUS!$C:$C,G$1),SUMIFS(HORUS!$G:$G,HORUS!$A:$A,$A151,HORUS!$C:$C,G$1))*IF(LEFT($A151,1)="6",1,-1)</f>
        <v>0</v>
      </c>
      <c r="H151" s="95">
        <f>IF(LEN($A151)=6,SUMIFS(HORUS!$G:$G,HORUS!$B:$B,$A151,HORUS!$C:$C,H$1),SUMIFS(HORUS!$G:$G,HORUS!$A:$A,$A151,HORUS!$C:$C,H$1))*IF(LEFT($A151,1)="6",1,-1)</f>
        <v>0</v>
      </c>
      <c r="I151" s="95">
        <f>IF(LEN($A151)=6,SUMIFS(HORUS!$G:$G,HORUS!$B:$B,$A151,HORUS!$C:$C,I$1),SUMIFS(HORUS!$G:$G,HORUS!$A:$A,$A151,HORUS!$C:$C,I$1))*IF(LEFT($A151,1)="6",1,-1)</f>
        <v>0</v>
      </c>
      <c r="J151" s="95">
        <f>IF(LEN($A151)=6,SUMIFS(HORUS!$G:$G,HORUS!$B:$B,$A151,HORUS!$C:$C,J$1),SUMIFS(HORUS!$G:$G,HORUS!$A:$A,$A151,HORUS!$C:$C,J$1))*IF(LEFT($A151,1)="6",1,-1)</f>
        <v>0</v>
      </c>
      <c r="K151" s="95">
        <f>IF(LEN($A151)=6,SUMIFS(HORUS!$G:$G,HORUS!$B:$B,$A151,HORUS!$C:$C,K$1),SUMIFS(HORUS!$G:$G,HORUS!$A:$A,$A151,HORUS!$C:$C,K$1))*IF(LEFT($A151,1)="6",1,-1)</f>
        <v>0</v>
      </c>
      <c r="L151" s="95">
        <f>IF(LEN($A151)=6,SUMIFS(HORUS!$G:$G,HORUS!$B:$B,$A151,HORUS!$C:$C,L$1),SUMIFS(HORUS!$G:$G,HORUS!$A:$A,$A151,HORUS!$C:$C,L$1))*IF(LEFT($A151,1)="6",1,-1)</f>
        <v>0</v>
      </c>
      <c r="M151" s="95">
        <f>IF(LEN($A151)=6,SUMIFS(HORUS!$G:$G,HORUS!$B:$B,$A151,HORUS!$C:$C,M$1),SUMIFS(HORUS!$G:$G,HORUS!$A:$A,$A151,HORUS!$C:$C,M$1))*IF(LEFT($A151,1)="6",1,-1)</f>
        <v>0</v>
      </c>
      <c r="N151" s="95">
        <f>IF(LEN($A151)=6,SUMIFS(HORUS!$G:$G,HORUS!$B:$B,$A151,HORUS!$C:$C,N$1),SUMIFS(HORUS!$G:$G,HORUS!$A:$A,$A151,HORUS!$C:$C,N$1))*IF(LEFT($A151,1)="6",1,-1)</f>
        <v>30.65</v>
      </c>
      <c r="O151" s="95">
        <f>IF(LEN($A151)=6,SUMIFS(HORUS!$G:$G,HORUS!$B:$B,$A151,HORUS!$C:$C,O$1),SUMIFS(HORUS!$G:$G,HORUS!$A:$A,$A151,HORUS!$C:$C,O$1))*IF(LEFT($A151,1)="6",1,-1)</f>
        <v>0</v>
      </c>
      <c r="P151" s="95">
        <f>IF(LEN($A151)=6,SUMIFS(HORUS!$G:$G,HORUS!$B:$B,$A151,HORUS!$C:$C,P$1),SUMIFS(HORUS!$G:$G,HORUS!$A:$A,$A151,HORUS!$C:$C,P$1))*IF(LEFT($A151,1)="6",1,-1)</f>
        <v>0</v>
      </c>
      <c r="Q151" s="155">
        <f t="shared" si="31"/>
        <v>12</v>
      </c>
      <c r="R151" s="22">
        <f t="shared" si="32"/>
        <v>292.06</v>
      </c>
      <c r="S151" s="22">
        <f>+R151</f>
        <v>292.06</v>
      </c>
      <c r="T151" s="168">
        <f t="shared" si="33"/>
        <v>1</v>
      </c>
    </row>
    <row r="152" spans="1:20" ht="15" customHeight="1" x14ac:dyDescent="0.3">
      <c r="A152" s="45" t="s">
        <v>52</v>
      </c>
      <c r="B152" s="21" t="str">
        <f>VLOOKUP($A152,PCMN!A:U,4,FALSE)</f>
        <v>Assurance responsabilité civile</v>
      </c>
      <c r="C152" s="22">
        <f>IF(LEN($A152)=6,SUMIFS(HORUS!$G:$G,HORUS!$B:$B,$A152,HORUS!$F:$F,C$1),SUMIFS(HORUS!$G:$G,HORUS!$A:$A,$A152,HORUS!$F:$F,C$1))*IF(LEFT($A152,1)="6",1,-1)</f>
        <v>165.57</v>
      </c>
      <c r="D152" s="23">
        <f>IF(LEN($A152)=6,SUMIFS(HORUS!$G:$G,HORUS!$B:$B,$A152,HORUS!$F:$F,D$1),SUMIFS(HORUS!$G:$G,HORUS!$A:$A,$A152,HORUS!$F:$F,D$1))*IF(LEFT($A152,1)="6",1,-1)</f>
        <v>331.14</v>
      </c>
      <c r="E152" s="135">
        <f>IF(LEN($A152)=6,SUMIFS(HORUS!$G:$G,HORUS!$B:$B,$A152,HORUS!$C:$C,E$1),SUMIFS(HORUS!$G:$G,HORUS!$A:$A,$A152,HORUS!$C:$C,E$1))*IF(LEFT($A152,1)="6",1,-1)</f>
        <v>165.57</v>
      </c>
      <c r="F152" s="95">
        <f>IF(LEN($A152)=6,SUMIFS(HORUS!$G:$G,HORUS!$B:$B,$A152,HORUS!$C:$C,F$1),SUMIFS(HORUS!$G:$G,HORUS!$A:$A,$A152,HORUS!$C:$C,F$1))*IF(LEFT($A152,1)="6",1,-1)</f>
        <v>0</v>
      </c>
      <c r="G152" s="95">
        <f>IF(LEN($A152)=6,SUMIFS(HORUS!$G:$G,HORUS!$B:$B,$A152,HORUS!$C:$C,G$1),SUMIFS(HORUS!$G:$G,HORUS!$A:$A,$A152,HORUS!$C:$C,G$1))*IF(LEFT($A152,1)="6",1,-1)</f>
        <v>0</v>
      </c>
      <c r="H152" s="95">
        <f>IF(LEN($A152)=6,SUMIFS(HORUS!$G:$G,HORUS!$B:$B,$A152,HORUS!$C:$C,H$1),SUMIFS(HORUS!$G:$G,HORUS!$A:$A,$A152,HORUS!$C:$C,H$1))*IF(LEFT($A152,1)="6",1,-1)</f>
        <v>0</v>
      </c>
      <c r="I152" s="95">
        <f>IF(LEN($A152)=6,SUMIFS(HORUS!$G:$G,HORUS!$B:$B,$A152,HORUS!$C:$C,I$1),SUMIFS(HORUS!$G:$G,HORUS!$A:$A,$A152,HORUS!$C:$C,I$1))*IF(LEFT($A152,1)="6",1,-1)</f>
        <v>0</v>
      </c>
      <c r="J152" s="95">
        <f>IF(LEN($A152)=6,SUMIFS(HORUS!$G:$G,HORUS!$B:$B,$A152,HORUS!$C:$C,J$1),SUMIFS(HORUS!$G:$G,HORUS!$A:$A,$A152,HORUS!$C:$C,J$1))*IF(LEFT($A152,1)="6",1,-1)</f>
        <v>0</v>
      </c>
      <c r="K152" s="95">
        <f>IF(LEN($A152)=6,SUMIFS(HORUS!$G:$G,HORUS!$B:$B,$A152,HORUS!$C:$C,K$1),SUMIFS(HORUS!$G:$G,HORUS!$A:$A,$A152,HORUS!$C:$C,K$1))*IF(LEFT($A152,1)="6",1,-1)</f>
        <v>0</v>
      </c>
      <c r="L152" s="95">
        <f>IF(LEN($A152)=6,SUMIFS(HORUS!$G:$G,HORUS!$B:$B,$A152,HORUS!$C:$C,L$1),SUMIFS(HORUS!$G:$G,HORUS!$A:$A,$A152,HORUS!$C:$C,L$1))*IF(LEFT($A152,1)="6",1,-1)</f>
        <v>0</v>
      </c>
      <c r="M152" s="95">
        <f>IF(LEN($A152)=6,SUMIFS(HORUS!$G:$G,HORUS!$B:$B,$A152,HORUS!$C:$C,M$1),SUMIFS(HORUS!$G:$G,HORUS!$A:$A,$A152,HORUS!$C:$C,M$1))*IF(LEFT($A152,1)="6",1,-1)</f>
        <v>0</v>
      </c>
      <c r="N152" s="95">
        <f>IF(LEN($A152)=6,SUMIFS(HORUS!$G:$G,HORUS!$B:$B,$A152,HORUS!$C:$C,N$1),SUMIFS(HORUS!$G:$G,HORUS!$A:$A,$A152,HORUS!$C:$C,N$1))*IF(LEFT($A152,1)="6",1,-1)</f>
        <v>0</v>
      </c>
      <c r="O152" s="95">
        <f>IF(LEN($A152)=6,SUMIFS(HORUS!$G:$G,HORUS!$B:$B,$A152,HORUS!$C:$C,O$1),SUMIFS(HORUS!$G:$G,HORUS!$A:$A,$A152,HORUS!$C:$C,O$1))*IF(LEFT($A152,1)="6",1,-1)</f>
        <v>0</v>
      </c>
      <c r="P152" s="95">
        <f>IF(LEN($A152)=6,SUMIFS(HORUS!$G:$G,HORUS!$B:$B,$A152,HORUS!$C:$C,P$1),SUMIFS(HORUS!$G:$G,HORUS!$A:$A,$A152,HORUS!$C:$C,P$1))*IF(LEFT($A152,1)="6",1,-1)</f>
        <v>165.57</v>
      </c>
      <c r="Q152" s="155">
        <f t="shared" si="31"/>
        <v>12</v>
      </c>
      <c r="R152" s="22">
        <f t="shared" si="32"/>
        <v>331.14</v>
      </c>
      <c r="S152" s="22">
        <f>+R152</f>
        <v>331.14</v>
      </c>
      <c r="T152" s="168">
        <f t="shared" si="33"/>
        <v>1</v>
      </c>
    </row>
    <row r="153" spans="1:20" ht="15" customHeight="1" x14ac:dyDescent="0.3">
      <c r="A153" s="45" t="s">
        <v>53</v>
      </c>
      <c r="B153" s="21" t="str">
        <f>VLOOKUP($A153,PCMN!A:U,4,FALSE)</f>
        <v>Honoraires expert-comptable</v>
      </c>
      <c r="C153" s="22">
        <f>IF(LEN($A153)=6,SUMIFS(HORUS!$G:$G,HORUS!$B:$B,$A153,HORUS!$F:$F,C$1),SUMIFS(HORUS!$G:$G,HORUS!$A:$A,$A153,HORUS!$F:$F,C$1))*IF(LEFT($A153,1)="6",1,-1)</f>
        <v>5098.95</v>
      </c>
      <c r="D153" s="23">
        <f>IF(LEN($A153)=6,SUMIFS(HORUS!$G:$G,HORUS!$B:$B,$A153,HORUS!$F:$F,D$1),SUMIFS(HORUS!$G:$G,HORUS!$A:$A,$A153,HORUS!$F:$F,D$1))*IF(LEFT($A153,1)="6",1,-1)</f>
        <v>5098.96</v>
      </c>
      <c r="E153" s="135">
        <f>IF(LEN($A153)=6,SUMIFS(HORUS!$G:$G,HORUS!$B:$B,$A153,HORUS!$C:$C,E$1),SUMIFS(HORUS!$G:$G,HORUS!$A:$A,$A153,HORUS!$C:$C,E$1))*IF(LEFT($A153,1)="6",1,-1)</f>
        <v>1274.74</v>
      </c>
      <c r="F153" s="95">
        <f>IF(LEN($A153)=6,SUMIFS(HORUS!$G:$G,HORUS!$B:$B,$A153,HORUS!$C:$C,F$1),SUMIFS(HORUS!$G:$G,HORUS!$A:$A,$A153,HORUS!$C:$C,F$1))*IF(LEFT($A153,1)="6",1,-1)</f>
        <v>0</v>
      </c>
      <c r="G153" s="95">
        <f>IF(LEN($A153)=6,SUMIFS(HORUS!$G:$G,HORUS!$B:$B,$A153,HORUS!$C:$C,G$1),SUMIFS(HORUS!$G:$G,HORUS!$A:$A,$A153,HORUS!$C:$C,G$1))*IF(LEFT($A153,1)="6",1,-1)</f>
        <v>0</v>
      </c>
      <c r="H153" s="95">
        <f>IF(LEN($A153)=6,SUMIFS(HORUS!$G:$G,HORUS!$B:$B,$A153,HORUS!$C:$C,H$1),SUMIFS(HORUS!$G:$G,HORUS!$A:$A,$A153,HORUS!$C:$C,H$1))*IF(LEFT($A153,1)="6",1,-1)</f>
        <v>1274.74</v>
      </c>
      <c r="I153" s="95">
        <f>IF(LEN($A153)=6,SUMIFS(HORUS!$G:$G,HORUS!$B:$B,$A153,HORUS!$C:$C,I$1),SUMIFS(HORUS!$G:$G,HORUS!$A:$A,$A153,HORUS!$C:$C,I$1))*IF(LEFT($A153,1)="6",1,-1)</f>
        <v>0</v>
      </c>
      <c r="J153" s="95">
        <f>IF(LEN($A153)=6,SUMIFS(HORUS!$G:$G,HORUS!$B:$B,$A153,HORUS!$C:$C,J$1),SUMIFS(HORUS!$G:$G,HORUS!$A:$A,$A153,HORUS!$C:$C,J$1))*IF(LEFT($A153,1)="6",1,-1)</f>
        <v>0</v>
      </c>
      <c r="K153" s="95">
        <f>IF(LEN($A153)=6,SUMIFS(HORUS!$G:$G,HORUS!$B:$B,$A153,HORUS!$C:$C,K$1),SUMIFS(HORUS!$G:$G,HORUS!$A:$A,$A153,HORUS!$C:$C,K$1))*IF(LEFT($A153,1)="6",1,-1)</f>
        <v>1274.74</v>
      </c>
      <c r="L153" s="95">
        <f>IF(LEN($A153)=6,SUMIFS(HORUS!$G:$G,HORUS!$B:$B,$A153,HORUS!$C:$C,L$1),SUMIFS(HORUS!$G:$G,HORUS!$A:$A,$A153,HORUS!$C:$C,L$1))*IF(LEFT($A153,1)="6",1,-1)</f>
        <v>0</v>
      </c>
      <c r="M153" s="95">
        <f>IF(LEN($A153)=6,SUMIFS(HORUS!$G:$G,HORUS!$B:$B,$A153,HORUS!$C:$C,M$1),SUMIFS(HORUS!$G:$G,HORUS!$A:$A,$A153,HORUS!$C:$C,M$1))*IF(LEFT($A153,1)="6",1,-1)</f>
        <v>0</v>
      </c>
      <c r="N153" s="95">
        <f>IF(LEN($A153)=6,SUMIFS(HORUS!$G:$G,HORUS!$B:$B,$A153,HORUS!$C:$C,N$1),SUMIFS(HORUS!$G:$G,HORUS!$A:$A,$A153,HORUS!$C:$C,N$1))*IF(LEFT($A153,1)="6",1,-1)</f>
        <v>1274.74</v>
      </c>
      <c r="O153" s="95">
        <f>IF(LEN($A153)=6,SUMIFS(HORUS!$G:$G,HORUS!$B:$B,$A153,HORUS!$C:$C,O$1),SUMIFS(HORUS!$G:$G,HORUS!$A:$A,$A153,HORUS!$C:$C,O$1))*IF(LEFT($A153,1)="6",1,-1)</f>
        <v>0</v>
      </c>
      <c r="P153" s="95">
        <f>IF(LEN($A153)=6,SUMIFS(HORUS!$G:$G,HORUS!$B:$B,$A153,HORUS!$C:$C,P$1),SUMIFS(HORUS!$G:$G,HORUS!$A:$A,$A153,HORUS!$C:$C,P$1))*IF(LEFT($A153,1)="6",1,-1)</f>
        <v>0</v>
      </c>
      <c r="Q153" s="155">
        <f t="shared" si="31"/>
        <v>12</v>
      </c>
      <c r="R153" s="22">
        <f t="shared" si="32"/>
        <v>5098.96</v>
      </c>
      <c r="S153" s="22">
        <f>+D153+419.87</f>
        <v>5518.83</v>
      </c>
      <c r="T153" s="168">
        <f t="shared" si="33"/>
        <v>1</v>
      </c>
    </row>
    <row r="154" spans="1:20" ht="15" customHeight="1" x14ac:dyDescent="0.3">
      <c r="A154" s="45" t="s">
        <v>54</v>
      </c>
      <c r="B154" s="21" t="str">
        <f>VLOOKUP($A154,PCMN!A:U,4,FALSE)</f>
        <v>Honoraires autres experts</v>
      </c>
      <c r="C154" s="22">
        <f>IF(LEN($A154)=6,SUMIFS(HORUS!$G:$G,HORUS!$B:$B,$A154,HORUS!$F:$F,C$1),SUMIFS(HORUS!$G:$G,HORUS!$A:$A,$A154,HORUS!$F:$F,C$1))*IF(LEFT($A154,1)="6",1,-1)</f>
        <v>9728.0800000000017</v>
      </c>
      <c r="D154" s="23">
        <f>IF(LEN($A154)=6,SUMIFS(HORUS!$G:$G,HORUS!$B:$B,$A154,HORUS!$F:$F,D$1),SUMIFS(HORUS!$G:$G,HORUS!$A:$A,$A154,HORUS!$F:$F,D$1))*IF(LEFT($A154,1)="6",1,-1)</f>
        <v>4275.53</v>
      </c>
      <c r="E154" s="135">
        <f>IF(LEN($A154)=6,SUMIFS(HORUS!$G:$G,HORUS!$B:$B,$A154,HORUS!$C:$C,E$1),SUMIFS(HORUS!$G:$G,HORUS!$A:$A,$A154,HORUS!$C:$C,E$1))*IF(LEFT($A154,1)="6",1,-1)</f>
        <v>0</v>
      </c>
      <c r="F154" s="95">
        <f>IF(LEN($A154)=6,SUMIFS(HORUS!$G:$G,HORUS!$B:$B,$A154,HORUS!$C:$C,F$1),SUMIFS(HORUS!$G:$G,HORUS!$A:$A,$A154,HORUS!$C:$C,F$1))*IF(LEFT($A154,1)="6",1,-1)</f>
        <v>0</v>
      </c>
      <c r="G154" s="95">
        <f>IF(LEN($A154)=6,SUMIFS(HORUS!$G:$G,HORUS!$B:$B,$A154,HORUS!$C:$C,G$1),SUMIFS(HORUS!$G:$G,HORUS!$A:$A,$A154,HORUS!$C:$C,G$1))*IF(LEFT($A154,1)="6",1,-1)</f>
        <v>1464.8</v>
      </c>
      <c r="H154" s="95">
        <f>IF(LEN($A154)=6,SUMIFS(HORUS!$G:$G,HORUS!$B:$B,$A154,HORUS!$C:$C,H$1),SUMIFS(HORUS!$G:$G,HORUS!$A:$A,$A154,HORUS!$C:$C,H$1))*IF(LEFT($A154,1)="6",1,-1)</f>
        <v>1836.08</v>
      </c>
      <c r="I154" s="95">
        <f>IF(LEN($A154)=6,SUMIFS(HORUS!$G:$G,HORUS!$B:$B,$A154,HORUS!$C:$C,I$1),SUMIFS(HORUS!$G:$G,HORUS!$A:$A,$A154,HORUS!$C:$C,I$1))*IF(LEFT($A154,1)="6",1,-1)</f>
        <v>0</v>
      </c>
      <c r="J154" s="95">
        <f>IF(LEN($A154)=6,SUMIFS(HORUS!$G:$G,HORUS!$B:$B,$A154,HORUS!$C:$C,J$1),SUMIFS(HORUS!$G:$G,HORUS!$A:$A,$A154,HORUS!$C:$C,J$1))*IF(LEFT($A154,1)="6",1,-1)</f>
        <v>317.02</v>
      </c>
      <c r="K154" s="95">
        <f>IF(LEN($A154)=6,SUMIFS(HORUS!$G:$G,HORUS!$B:$B,$A154,HORUS!$C:$C,K$1),SUMIFS(HORUS!$G:$G,HORUS!$A:$A,$A154,HORUS!$C:$C,K$1))*IF(LEFT($A154,1)="6",1,-1)</f>
        <v>0</v>
      </c>
      <c r="L154" s="95">
        <f>IF(LEN($A154)=6,SUMIFS(HORUS!$G:$G,HORUS!$B:$B,$A154,HORUS!$C:$C,L$1),SUMIFS(HORUS!$G:$G,HORUS!$A:$A,$A154,HORUS!$C:$C,L$1))*IF(LEFT($A154,1)="6",1,-1)</f>
        <v>0</v>
      </c>
      <c r="M154" s="95">
        <f>IF(LEN($A154)=6,SUMIFS(HORUS!$G:$G,HORUS!$B:$B,$A154,HORUS!$C:$C,M$1),SUMIFS(HORUS!$G:$G,HORUS!$A:$A,$A154,HORUS!$C:$C,M$1))*IF(LEFT($A154,1)="6",1,-1)</f>
        <v>0</v>
      </c>
      <c r="N154" s="95">
        <f>IF(LEN($A154)=6,SUMIFS(HORUS!$G:$G,HORUS!$B:$B,$A154,HORUS!$C:$C,N$1),SUMIFS(HORUS!$G:$G,HORUS!$A:$A,$A154,HORUS!$C:$C,N$1))*IF(LEFT($A154,1)="6",1,-1)</f>
        <v>237.76</v>
      </c>
      <c r="O154" s="95">
        <f>IF(LEN($A154)=6,SUMIFS(HORUS!$G:$G,HORUS!$B:$B,$A154,HORUS!$C:$C,O$1),SUMIFS(HORUS!$G:$G,HORUS!$A:$A,$A154,HORUS!$C:$C,O$1))*IF(LEFT($A154,1)="6",1,-1)</f>
        <v>0</v>
      </c>
      <c r="P154" s="95">
        <f>IF(LEN($A154)=6,SUMIFS(HORUS!$G:$G,HORUS!$B:$B,$A154,HORUS!$C:$C,P$1),SUMIFS(HORUS!$G:$G,HORUS!$A:$A,$A154,HORUS!$C:$C,P$1))*IF(LEFT($A154,1)="6",1,-1)</f>
        <v>419.87</v>
      </c>
      <c r="Q154" s="155">
        <f t="shared" si="31"/>
        <v>12</v>
      </c>
      <c r="R154" s="22">
        <f t="shared" si="32"/>
        <v>4275.53</v>
      </c>
      <c r="S154" s="22">
        <v>4000</v>
      </c>
      <c r="T154" s="168">
        <f t="shared" si="33"/>
        <v>1</v>
      </c>
    </row>
    <row r="155" spans="1:20" ht="15" customHeight="1" x14ac:dyDescent="0.3">
      <c r="A155" s="45" t="s">
        <v>481</v>
      </c>
      <c r="B155" s="21" t="str">
        <f>VLOOKUP($A155,PCMN!A:U,4,FALSE)</f>
        <v>Honoraires supervision</v>
      </c>
      <c r="C155" s="22">
        <f>IF(LEN($A155)=6,SUMIFS(HORUS!$G:$G,HORUS!$B:$B,$A155,HORUS!$F:$F,C$1),SUMIFS(HORUS!$G:$G,HORUS!$A:$A,$A155,HORUS!$F:$F,C$1))*IF(LEFT($A155,1)="6",1,-1)</f>
        <v>0</v>
      </c>
      <c r="D155" s="23">
        <f>IF(LEN($A155)=6,SUMIFS(HORUS!$G:$G,HORUS!$B:$B,$A155,HORUS!$F:$F,D$1),SUMIFS(HORUS!$G:$G,HORUS!$A:$A,$A155,HORUS!$F:$F,D$1))*IF(LEFT($A155,1)="6",1,-1)</f>
        <v>5841.6</v>
      </c>
      <c r="E155" s="135">
        <f>IF(LEN($A155)=6,SUMIFS(HORUS!$G:$G,HORUS!$B:$B,$A155,HORUS!$C:$C,E$1),SUMIFS(HORUS!$G:$G,HORUS!$A:$A,$A155,HORUS!$C:$C,E$1))*IF(LEFT($A155,1)="6",1,-1)</f>
        <v>1176</v>
      </c>
      <c r="F155" s="95">
        <f>IF(LEN($A155)=6,SUMIFS(HORUS!$G:$G,HORUS!$B:$B,$A155,HORUS!$C:$C,F$1),SUMIFS(HORUS!$G:$G,HORUS!$A:$A,$A155,HORUS!$C:$C,F$1))*IF(LEFT($A155,1)="6",1,-1)</f>
        <v>0</v>
      </c>
      <c r="G155" s="95">
        <f>IF(LEN($A155)=6,SUMIFS(HORUS!$G:$G,HORUS!$B:$B,$A155,HORUS!$C:$C,G$1),SUMIFS(HORUS!$G:$G,HORUS!$A:$A,$A155,HORUS!$C:$C,G$1))*IF(LEFT($A155,1)="6",1,-1)</f>
        <v>0</v>
      </c>
      <c r="H155" s="95">
        <f>IF(LEN($A155)=6,SUMIFS(HORUS!$G:$G,HORUS!$B:$B,$A155,HORUS!$C:$C,H$1),SUMIFS(HORUS!$G:$G,HORUS!$A:$A,$A155,HORUS!$C:$C,H$1))*IF(LEFT($A155,1)="6",1,-1)</f>
        <v>329</v>
      </c>
      <c r="I155" s="95">
        <f>IF(LEN($A155)=6,SUMIFS(HORUS!$G:$G,HORUS!$B:$B,$A155,HORUS!$C:$C,I$1),SUMIFS(HORUS!$G:$G,HORUS!$A:$A,$A155,HORUS!$C:$C,I$1))*IF(LEFT($A155,1)="6",1,-1)</f>
        <v>0</v>
      </c>
      <c r="J155" s="95">
        <f>IF(LEN($A155)=6,SUMIFS(HORUS!$G:$G,HORUS!$B:$B,$A155,HORUS!$C:$C,J$1),SUMIFS(HORUS!$G:$G,HORUS!$A:$A,$A155,HORUS!$C:$C,J$1))*IF(LEFT($A155,1)="6",1,-1)</f>
        <v>0</v>
      </c>
      <c r="K155" s="95">
        <f>IF(LEN($A155)=6,SUMIFS(HORUS!$G:$G,HORUS!$B:$B,$A155,HORUS!$C:$C,K$1),SUMIFS(HORUS!$G:$G,HORUS!$A:$A,$A155,HORUS!$C:$C,K$1))*IF(LEFT($A155,1)="6",1,-1)</f>
        <v>0</v>
      </c>
      <c r="L155" s="95">
        <f>IF(LEN($A155)=6,SUMIFS(HORUS!$G:$G,HORUS!$B:$B,$A155,HORUS!$C:$C,L$1),SUMIFS(HORUS!$G:$G,HORUS!$A:$A,$A155,HORUS!$C:$C,L$1))*IF(LEFT($A155,1)="6",1,-1)</f>
        <v>0</v>
      </c>
      <c r="M155" s="95">
        <f>IF(LEN($A155)=6,SUMIFS(HORUS!$G:$G,HORUS!$B:$B,$A155,HORUS!$C:$C,M$1),SUMIFS(HORUS!$G:$G,HORUS!$A:$A,$A155,HORUS!$C:$C,M$1))*IF(LEFT($A155,1)="6",1,-1)</f>
        <v>0</v>
      </c>
      <c r="N155" s="95">
        <f>IF(LEN($A155)=6,SUMIFS(HORUS!$G:$G,HORUS!$B:$B,$A155,HORUS!$C:$C,N$1),SUMIFS(HORUS!$G:$G,HORUS!$A:$A,$A155,HORUS!$C:$C,N$1))*IF(LEFT($A155,1)="6",1,-1)</f>
        <v>0</v>
      </c>
      <c r="O155" s="95">
        <f>IF(LEN($A155)=6,SUMIFS(HORUS!$G:$G,HORUS!$B:$B,$A155,HORUS!$C:$C,O$1),SUMIFS(HORUS!$G:$G,HORUS!$A:$A,$A155,HORUS!$C:$C,O$1))*IF(LEFT($A155,1)="6",1,-1)</f>
        <v>0</v>
      </c>
      <c r="P155" s="95">
        <f>IF(LEN($A155)=6,SUMIFS(HORUS!$G:$G,HORUS!$B:$B,$A155,HORUS!$C:$C,P$1),SUMIFS(HORUS!$G:$G,HORUS!$A:$A,$A155,HORUS!$C:$C,P$1))*IF(LEFT($A155,1)="6",1,-1)</f>
        <v>4336.6000000000004</v>
      </c>
      <c r="Q155" s="155">
        <f t="shared" si="31"/>
        <v>12</v>
      </c>
      <c r="R155" s="22">
        <f t="shared" si="32"/>
        <v>5841.6</v>
      </c>
      <c r="S155" s="22">
        <f>+R155+4336.6</f>
        <v>10178.200000000001</v>
      </c>
      <c r="T155" s="168">
        <f t="shared" si="33"/>
        <v>1</v>
      </c>
    </row>
    <row r="156" spans="1:20" ht="15" customHeight="1" x14ac:dyDescent="0.3">
      <c r="A156" s="45" t="s">
        <v>796</v>
      </c>
      <c r="B156" s="21" t="str">
        <f>VLOOKUP($A156,PCMN!A:U,4,FALSE)</f>
        <v>Honoraires statuts et RGPD</v>
      </c>
      <c r="C156" s="22">
        <f>IF(LEN($A156)=6,SUMIFS(HORUS!$G:$G,HORUS!$B:$B,$A156,HORUS!$F:$F,C$1),SUMIFS(HORUS!$G:$G,HORUS!$A:$A,$A156,HORUS!$F:$F,C$1))*IF(LEFT($A156,1)="6",1,-1)</f>
        <v>0</v>
      </c>
      <c r="D156" s="23">
        <f>IF(LEN($A156)=6,SUMIFS(HORUS!$G:$G,HORUS!$B:$B,$A156,HORUS!$F:$F,D$1),SUMIFS(HORUS!$G:$G,HORUS!$A:$A,$A156,HORUS!$F:$F,D$1))*IF(LEFT($A156,1)="6",1,-1)</f>
        <v>2390.92</v>
      </c>
      <c r="E156" s="135">
        <f>IF(LEN($A156)=6,SUMIFS(HORUS!$G:$G,HORUS!$B:$B,$A156,HORUS!$C:$C,E$1),SUMIFS(HORUS!$G:$G,HORUS!$A:$A,$A156,HORUS!$C:$C,E$1))*IF(LEFT($A156,1)="6",1,-1)</f>
        <v>0</v>
      </c>
      <c r="F156" s="95">
        <f>IF(LEN($A156)=6,SUMIFS(HORUS!$G:$G,HORUS!$B:$B,$A156,HORUS!$C:$C,F$1),SUMIFS(HORUS!$G:$G,HORUS!$A:$A,$A156,HORUS!$C:$C,F$1))*IF(LEFT($A156,1)="6",1,-1)</f>
        <v>0</v>
      </c>
      <c r="G156" s="95">
        <f>IF(LEN($A156)=6,SUMIFS(HORUS!$G:$G,HORUS!$B:$B,$A156,HORUS!$C:$C,G$1),SUMIFS(HORUS!$G:$G,HORUS!$A:$A,$A156,HORUS!$C:$C,G$1))*IF(LEFT($A156,1)="6",1,-1)</f>
        <v>0</v>
      </c>
      <c r="H156" s="95">
        <f>IF(LEN($A156)=6,SUMIFS(HORUS!$G:$G,HORUS!$B:$B,$A156,HORUS!$C:$C,H$1),SUMIFS(HORUS!$G:$G,HORUS!$A:$A,$A156,HORUS!$C:$C,H$1))*IF(LEFT($A156,1)="6",1,-1)</f>
        <v>0</v>
      </c>
      <c r="I156" s="95">
        <f>IF(LEN($A156)=6,SUMIFS(HORUS!$G:$G,HORUS!$B:$B,$A156,HORUS!$C:$C,I$1),SUMIFS(HORUS!$G:$G,HORUS!$A:$A,$A156,HORUS!$C:$C,I$1))*IF(LEFT($A156,1)="6",1,-1)</f>
        <v>0</v>
      </c>
      <c r="J156" s="95">
        <f>IF(LEN($A156)=6,SUMIFS(HORUS!$G:$G,HORUS!$B:$B,$A156,HORUS!$C:$C,J$1),SUMIFS(HORUS!$G:$G,HORUS!$A:$A,$A156,HORUS!$C:$C,J$1))*IF(LEFT($A156,1)="6",1,-1)</f>
        <v>0</v>
      </c>
      <c r="K156" s="95">
        <f>IF(LEN($A156)=6,SUMIFS(HORUS!$G:$G,HORUS!$B:$B,$A156,HORUS!$C:$C,K$1),SUMIFS(HORUS!$G:$G,HORUS!$A:$A,$A156,HORUS!$C:$C,K$1))*IF(LEFT($A156,1)="6",1,-1)</f>
        <v>726</v>
      </c>
      <c r="L156" s="95">
        <f>IF(LEN($A156)=6,SUMIFS(HORUS!$G:$G,HORUS!$B:$B,$A156,HORUS!$C:$C,L$1),SUMIFS(HORUS!$G:$G,HORUS!$A:$A,$A156,HORUS!$C:$C,L$1))*IF(LEFT($A156,1)="6",1,-1)</f>
        <v>0</v>
      </c>
      <c r="M156" s="95">
        <f>IF(LEN($A156)=6,SUMIFS(HORUS!$G:$G,HORUS!$B:$B,$A156,HORUS!$C:$C,M$1),SUMIFS(HORUS!$G:$G,HORUS!$A:$A,$A156,HORUS!$C:$C,M$1))*IF(LEFT($A156,1)="6",1,-1)</f>
        <v>0</v>
      </c>
      <c r="N156" s="95">
        <f>IF(LEN($A156)=6,SUMIFS(HORUS!$G:$G,HORUS!$B:$B,$A156,HORUS!$C:$C,N$1),SUMIFS(HORUS!$G:$G,HORUS!$A:$A,$A156,HORUS!$C:$C,N$1))*IF(LEFT($A156,1)="6",1,-1)</f>
        <v>0</v>
      </c>
      <c r="O156" s="95">
        <f>IF(LEN($A156)=6,SUMIFS(HORUS!$G:$G,HORUS!$B:$B,$A156,HORUS!$C:$C,O$1),SUMIFS(HORUS!$G:$G,HORUS!$A:$A,$A156,HORUS!$C:$C,O$1))*IF(LEFT($A156,1)="6",1,-1)</f>
        <v>1514.92</v>
      </c>
      <c r="P156" s="95">
        <f>IF(LEN($A156)=6,SUMIFS(HORUS!$G:$G,HORUS!$B:$B,$A156,HORUS!$C:$C,P$1),SUMIFS(HORUS!$G:$G,HORUS!$A:$A,$A156,HORUS!$C:$C,P$1))*IF(LEFT($A156,1)="6",1,-1)</f>
        <v>150</v>
      </c>
      <c r="Q156" s="155">
        <f t="shared" si="31"/>
        <v>12</v>
      </c>
      <c r="R156" s="22">
        <f t="shared" si="32"/>
        <v>2390.92</v>
      </c>
      <c r="S156" s="22">
        <f>+R156</f>
        <v>2390.92</v>
      </c>
      <c r="T156" s="168">
        <f t="shared" si="33"/>
        <v>1</v>
      </c>
    </row>
    <row r="157" spans="1:20" ht="15" customHeight="1" x14ac:dyDescent="0.3">
      <c r="A157" s="45" t="s">
        <v>55</v>
      </c>
      <c r="B157" s="21" t="str">
        <f>VLOOKUP($A157,PCMN!A:U,4,FALSE)</f>
        <v>Honoraires formateurs</v>
      </c>
      <c r="C157" s="22">
        <f>IF(LEN($A157)=6,SUMIFS(HORUS!$G:$G,HORUS!$B:$B,$A157,HORUS!$F:$F,C$1),SUMIFS(HORUS!$G:$G,HORUS!$A:$A,$A157,HORUS!$F:$F,C$1))*IF(LEFT($A157,1)="6",1,-1)</f>
        <v>0</v>
      </c>
      <c r="D157" s="23">
        <f>IF(LEN($A157)=6,SUMIFS(HORUS!$G:$G,HORUS!$B:$B,$A157,HORUS!$F:$F,D$1),SUMIFS(HORUS!$G:$G,HORUS!$A:$A,$A157,HORUS!$F:$F,D$1))*IF(LEFT($A157,1)="6",1,-1)</f>
        <v>100</v>
      </c>
      <c r="E157" s="135">
        <f>IF(LEN($A157)=6,SUMIFS(HORUS!$G:$G,HORUS!$B:$B,$A157,HORUS!$C:$C,E$1),SUMIFS(HORUS!$G:$G,HORUS!$A:$A,$A157,HORUS!$C:$C,E$1))*IF(LEFT($A157,1)="6",1,-1)</f>
        <v>0</v>
      </c>
      <c r="F157" s="95">
        <f>IF(LEN($A157)=6,SUMIFS(HORUS!$G:$G,HORUS!$B:$B,$A157,HORUS!$C:$C,F$1),SUMIFS(HORUS!$G:$G,HORUS!$A:$A,$A157,HORUS!$C:$C,F$1))*IF(LEFT($A157,1)="6",1,-1)</f>
        <v>0</v>
      </c>
      <c r="G157" s="95">
        <f>IF(LEN($A157)=6,SUMIFS(HORUS!$G:$G,HORUS!$B:$B,$A157,HORUS!$C:$C,G$1),SUMIFS(HORUS!$G:$G,HORUS!$A:$A,$A157,HORUS!$C:$C,G$1))*IF(LEFT($A157,1)="6",1,-1)</f>
        <v>0</v>
      </c>
      <c r="H157" s="95">
        <f>IF(LEN($A157)=6,SUMIFS(HORUS!$G:$G,HORUS!$B:$B,$A157,HORUS!$C:$C,H$1),SUMIFS(HORUS!$G:$G,HORUS!$A:$A,$A157,HORUS!$C:$C,H$1))*IF(LEFT($A157,1)="6",1,-1)</f>
        <v>0</v>
      </c>
      <c r="I157" s="95">
        <f>IF(LEN($A157)=6,SUMIFS(HORUS!$G:$G,HORUS!$B:$B,$A157,HORUS!$C:$C,I$1),SUMIFS(HORUS!$G:$G,HORUS!$A:$A,$A157,HORUS!$C:$C,I$1))*IF(LEFT($A157,1)="6",1,-1)</f>
        <v>0</v>
      </c>
      <c r="J157" s="95">
        <f>IF(LEN($A157)=6,SUMIFS(HORUS!$G:$G,HORUS!$B:$B,$A157,HORUS!$C:$C,J$1),SUMIFS(HORUS!$G:$G,HORUS!$A:$A,$A157,HORUS!$C:$C,J$1))*IF(LEFT($A157,1)="6",1,-1)</f>
        <v>0</v>
      </c>
      <c r="K157" s="95">
        <f>IF(LEN($A157)=6,SUMIFS(HORUS!$G:$G,HORUS!$B:$B,$A157,HORUS!$C:$C,K$1),SUMIFS(HORUS!$G:$G,HORUS!$A:$A,$A157,HORUS!$C:$C,K$1))*IF(LEFT($A157,1)="6",1,-1)</f>
        <v>0</v>
      </c>
      <c r="L157" s="95">
        <f>IF(LEN($A157)=6,SUMIFS(HORUS!$G:$G,HORUS!$B:$B,$A157,HORUS!$C:$C,L$1),SUMIFS(HORUS!$G:$G,HORUS!$A:$A,$A157,HORUS!$C:$C,L$1))*IF(LEFT($A157,1)="6",1,-1)</f>
        <v>0</v>
      </c>
      <c r="M157" s="95">
        <f>IF(LEN($A157)=6,SUMIFS(HORUS!$G:$G,HORUS!$B:$B,$A157,HORUS!$C:$C,M$1),SUMIFS(HORUS!$G:$G,HORUS!$A:$A,$A157,HORUS!$C:$C,M$1))*IF(LEFT($A157,1)="6",1,-1)</f>
        <v>0</v>
      </c>
      <c r="N157" s="95">
        <f>IF(LEN($A157)=6,SUMIFS(HORUS!$G:$G,HORUS!$B:$B,$A157,HORUS!$C:$C,N$1),SUMIFS(HORUS!$G:$G,HORUS!$A:$A,$A157,HORUS!$C:$C,N$1))*IF(LEFT($A157,1)="6",1,-1)</f>
        <v>100</v>
      </c>
      <c r="O157" s="95">
        <f>IF(LEN($A157)=6,SUMIFS(HORUS!$G:$G,HORUS!$B:$B,$A157,HORUS!$C:$C,O$1),SUMIFS(HORUS!$G:$G,HORUS!$A:$A,$A157,HORUS!$C:$C,O$1))*IF(LEFT($A157,1)="6",1,-1)</f>
        <v>0</v>
      </c>
      <c r="P157" s="95">
        <f>IF(LEN($A157)=6,SUMIFS(HORUS!$G:$G,HORUS!$B:$B,$A157,HORUS!$C:$C,P$1),SUMIFS(HORUS!$G:$G,HORUS!$A:$A,$A157,HORUS!$C:$C,P$1))*IF(LEFT($A157,1)="6",1,-1)</f>
        <v>0</v>
      </c>
      <c r="Q157" s="155">
        <f t="shared" si="31"/>
        <v>12</v>
      </c>
      <c r="R157" s="22">
        <f t="shared" si="32"/>
        <v>100</v>
      </c>
      <c r="S157" s="22">
        <v>0</v>
      </c>
      <c r="T157" s="168">
        <f t="shared" si="33"/>
        <v>1</v>
      </c>
    </row>
    <row r="158" spans="1:20" ht="15" customHeight="1" x14ac:dyDescent="0.3">
      <c r="A158" s="45" t="s">
        <v>56</v>
      </c>
      <c r="B158" s="21" t="str">
        <f>VLOOKUP($A158,PCMN!A:U,4,FALSE)</f>
        <v>Frais déplacement formateurs externes</v>
      </c>
      <c r="C158" s="22">
        <f>IF(LEN($A158)=6,SUMIFS(HORUS!$G:$G,HORUS!$B:$B,$A158,HORUS!$F:$F,C$1),SUMIFS(HORUS!$G:$G,HORUS!$A:$A,$A158,HORUS!$F:$F,C$1))*IF(LEFT($A158,1)="6",1,-1)</f>
        <v>0</v>
      </c>
      <c r="D158" s="23">
        <f>IF(LEN($A158)=6,SUMIFS(HORUS!$G:$G,HORUS!$B:$B,$A158,HORUS!$F:$F,D$1),SUMIFS(HORUS!$G:$G,HORUS!$A:$A,$A158,HORUS!$F:$F,D$1))*IF(LEFT($A158,1)="6",1,-1)</f>
        <v>0</v>
      </c>
      <c r="E158" s="135">
        <f>IF(LEN($A158)=6,SUMIFS(HORUS!$G:$G,HORUS!$B:$B,$A158,HORUS!$C:$C,E$1),SUMIFS(HORUS!$G:$G,HORUS!$A:$A,$A158,HORUS!$C:$C,E$1))*IF(LEFT($A158,1)="6",1,-1)</f>
        <v>0</v>
      </c>
      <c r="F158" s="95">
        <f>IF(LEN($A158)=6,SUMIFS(HORUS!$G:$G,HORUS!$B:$B,$A158,HORUS!$C:$C,F$1),SUMIFS(HORUS!$G:$G,HORUS!$A:$A,$A158,HORUS!$C:$C,F$1))*IF(LEFT($A158,1)="6",1,-1)</f>
        <v>0</v>
      </c>
      <c r="G158" s="95">
        <f>IF(LEN($A158)=6,SUMIFS(HORUS!$G:$G,HORUS!$B:$B,$A158,HORUS!$C:$C,G$1),SUMIFS(HORUS!$G:$G,HORUS!$A:$A,$A158,HORUS!$C:$C,G$1))*IF(LEFT($A158,1)="6",1,-1)</f>
        <v>0</v>
      </c>
      <c r="H158" s="95">
        <f>IF(LEN($A158)=6,SUMIFS(HORUS!$G:$G,HORUS!$B:$B,$A158,HORUS!$C:$C,H$1),SUMIFS(HORUS!$G:$G,HORUS!$A:$A,$A158,HORUS!$C:$C,H$1))*IF(LEFT($A158,1)="6",1,-1)</f>
        <v>0</v>
      </c>
      <c r="I158" s="95">
        <f>IF(LEN($A158)=6,SUMIFS(HORUS!$G:$G,HORUS!$B:$B,$A158,HORUS!$C:$C,I$1),SUMIFS(HORUS!$G:$G,HORUS!$A:$A,$A158,HORUS!$C:$C,I$1))*IF(LEFT($A158,1)="6",1,-1)</f>
        <v>0</v>
      </c>
      <c r="J158" s="95">
        <f>IF(LEN($A158)=6,SUMIFS(HORUS!$G:$G,HORUS!$B:$B,$A158,HORUS!$C:$C,J$1),SUMIFS(HORUS!$G:$G,HORUS!$A:$A,$A158,HORUS!$C:$C,J$1))*IF(LEFT($A158,1)="6",1,-1)</f>
        <v>0</v>
      </c>
      <c r="K158" s="95">
        <f>IF(LEN($A158)=6,SUMIFS(HORUS!$G:$G,HORUS!$B:$B,$A158,HORUS!$C:$C,K$1),SUMIFS(HORUS!$G:$G,HORUS!$A:$A,$A158,HORUS!$C:$C,K$1))*IF(LEFT($A158,1)="6",1,-1)</f>
        <v>0</v>
      </c>
      <c r="L158" s="95">
        <f>IF(LEN($A158)=6,SUMIFS(HORUS!$G:$G,HORUS!$B:$B,$A158,HORUS!$C:$C,L$1),SUMIFS(HORUS!$G:$G,HORUS!$A:$A,$A158,HORUS!$C:$C,L$1))*IF(LEFT($A158,1)="6",1,-1)</f>
        <v>0</v>
      </c>
      <c r="M158" s="95">
        <f>IF(LEN($A158)=6,SUMIFS(HORUS!$G:$G,HORUS!$B:$B,$A158,HORUS!$C:$C,M$1),SUMIFS(HORUS!$G:$G,HORUS!$A:$A,$A158,HORUS!$C:$C,M$1))*IF(LEFT($A158,1)="6",1,-1)</f>
        <v>0</v>
      </c>
      <c r="N158" s="95">
        <f>IF(LEN($A158)=6,SUMIFS(HORUS!$G:$G,HORUS!$B:$B,$A158,HORUS!$C:$C,N$1),SUMIFS(HORUS!$G:$G,HORUS!$A:$A,$A158,HORUS!$C:$C,N$1))*IF(LEFT($A158,1)="6",1,-1)</f>
        <v>0</v>
      </c>
      <c r="O158" s="95">
        <f>IF(LEN($A158)=6,SUMIFS(HORUS!$G:$G,HORUS!$B:$B,$A158,HORUS!$C:$C,O$1),SUMIFS(HORUS!$G:$G,HORUS!$A:$A,$A158,HORUS!$C:$C,O$1))*IF(LEFT($A158,1)="6",1,-1)</f>
        <v>0</v>
      </c>
      <c r="P158" s="95">
        <f>IF(LEN($A158)=6,SUMIFS(HORUS!$G:$G,HORUS!$B:$B,$A158,HORUS!$C:$C,P$1),SUMIFS(HORUS!$G:$G,HORUS!$A:$A,$A158,HORUS!$C:$C,P$1))*IF(LEFT($A158,1)="6",1,-1)</f>
        <v>0</v>
      </c>
      <c r="Q158" s="155">
        <f t="shared" si="31"/>
        <v>12</v>
      </c>
      <c r="R158" s="22">
        <f t="shared" si="32"/>
        <v>0</v>
      </c>
      <c r="S158" s="22">
        <v>0</v>
      </c>
      <c r="T158" s="168">
        <f t="shared" si="33"/>
        <v>0</v>
      </c>
    </row>
    <row r="159" spans="1:20" ht="15" customHeight="1" x14ac:dyDescent="0.3">
      <c r="A159" s="45" t="s">
        <v>57</v>
      </c>
      <c r="B159" s="21" t="str">
        <f>VLOOKUP($A159,PCMN!A:U,4,FALSE)</f>
        <v>Cotisations professionnelles</v>
      </c>
      <c r="C159" s="22">
        <f>IF(LEN($A159)=6,SUMIFS(HORUS!$G:$G,HORUS!$B:$B,$A159,HORUS!$F:$F,C$1),SUMIFS(HORUS!$G:$G,HORUS!$A:$A,$A159,HORUS!$F:$F,C$1))*IF(LEFT($A159,1)="6",1,-1)</f>
        <v>200</v>
      </c>
      <c r="D159" s="23">
        <f>IF(LEN($A159)=6,SUMIFS(HORUS!$G:$G,HORUS!$B:$B,$A159,HORUS!$F:$F,D$1),SUMIFS(HORUS!$G:$G,HORUS!$A:$A,$A159,HORUS!$F:$F,D$1))*IF(LEFT($A159,1)="6",1,-1)</f>
        <v>200</v>
      </c>
      <c r="E159" s="135">
        <f>IF(LEN($A159)=6,SUMIFS(HORUS!$G:$G,HORUS!$B:$B,$A159,HORUS!$C:$C,E$1),SUMIFS(HORUS!$G:$G,HORUS!$A:$A,$A159,HORUS!$C:$C,E$1))*IF(LEFT($A159,1)="6",1,-1)</f>
        <v>0</v>
      </c>
      <c r="F159" s="95">
        <f>IF(LEN($A159)=6,SUMIFS(HORUS!$G:$G,HORUS!$B:$B,$A159,HORUS!$C:$C,F$1),SUMIFS(HORUS!$G:$G,HORUS!$A:$A,$A159,HORUS!$C:$C,F$1))*IF(LEFT($A159,1)="6",1,-1)</f>
        <v>0</v>
      </c>
      <c r="G159" s="95">
        <f>IF(LEN($A159)=6,SUMIFS(HORUS!$G:$G,HORUS!$B:$B,$A159,HORUS!$C:$C,G$1),SUMIFS(HORUS!$G:$G,HORUS!$A:$A,$A159,HORUS!$C:$C,G$1))*IF(LEFT($A159,1)="6",1,-1)</f>
        <v>0</v>
      </c>
      <c r="H159" s="95">
        <f>IF(LEN($A159)=6,SUMIFS(HORUS!$G:$G,HORUS!$B:$B,$A159,HORUS!$C:$C,H$1),SUMIFS(HORUS!$G:$G,HORUS!$A:$A,$A159,HORUS!$C:$C,H$1))*IF(LEFT($A159,1)="6",1,-1)</f>
        <v>0</v>
      </c>
      <c r="I159" s="95">
        <f>IF(LEN($A159)=6,SUMIFS(HORUS!$G:$G,HORUS!$B:$B,$A159,HORUS!$C:$C,I$1),SUMIFS(HORUS!$G:$G,HORUS!$A:$A,$A159,HORUS!$C:$C,I$1))*IF(LEFT($A159,1)="6",1,-1)</f>
        <v>0</v>
      </c>
      <c r="J159" s="95">
        <f>IF(LEN($A159)=6,SUMIFS(HORUS!$G:$G,HORUS!$B:$B,$A159,HORUS!$C:$C,J$1),SUMIFS(HORUS!$G:$G,HORUS!$A:$A,$A159,HORUS!$C:$C,J$1))*IF(LEFT($A159,1)="6",1,-1)</f>
        <v>100</v>
      </c>
      <c r="K159" s="95">
        <f>IF(LEN($A159)=6,SUMIFS(HORUS!$G:$G,HORUS!$B:$B,$A159,HORUS!$C:$C,K$1),SUMIFS(HORUS!$G:$G,HORUS!$A:$A,$A159,HORUS!$C:$C,K$1))*IF(LEFT($A159,1)="6",1,-1)</f>
        <v>100</v>
      </c>
      <c r="L159" s="95">
        <f>IF(LEN($A159)=6,SUMIFS(HORUS!$G:$G,HORUS!$B:$B,$A159,HORUS!$C:$C,L$1),SUMIFS(HORUS!$G:$G,HORUS!$A:$A,$A159,HORUS!$C:$C,L$1))*IF(LEFT($A159,1)="6",1,-1)</f>
        <v>0</v>
      </c>
      <c r="M159" s="95">
        <f>IF(LEN($A159)=6,SUMIFS(HORUS!$G:$G,HORUS!$B:$B,$A159,HORUS!$C:$C,M$1),SUMIFS(HORUS!$G:$G,HORUS!$A:$A,$A159,HORUS!$C:$C,M$1))*IF(LEFT($A159,1)="6",1,-1)</f>
        <v>0</v>
      </c>
      <c r="N159" s="95">
        <f>IF(LEN($A159)=6,SUMIFS(HORUS!$G:$G,HORUS!$B:$B,$A159,HORUS!$C:$C,N$1),SUMIFS(HORUS!$G:$G,HORUS!$A:$A,$A159,HORUS!$C:$C,N$1))*IF(LEFT($A159,1)="6",1,-1)</f>
        <v>0</v>
      </c>
      <c r="O159" s="95">
        <f>IF(LEN($A159)=6,SUMIFS(HORUS!$G:$G,HORUS!$B:$B,$A159,HORUS!$C:$C,O$1),SUMIFS(HORUS!$G:$G,HORUS!$A:$A,$A159,HORUS!$C:$C,O$1))*IF(LEFT($A159,1)="6",1,-1)</f>
        <v>0</v>
      </c>
      <c r="P159" s="95">
        <f>IF(LEN($A159)=6,SUMIFS(HORUS!$G:$G,HORUS!$B:$B,$A159,HORUS!$C:$C,P$1),SUMIFS(HORUS!$G:$G,HORUS!$A:$A,$A159,HORUS!$C:$C,P$1))*IF(LEFT($A159,1)="6",1,-1)</f>
        <v>0</v>
      </c>
      <c r="Q159" s="155">
        <f t="shared" si="31"/>
        <v>12</v>
      </c>
      <c r="R159" s="22">
        <f t="shared" si="32"/>
        <v>200</v>
      </c>
      <c r="S159" s="22">
        <f>+D159</f>
        <v>200</v>
      </c>
      <c r="T159" s="168">
        <f t="shared" si="33"/>
        <v>1</v>
      </c>
    </row>
    <row r="160" spans="1:20" ht="15" customHeight="1" x14ac:dyDescent="0.3">
      <c r="A160" s="45" t="s">
        <v>59</v>
      </c>
      <c r="B160" s="21" t="str">
        <f>VLOOKUP($A160,PCMN!A:U,4,FALSE)</f>
        <v>Frais secrétariat social</v>
      </c>
      <c r="C160" s="22">
        <f>IF(LEN($A160)=6,SUMIFS(HORUS!$G:$G,HORUS!$B:$B,$A160,HORUS!$F:$F,C$1),SUMIFS(HORUS!$G:$G,HORUS!$A:$A,$A160,HORUS!$F:$F,C$1))*IF(LEFT($A160,1)="6",1,-1)</f>
        <v>1884.2100000000003</v>
      </c>
      <c r="D160" s="23">
        <f>IF(LEN($A160)=6,SUMIFS(HORUS!$G:$G,HORUS!$B:$B,$A160,HORUS!$F:$F,D$1),SUMIFS(HORUS!$G:$G,HORUS!$A:$A,$A160,HORUS!$F:$F,D$1))*IF(LEFT($A160,1)="6",1,-1)</f>
        <v>1781.6499999999999</v>
      </c>
      <c r="E160" s="135">
        <f>IF(LEN($A160)=6,SUMIFS(HORUS!$G:$G,HORUS!$B:$B,$A160,HORUS!$C:$C,E$1),SUMIFS(HORUS!$G:$G,HORUS!$A:$A,$A160,HORUS!$C:$C,E$1))*IF(LEFT($A160,1)="6",1,-1)</f>
        <v>106.43</v>
      </c>
      <c r="F160" s="95">
        <f>IF(LEN($A160)=6,SUMIFS(HORUS!$G:$G,HORUS!$B:$B,$A160,HORUS!$C:$C,F$1),SUMIFS(HORUS!$G:$G,HORUS!$A:$A,$A160,HORUS!$C:$C,F$1))*IF(LEFT($A160,1)="6",1,-1)</f>
        <v>106.43</v>
      </c>
      <c r="G160" s="95">
        <f>IF(LEN($A160)=6,SUMIFS(HORUS!$G:$G,HORUS!$B:$B,$A160,HORUS!$C:$C,G$1),SUMIFS(HORUS!$G:$G,HORUS!$A:$A,$A160,HORUS!$C:$C,G$1))*IF(LEFT($A160,1)="6",1,-1)</f>
        <v>227.43</v>
      </c>
      <c r="H160" s="95">
        <f>IF(LEN($A160)=6,SUMIFS(HORUS!$G:$G,HORUS!$B:$B,$A160,HORUS!$C:$C,H$1),SUMIFS(HORUS!$G:$G,HORUS!$A:$A,$A160,HORUS!$C:$C,H$1))*IF(LEFT($A160,1)="6",1,-1)</f>
        <v>108.61</v>
      </c>
      <c r="I160" s="95">
        <f>IF(LEN($A160)=6,SUMIFS(HORUS!$G:$G,HORUS!$B:$B,$A160,HORUS!$C:$C,I$1),SUMIFS(HORUS!$G:$G,HORUS!$A:$A,$A160,HORUS!$C:$C,I$1))*IF(LEFT($A160,1)="6",1,-1)</f>
        <v>245.63</v>
      </c>
      <c r="J160" s="95">
        <f>IF(LEN($A160)=6,SUMIFS(HORUS!$G:$G,HORUS!$B:$B,$A160,HORUS!$C:$C,J$1),SUMIFS(HORUS!$G:$G,HORUS!$A:$A,$A160,HORUS!$C:$C,J$1))*IF(LEFT($A160,1)="6",1,-1)</f>
        <v>108.61</v>
      </c>
      <c r="K160" s="95">
        <f>IF(LEN($A160)=6,SUMIFS(HORUS!$G:$G,HORUS!$B:$B,$A160,HORUS!$C:$C,K$1),SUMIFS(HORUS!$G:$G,HORUS!$A:$A,$A160,HORUS!$C:$C,K$1))*IF(LEFT($A160,1)="6",1,-1)</f>
        <v>108.61</v>
      </c>
      <c r="L160" s="95">
        <f>IF(LEN($A160)=6,SUMIFS(HORUS!$G:$G,HORUS!$B:$B,$A160,HORUS!$C:$C,L$1),SUMIFS(HORUS!$G:$G,HORUS!$A:$A,$A160,HORUS!$C:$C,L$1))*IF(LEFT($A160,1)="6",1,-1)</f>
        <v>108.61</v>
      </c>
      <c r="M160" s="95">
        <f>IF(LEN($A160)=6,SUMIFS(HORUS!$G:$G,HORUS!$B:$B,$A160,HORUS!$C:$C,M$1),SUMIFS(HORUS!$G:$G,HORUS!$A:$A,$A160,HORUS!$C:$C,M$1))*IF(LEFT($A160,1)="6",1,-1)</f>
        <v>108.61</v>
      </c>
      <c r="N160" s="95">
        <f>IF(LEN($A160)=6,SUMIFS(HORUS!$G:$G,HORUS!$B:$B,$A160,HORUS!$C:$C,N$1),SUMIFS(HORUS!$G:$G,HORUS!$A:$A,$A160,HORUS!$C:$C,N$1))*IF(LEFT($A160,1)="6",1,-1)</f>
        <v>161.23000000000002</v>
      </c>
      <c r="O160" s="95">
        <f>IF(LEN($A160)=6,SUMIFS(HORUS!$G:$G,HORUS!$B:$B,$A160,HORUS!$C:$C,O$1),SUMIFS(HORUS!$G:$G,HORUS!$A:$A,$A160,HORUS!$C:$C,O$1))*IF(LEFT($A160,1)="6",1,-1)</f>
        <v>123.88</v>
      </c>
      <c r="P160" s="95">
        <f>IF(LEN($A160)=6,SUMIFS(HORUS!$G:$G,HORUS!$B:$B,$A160,HORUS!$C:$C,P$1),SUMIFS(HORUS!$G:$G,HORUS!$A:$A,$A160,HORUS!$C:$C,P$1))*IF(LEFT($A160,1)="6",1,-1)</f>
        <v>267.57</v>
      </c>
      <c r="Q160" s="155">
        <f t="shared" si="31"/>
        <v>12</v>
      </c>
      <c r="R160" s="22">
        <f t="shared" si="32"/>
        <v>1781.6499999999999</v>
      </c>
      <c r="S160" s="22">
        <f>+R160/11*13</f>
        <v>2105.5863636363638</v>
      </c>
      <c r="T160" s="168">
        <f t="shared" si="33"/>
        <v>1</v>
      </c>
    </row>
    <row r="161" spans="1:20" ht="15" customHeight="1" x14ac:dyDescent="0.3">
      <c r="A161" s="45" t="s">
        <v>60</v>
      </c>
      <c r="B161" s="21" t="str">
        <f>VLOOKUP($A161,PCMN!A:U,4,FALSE)</f>
        <v>Frais de gestion Sodexo</v>
      </c>
      <c r="C161" s="22">
        <f>IF(LEN($A161)=6,SUMIFS(HORUS!$G:$G,HORUS!$B:$B,$A161,HORUS!$F:$F,C$1),SUMIFS(HORUS!$G:$G,HORUS!$A:$A,$A161,HORUS!$F:$F,C$1))*IF(LEFT($A161,1)="6",1,-1)</f>
        <v>509.79</v>
      </c>
      <c r="D161" s="23">
        <f>IF(LEN($A161)=6,SUMIFS(HORUS!$G:$G,HORUS!$B:$B,$A161,HORUS!$F:$F,D$1),SUMIFS(HORUS!$G:$G,HORUS!$A:$A,$A161,HORUS!$F:$F,D$1))*IF(LEFT($A161,1)="6",1,-1)</f>
        <v>584.45000000000005</v>
      </c>
      <c r="E161" s="135">
        <f>IF(LEN($A161)=6,SUMIFS(HORUS!$G:$G,HORUS!$B:$B,$A161,HORUS!$C:$C,E$1),SUMIFS(HORUS!$G:$G,HORUS!$A:$A,$A161,HORUS!$C:$C,E$1))*IF(LEFT($A161,1)="6",1,-1)</f>
        <v>0</v>
      </c>
      <c r="F161" s="95">
        <f>IF(LEN($A161)=6,SUMIFS(HORUS!$G:$G,HORUS!$B:$B,$A161,HORUS!$C:$C,F$1),SUMIFS(HORUS!$G:$G,HORUS!$A:$A,$A161,HORUS!$C:$C,F$1))*IF(LEFT($A161,1)="6",1,-1)</f>
        <v>94.02000000000001</v>
      </c>
      <c r="G161" s="95">
        <f>IF(LEN($A161)=6,SUMIFS(HORUS!$G:$G,HORUS!$B:$B,$A161,HORUS!$C:$C,G$1),SUMIFS(HORUS!$G:$G,HORUS!$A:$A,$A161,HORUS!$C:$C,G$1))*IF(LEFT($A161,1)="6",1,-1)</f>
        <v>57.72</v>
      </c>
      <c r="H161" s="95">
        <f>IF(LEN($A161)=6,SUMIFS(HORUS!$G:$G,HORUS!$B:$B,$A161,HORUS!$C:$C,H$1),SUMIFS(HORUS!$G:$G,HORUS!$A:$A,$A161,HORUS!$C:$C,H$1))*IF(LEFT($A161,1)="6",1,-1)</f>
        <v>0</v>
      </c>
      <c r="I161" s="95">
        <f>IF(LEN($A161)=6,SUMIFS(HORUS!$G:$G,HORUS!$B:$B,$A161,HORUS!$C:$C,I$1),SUMIFS(HORUS!$G:$G,HORUS!$A:$A,$A161,HORUS!$C:$C,I$1))*IF(LEFT($A161,1)="6",1,-1)</f>
        <v>58.69</v>
      </c>
      <c r="J161" s="95">
        <f>IF(LEN($A161)=6,SUMIFS(HORUS!$G:$G,HORUS!$B:$B,$A161,HORUS!$C:$C,J$1),SUMIFS(HORUS!$G:$G,HORUS!$A:$A,$A161,HORUS!$C:$C,J$1))*IF(LEFT($A161,1)="6",1,-1)</f>
        <v>56.27</v>
      </c>
      <c r="K161" s="95">
        <f>IF(LEN($A161)=6,SUMIFS(HORUS!$G:$G,HORUS!$B:$B,$A161,HORUS!$C:$C,K$1),SUMIFS(HORUS!$G:$G,HORUS!$A:$A,$A161,HORUS!$C:$C,K$1))*IF(LEFT($A161,1)="6",1,-1)</f>
        <v>0</v>
      </c>
      <c r="L161" s="95">
        <f>IF(LEN($A161)=6,SUMIFS(HORUS!$G:$G,HORUS!$B:$B,$A161,HORUS!$C:$C,L$1),SUMIFS(HORUS!$G:$G,HORUS!$A:$A,$A161,HORUS!$C:$C,L$1))*IF(LEFT($A161,1)="6",1,-1)</f>
        <v>125.24</v>
      </c>
      <c r="M161" s="95">
        <f>IF(LEN($A161)=6,SUMIFS(HORUS!$G:$G,HORUS!$B:$B,$A161,HORUS!$C:$C,M$1),SUMIFS(HORUS!$G:$G,HORUS!$A:$A,$A161,HORUS!$C:$C,M$1))*IF(LEFT($A161,1)="6",1,-1)</f>
        <v>62.8</v>
      </c>
      <c r="N161" s="95">
        <f>IF(LEN($A161)=6,SUMIFS(HORUS!$G:$G,HORUS!$B:$B,$A161,HORUS!$C:$C,N$1),SUMIFS(HORUS!$G:$G,HORUS!$A:$A,$A161,HORUS!$C:$C,N$1))*IF(LEFT($A161,1)="6",1,-1)</f>
        <v>0</v>
      </c>
      <c r="O161" s="95">
        <f>IF(LEN($A161)=6,SUMIFS(HORUS!$G:$G,HORUS!$B:$B,$A161,HORUS!$C:$C,O$1),SUMIFS(HORUS!$G:$G,HORUS!$A:$A,$A161,HORUS!$C:$C,O$1))*IF(LEFT($A161,1)="6",1,-1)</f>
        <v>75.38</v>
      </c>
      <c r="P161" s="95">
        <f>IF(LEN($A161)=6,SUMIFS(HORUS!$G:$G,HORUS!$B:$B,$A161,HORUS!$C:$C,P$1),SUMIFS(HORUS!$G:$G,HORUS!$A:$A,$A161,HORUS!$C:$C,P$1))*IF(LEFT($A161,1)="6",1,-1)</f>
        <v>54.33</v>
      </c>
      <c r="Q161" s="155">
        <f t="shared" si="31"/>
        <v>12</v>
      </c>
      <c r="R161" s="22">
        <f t="shared" si="32"/>
        <v>584.45000000000005</v>
      </c>
      <c r="S161" s="22">
        <f>+R161/Q161*12</f>
        <v>584.45000000000005</v>
      </c>
      <c r="T161" s="168">
        <f t="shared" si="33"/>
        <v>1</v>
      </c>
    </row>
    <row r="162" spans="1:20" ht="15" customHeight="1" x14ac:dyDescent="0.3">
      <c r="A162" s="45" t="s">
        <v>61</v>
      </c>
      <c r="B162" s="21" t="str">
        <f>VLOOKUP($A162,PCMN!A:U,4,FALSE)</f>
        <v>Frais de déplacement - UCM</v>
      </c>
      <c r="C162" s="22">
        <f>IF(LEN($A162)=6,SUMIFS(HORUS!$G:$G,HORUS!$B:$B,$A162,HORUS!$F:$F,C$1),SUMIFS(HORUS!$G:$G,HORUS!$A:$A,$A162,HORUS!$F:$F,C$1))*IF(LEFT($A162,1)="6",1,-1)</f>
        <v>2679.0199999999995</v>
      </c>
      <c r="D162" s="23">
        <f>IF(LEN($A162)=6,SUMIFS(HORUS!$G:$G,HORUS!$B:$B,$A162,HORUS!$F:$F,D$1),SUMIFS(HORUS!$G:$G,HORUS!$A:$A,$A162,HORUS!$F:$F,D$1))*IF(LEFT($A162,1)="6",1,-1)</f>
        <v>3574.6099999999997</v>
      </c>
      <c r="E162" s="135">
        <f>IF(LEN($A162)=6,SUMIFS(HORUS!$G:$G,HORUS!$B:$B,$A162,HORUS!$C:$C,E$1),SUMIFS(HORUS!$G:$G,HORUS!$A:$A,$A162,HORUS!$C:$C,E$1))*IF(LEFT($A162,1)="6",1,-1)</f>
        <v>137.22999999999999</v>
      </c>
      <c r="F162" s="95">
        <f>IF(LEN($A162)=6,SUMIFS(HORUS!$G:$G,HORUS!$B:$B,$A162,HORUS!$C:$C,F$1),SUMIFS(HORUS!$G:$G,HORUS!$A:$A,$A162,HORUS!$C:$C,F$1))*IF(LEFT($A162,1)="6",1,-1)</f>
        <v>400.32000000000005</v>
      </c>
      <c r="G162" s="95">
        <f>IF(LEN($A162)=6,SUMIFS(HORUS!$G:$G,HORUS!$B:$B,$A162,HORUS!$C:$C,G$1),SUMIFS(HORUS!$G:$G,HORUS!$A:$A,$A162,HORUS!$C:$C,G$1))*IF(LEFT($A162,1)="6",1,-1)</f>
        <v>334.96000000000004</v>
      </c>
      <c r="H162" s="95">
        <f>IF(LEN($A162)=6,SUMIFS(HORUS!$G:$G,HORUS!$B:$B,$A162,HORUS!$C:$C,H$1),SUMIFS(HORUS!$G:$G,HORUS!$A:$A,$A162,HORUS!$C:$C,H$1))*IF(LEFT($A162,1)="6",1,-1)</f>
        <v>277.12</v>
      </c>
      <c r="I162" s="95">
        <f>IF(LEN($A162)=6,SUMIFS(HORUS!$G:$G,HORUS!$B:$B,$A162,HORUS!$C:$C,I$1),SUMIFS(HORUS!$G:$G,HORUS!$A:$A,$A162,HORUS!$C:$C,I$1))*IF(LEFT($A162,1)="6",1,-1)</f>
        <v>241.77</v>
      </c>
      <c r="J162" s="95">
        <f>IF(LEN($A162)=6,SUMIFS(HORUS!$G:$G,HORUS!$B:$B,$A162,HORUS!$C:$C,J$1),SUMIFS(HORUS!$G:$G,HORUS!$A:$A,$A162,HORUS!$C:$C,J$1))*IF(LEFT($A162,1)="6",1,-1)</f>
        <v>293.75</v>
      </c>
      <c r="K162" s="95">
        <f>IF(LEN($A162)=6,SUMIFS(HORUS!$G:$G,HORUS!$B:$B,$A162,HORUS!$C:$C,K$1),SUMIFS(HORUS!$G:$G,HORUS!$A:$A,$A162,HORUS!$C:$C,K$1))*IF(LEFT($A162,1)="6",1,-1)</f>
        <v>217.62</v>
      </c>
      <c r="L162" s="95">
        <f>IF(LEN($A162)=6,SUMIFS(HORUS!$G:$G,HORUS!$B:$B,$A162,HORUS!$C:$C,L$1),SUMIFS(HORUS!$G:$G,HORUS!$A:$A,$A162,HORUS!$C:$C,L$1))*IF(LEFT($A162,1)="6",1,-1)</f>
        <v>65.180000000000007</v>
      </c>
      <c r="M162" s="95">
        <f>IF(LEN($A162)=6,SUMIFS(HORUS!$G:$G,HORUS!$B:$B,$A162,HORUS!$C:$C,M$1),SUMIFS(HORUS!$G:$G,HORUS!$A:$A,$A162,HORUS!$C:$C,M$1))*IF(LEFT($A162,1)="6",1,-1)</f>
        <v>415.86</v>
      </c>
      <c r="N162" s="95">
        <f>IF(LEN($A162)=6,SUMIFS(HORUS!$G:$G,HORUS!$B:$B,$A162,HORUS!$C:$C,N$1),SUMIFS(HORUS!$G:$G,HORUS!$A:$A,$A162,HORUS!$C:$C,N$1))*IF(LEFT($A162,1)="6",1,-1)</f>
        <v>603.33000000000004</v>
      </c>
      <c r="O162" s="95">
        <f>IF(LEN($A162)=6,SUMIFS(HORUS!$G:$G,HORUS!$B:$B,$A162,HORUS!$C:$C,O$1),SUMIFS(HORUS!$G:$G,HORUS!$A:$A,$A162,HORUS!$C:$C,O$1))*IF(LEFT($A162,1)="6",1,-1)</f>
        <v>280.79000000000002</v>
      </c>
      <c r="P162" s="95">
        <f>IF(LEN($A162)=6,SUMIFS(HORUS!$G:$G,HORUS!$B:$B,$A162,HORUS!$C:$C,P$1),SUMIFS(HORUS!$G:$G,HORUS!$A:$A,$A162,HORUS!$C:$C,P$1))*IF(LEFT($A162,1)="6",1,-1)</f>
        <v>306.68</v>
      </c>
      <c r="Q162" s="155">
        <f t="shared" si="31"/>
        <v>12</v>
      </c>
      <c r="R162" s="22">
        <f t="shared" si="32"/>
        <v>3574.6099999999997</v>
      </c>
      <c r="S162" s="22">
        <f>+R162/Q162*12</f>
        <v>3574.6099999999997</v>
      </c>
      <c r="T162" s="168">
        <f t="shared" si="33"/>
        <v>1</v>
      </c>
    </row>
    <row r="163" spans="1:20" ht="15" customHeight="1" x14ac:dyDescent="0.3">
      <c r="A163" s="45" t="s">
        <v>62</v>
      </c>
      <c r="B163" s="21" t="str">
        <f>VLOOKUP($A163,PCMN!A:U,4,FALSE)</f>
        <v>Frais de déplacement - hors UCM</v>
      </c>
      <c r="C163" s="22">
        <f>IF(LEN($A163)=6,SUMIFS(HORUS!$G:$G,HORUS!$B:$B,$A163,HORUS!$F:$F,C$1),SUMIFS(HORUS!$G:$G,HORUS!$A:$A,$A163,HORUS!$F:$F,C$1))*IF(LEFT($A163,1)="6",1,-1)</f>
        <v>118.57999999999998</v>
      </c>
      <c r="D163" s="23">
        <f>IF(LEN($A163)=6,SUMIFS(HORUS!$G:$G,HORUS!$B:$B,$A163,HORUS!$F:$F,D$1),SUMIFS(HORUS!$G:$G,HORUS!$A:$A,$A163,HORUS!$F:$F,D$1))*IF(LEFT($A163,1)="6",1,-1)</f>
        <v>1340.24</v>
      </c>
      <c r="E163" s="135">
        <f>IF(LEN($A163)=6,SUMIFS(HORUS!$G:$G,HORUS!$B:$B,$A163,HORUS!$C:$C,E$1),SUMIFS(HORUS!$G:$G,HORUS!$A:$A,$A163,HORUS!$C:$C,E$1))*IF(LEFT($A163,1)="6",1,-1)</f>
        <v>1225.6199999999999</v>
      </c>
      <c r="F163" s="95">
        <f>IF(LEN($A163)=6,SUMIFS(HORUS!$G:$G,HORUS!$B:$B,$A163,HORUS!$C:$C,F$1),SUMIFS(HORUS!$G:$G,HORUS!$A:$A,$A163,HORUS!$C:$C,F$1))*IF(LEFT($A163,1)="6",1,-1)</f>
        <v>0</v>
      </c>
      <c r="G163" s="95">
        <f>IF(LEN($A163)=6,SUMIFS(HORUS!$G:$G,HORUS!$B:$B,$A163,HORUS!$C:$C,G$1),SUMIFS(HORUS!$G:$G,HORUS!$A:$A,$A163,HORUS!$C:$C,G$1))*IF(LEFT($A163,1)="6",1,-1)</f>
        <v>1.5</v>
      </c>
      <c r="H163" s="95">
        <f>IF(LEN($A163)=6,SUMIFS(HORUS!$G:$G,HORUS!$B:$B,$A163,HORUS!$C:$C,H$1),SUMIFS(HORUS!$G:$G,HORUS!$A:$A,$A163,HORUS!$C:$C,H$1))*IF(LEFT($A163,1)="6",1,-1)</f>
        <v>0</v>
      </c>
      <c r="I163" s="95">
        <f>IF(LEN($A163)=6,SUMIFS(HORUS!$G:$G,HORUS!$B:$B,$A163,HORUS!$C:$C,I$1),SUMIFS(HORUS!$G:$G,HORUS!$A:$A,$A163,HORUS!$C:$C,I$1))*IF(LEFT($A163,1)="6",1,-1)</f>
        <v>0</v>
      </c>
      <c r="J163" s="95">
        <f>IF(LEN($A163)=6,SUMIFS(HORUS!$G:$G,HORUS!$B:$B,$A163,HORUS!$C:$C,J$1),SUMIFS(HORUS!$G:$G,HORUS!$A:$A,$A163,HORUS!$C:$C,J$1))*IF(LEFT($A163,1)="6",1,-1)</f>
        <v>39.4</v>
      </c>
      <c r="K163" s="95">
        <f>IF(LEN($A163)=6,SUMIFS(HORUS!$G:$G,HORUS!$B:$B,$A163,HORUS!$C:$C,K$1),SUMIFS(HORUS!$G:$G,HORUS!$A:$A,$A163,HORUS!$C:$C,K$1))*IF(LEFT($A163,1)="6",1,-1)</f>
        <v>0</v>
      </c>
      <c r="L163" s="95">
        <f>IF(LEN($A163)=6,SUMIFS(HORUS!$G:$G,HORUS!$B:$B,$A163,HORUS!$C:$C,L$1),SUMIFS(HORUS!$G:$G,HORUS!$A:$A,$A163,HORUS!$C:$C,L$1))*IF(LEFT($A163,1)="6",1,-1)</f>
        <v>0</v>
      </c>
      <c r="M163" s="95">
        <f>IF(LEN($A163)=6,SUMIFS(HORUS!$G:$G,HORUS!$B:$B,$A163,HORUS!$C:$C,M$1),SUMIFS(HORUS!$G:$G,HORUS!$A:$A,$A163,HORUS!$C:$C,M$1))*IF(LEFT($A163,1)="6",1,-1)</f>
        <v>18.5</v>
      </c>
      <c r="N163" s="95">
        <f>IF(LEN($A163)=6,SUMIFS(HORUS!$G:$G,HORUS!$B:$B,$A163,HORUS!$C:$C,N$1),SUMIFS(HORUS!$G:$G,HORUS!$A:$A,$A163,HORUS!$C:$C,N$1))*IF(LEFT($A163,1)="6",1,-1)</f>
        <v>14.2</v>
      </c>
      <c r="O163" s="95">
        <f>IF(LEN($A163)=6,SUMIFS(HORUS!$G:$G,HORUS!$B:$B,$A163,HORUS!$C:$C,O$1),SUMIFS(HORUS!$G:$G,HORUS!$A:$A,$A163,HORUS!$C:$C,O$1))*IF(LEFT($A163,1)="6",1,-1)</f>
        <v>23.200000000000003</v>
      </c>
      <c r="P163" s="95">
        <f>IF(LEN($A163)=6,SUMIFS(HORUS!$G:$G,HORUS!$B:$B,$A163,HORUS!$C:$C,P$1),SUMIFS(HORUS!$G:$G,HORUS!$A:$A,$A163,HORUS!$C:$C,P$1))*IF(LEFT($A163,1)="6",1,-1)</f>
        <v>17.82</v>
      </c>
      <c r="Q163" s="155">
        <f t="shared" si="31"/>
        <v>12</v>
      </c>
      <c r="R163" s="22">
        <f t="shared" si="32"/>
        <v>1340.24</v>
      </c>
      <c r="S163" s="22">
        <v>1400</v>
      </c>
      <c r="T163" s="168">
        <f t="shared" si="33"/>
        <v>1</v>
      </c>
    </row>
    <row r="164" spans="1:20" ht="15" customHeight="1" x14ac:dyDescent="0.3">
      <c r="A164" s="45" t="s">
        <v>63</v>
      </c>
      <c r="B164" s="21" t="str">
        <f>VLOOKUP($A164,PCMN!A:U,4,FALSE)</f>
        <v>Frais de parking</v>
      </c>
      <c r="C164" s="22">
        <f>IF(LEN($A164)=6,SUMIFS(HORUS!$G:$G,HORUS!$B:$B,$A164,HORUS!$F:$F,C$1),SUMIFS(HORUS!$G:$G,HORUS!$A:$A,$A164,HORUS!$F:$F,C$1))*IF(LEFT($A164,1)="6",1,-1)</f>
        <v>42.870000000000005</v>
      </c>
      <c r="D164" s="23">
        <f>IF(LEN($A164)=6,SUMIFS(HORUS!$G:$G,HORUS!$B:$B,$A164,HORUS!$F:$F,D$1),SUMIFS(HORUS!$G:$G,HORUS!$A:$A,$A164,HORUS!$F:$F,D$1))*IF(LEFT($A164,1)="6",1,-1)</f>
        <v>0</v>
      </c>
      <c r="E164" s="135">
        <f>IF(LEN($A164)=6,SUMIFS(HORUS!$G:$G,HORUS!$B:$B,$A164,HORUS!$C:$C,E$1),SUMIFS(HORUS!$G:$G,HORUS!$A:$A,$A164,HORUS!$C:$C,E$1))*IF(LEFT($A164,1)="6",1,-1)</f>
        <v>0</v>
      </c>
      <c r="F164" s="95">
        <f>IF(LEN($A164)=6,SUMIFS(HORUS!$G:$G,HORUS!$B:$B,$A164,HORUS!$C:$C,F$1),SUMIFS(HORUS!$G:$G,HORUS!$A:$A,$A164,HORUS!$C:$C,F$1))*IF(LEFT($A164,1)="6",1,-1)</f>
        <v>0</v>
      </c>
      <c r="G164" s="95">
        <f>IF(LEN($A164)=6,SUMIFS(HORUS!$G:$G,HORUS!$B:$B,$A164,HORUS!$C:$C,G$1),SUMIFS(HORUS!$G:$G,HORUS!$A:$A,$A164,HORUS!$C:$C,G$1))*IF(LEFT($A164,1)="6",1,-1)</f>
        <v>0</v>
      </c>
      <c r="H164" s="95">
        <f>IF(LEN($A164)=6,SUMIFS(HORUS!$G:$G,HORUS!$B:$B,$A164,HORUS!$C:$C,H$1),SUMIFS(HORUS!$G:$G,HORUS!$A:$A,$A164,HORUS!$C:$C,H$1))*IF(LEFT($A164,1)="6",1,-1)</f>
        <v>0</v>
      </c>
      <c r="I164" s="95">
        <f>IF(LEN($A164)=6,SUMIFS(HORUS!$G:$G,HORUS!$B:$B,$A164,HORUS!$C:$C,I$1),SUMIFS(HORUS!$G:$G,HORUS!$A:$A,$A164,HORUS!$C:$C,I$1))*IF(LEFT($A164,1)="6",1,-1)</f>
        <v>0</v>
      </c>
      <c r="J164" s="95">
        <f>IF(LEN($A164)=6,SUMIFS(HORUS!$G:$G,HORUS!$B:$B,$A164,HORUS!$C:$C,J$1),SUMIFS(HORUS!$G:$G,HORUS!$A:$A,$A164,HORUS!$C:$C,J$1))*IF(LEFT($A164,1)="6",1,-1)</f>
        <v>0</v>
      </c>
      <c r="K164" s="95">
        <f>IF(LEN($A164)=6,SUMIFS(HORUS!$G:$G,HORUS!$B:$B,$A164,HORUS!$C:$C,K$1),SUMIFS(HORUS!$G:$G,HORUS!$A:$A,$A164,HORUS!$C:$C,K$1))*IF(LEFT($A164,1)="6",1,-1)</f>
        <v>0</v>
      </c>
      <c r="L164" s="95">
        <f>IF(LEN($A164)=6,SUMIFS(HORUS!$G:$G,HORUS!$B:$B,$A164,HORUS!$C:$C,L$1),SUMIFS(HORUS!$G:$G,HORUS!$A:$A,$A164,HORUS!$C:$C,L$1))*IF(LEFT($A164,1)="6",1,-1)</f>
        <v>0</v>
      </c>
      <c r="M164" s="95">
        <f>IF(LEN($A164)=6,SUMIFS(HORUS!$G:$G,HORUS!$B:$B,$A164,HORUS!$C:$C,M$1),SUMIFS(HORUS!$G:$G,HORUS!$A:$A,$A164,HORUS!$C:$C,M$1))*IF(LEFT($A164,1)="6",1,-1)</f>
        <v>0</v>
      </c>
      <c r="N164" s="95">
        <f>IF(LEN($A164)=6,SUMIFS(HORUS!$G:$G,HORUS!$B:$B,$A164,HORUS!$C:$C,N$1),SUMIFS(HORUS!$G:$G,HORUS!$A:$A,$A164,HORUS!$C:$C,N$1))*IF(LEFT($A164,1)="6",1,-1)</f>
        <v>0</v>
      </c>
      <c r="O164" s="95">
        <f>IF(LEN($A164)=6,SUMIFS(HORUS!$G:$G,HORUS!$B:$B,$A164,HORUS!$C:$C,O$1),SUMIFS(HORUS!$G:$G,HORUS!$A:$A,$A164,HORUS!$C:$C,O$1))*IF(LEFT($A164,1)="6",1,-1)</f>
        <v>0</v>
      </c>
      <c r="P164" s="95">
        <f>IF(LEN($A164)=6,SUMIFS(HORUS!$G:$G,HORUS!$B:$B,$A164,HORUS!$C:$C,P$1),SUMIFS(HORUS!$G:$G,HORUS!$A:$A,$A164,HORUS!$C:$C,P$1))*IF(LEFT($A164,1)="6",1,-1)</f>
        <v>0</v>
      </c>
      <c r="Q164" s="155">
        <f t="shared" si="31"/>
        <v>12</v>
      </c>
      <c r="R164" s="22">
        <f t="shared" si="32"/>
        <v>0</v>
      </c>
      <c r="S164" s="22">
        <f>+D164</f>
        <v>0</v>
      </c>
      <c r="T164" s="168">
        <f t="shared" si="33"/>
        <v>0</v>
      </c>
    </row>
    <row r="165" spans="1:20" ht="15" customHeight="1" x14ac:dyDescent="0.3">
      <c r="A165" s="45" t="s">
        <v>64</v>
      </c>
      <c r="B165" s="21" t="str">
        <f>VLOOKUP($A165,PCMN!A:U,4,FALSE)</f>
        <v>Documentations</v>
      </c>
      <c r="C165" s="22">
        <f>IF(LEN($A165)=6,SUMIFS(HORUS!$G:$G,HORUS!$B:$B,$A165,HORUS!$F:$F,C$1),SUMIFS(HORUS!$G:$G,HORUS!$A:$A,$A165,HORUS!$F:$F,C$1))*IF(LEFT($A165,1)="6",1,-1)</f>
        <v>214.04</v>
      </c>
      <c r="D165" s="23">
        <f>IF(LEN($A165)=6,SUMIFS(HORUS!$G:$G,HORUS!$B:$B,$A165,HORUS!$F:$F,D$1),SUMIFS(HORUS!$G:$G,HORUS!$A:$A,$A165,HORUS!$F:$F,D$1))*IF(LEFT($A165,1)="6",1,-1)</f>
        <v>35.799999999999997</v>
      </c>
      <c r="E165" s="135">
        <f>IF(LEN($A165)=6,SUMIFS(HORUS!$G:$G,HORUS!$B:$B,$A165,HORUS!$C:$C,E$1),SUMIFS(HORUS!$G:$G,HORUS!$A:$A,$A165,HORUS!$C:$C,E$1))*IF(LEFT($A165,1)="6",1,-1)</f>
        <v>0</v>
      </c>
      <c r="F165" s="95">
        <f>IF(LEN($A165)=6,SUMIFS(HORUS!$G:$G,HORUS!$B:$B,$A165,HORUS!$C:$C,F$1),SUMIFS(HORUS!$G:$G,HORUS!$A:$A,$A165,HORUS!$C:$C,F$1))*IF(LEFT($A165,1)="6",1,-1)</f>
        <v>0</v>
      </c>
      <c r="G165" s="95">
        <f>IF(LEN($A165)=6,SUMIFS(HORUS!$G:$G,HORUS!$B:$B,$A165,HORUS!$C:$C,G$1),SUMIFS(HORUS!$G:$G,HORUS!$A:$A,$A165,HORUS!$C:$C,G$1))*IF(LEFT($A165,1)="6",1,-1)</f>
        <v>6.8</v>
      </c>
      <c r="H165" s="95">
        <f>IF(LEN($A165)=6,SUMIFS(HORUS!$G:$G,HORUS!$B:$B,$A165,HORUS!$C:$C,H$1),SUMIFS(HORUS!$G:$G,HORUS!$A:$A,$A165,HORUS!$C:$C,H$1))*IF(LEFT($A165,1)="6",1,-1)</f>
        <v>0</v>
      </c>
      <c r="I165" s="95">
        <f>IF(LEN($A165)=6,SUMIFS(HORUS!$G:$G,HORUS!$B:$B,$A165,HORUS!$C:$C,I$1),SUMIFS(HORUS!$G:$G,HORUS!$A:$A,$A165,HORUS!$C:$C,I$1))*IF(LEFT($A165,1)="6",1,-1)</f>
        <v>0</v>
      </c>
      <c r="J165" s="95">
        <f>IF(LEN($A165)=6,SUMIFS(HORUS!$G:$G,HORUS!$B:$B,$A165,HORUS!$C:$C,J$1),SUMIFS(HORUS!$G:$G,HORUS!$A:$A,$A165,HORUS!$C:$C,J$1))*IF(LEFT($A165,1)="6",1,-1)</f>
        <v>29</v>
      </c>
      <c r="K165" s="95">
        <f>IF(LEN($A165)=6,SUMIFS(HORUS!$G:$G,HORUS!$B:$B,$A165,HORUS!$C:$C,K$1),SUMIFS(HORUS!$G:$G,HORUS!$A:$A,$A165,HORUS!$C:$C,K$1))*IF(LEFT($A165,1)="6",1,-1)</f>
        <v>0</v>
      </c>
      <c r="L165" s="95">
        <f>IF(LEN($A165)=6,SUMIFS(HORUS!$G:$G,HORUS!$B:$B,$A165,HORUS!$C:$C,L$1),SUMIFS(HORUS!$G:$G,HORUS!$A:$A,$A165,HORUS!$C:$C,L$1))*IF(LEFT($A165,1)="6",1,-1)</f>
        <v>0</v>
      </c>
      <c r="M165" s="95">
        <f>IF(LEN($A165)=6,SUMIFS(HORUS!$G:$G,HORUS!$B:$B,$A165,HORUS!$C:$C,M$1),SUMIFS(HORUS!$G:$G,HORUS!$A:$A,$A165,HORUS!$C:$C,M$1))*IF(LEFT($A165,1)="6",1,-1)</f>
        <v>0</v>
      </c>
      <c r="N165" s="95">
        <f>IF(LEN($A165)=6,SUMIFS(HORUS!$G:$G,HORUS!$B:$B,$A165,HORUS!$C:$C,N$1),SUMIFS(HORUS!$G:$G,HORUS!$A:$A,$A165,HORUS!$C:$C,N$1))*IF(LEFT($A165,1)="6",1,-1)</f>
        <v>0</v>
      </c>
      <c r="O165" s="95">
        <f>IF(LEN($A165)=6,SUMIFS(HORUS!$G:$G,HORUS!$B:$B,$A165,HORUS!$C:$C,O$1),SUMIFS(HORUS!$G:$G,HORUS!$A:$A,$A165,HORUS!$C:$C,O$1))*IF(LEFT($A165,1)="6",1,-1)</f>
        <v>0</v>
      </c>
      <c r="P165" s="95">
        <f>IF(LEN($A165)=6,SUMIFS(HORUS!$G:$G,HORUS!$B:$B,$A165,HORUS!$C:$C,P$1),SUMIFS(HORUS!$G:$G,HORUS!$A:$A,$A165,HORUS!$C:$C,P$1))*IF(LEFT($A165,1)="6",1,-1)</f>
        <v>0</v>
      </c>
      <c r="Q165" s="155">
        <f t="shared" si="31"/>
        <v>12</v>
      </c>
      <c r="R165" s="22">
        <f t="shared" si="32"/>
        <v>35.799999999999997</v>
      </c>
      <c r="S165" s="22">
        <v>50</v>
      </c>
      <c r="T165" s="168">
        <f t="shared" si="33"/>
        <v>1</v>
      </c>
    </row>
    <row r="166" spans="1:20" ht="15" customHeight="1" x14ac:dyDescent="0.3">
      <c r="A166" s="45" t="s">
        <v>65</v>
      </c>
      <c r="B166" s="21" t="str">
        <f>VLOOKUP($A166,PCMN!A:U,4,FALSE)</f>
        <v>Outils pédagogiques</v>
      </c>
      <c r="C166" s="22">
        <f>IF(LEN($A166)=6,SUMIFS(HORUS!$G:$G,HORUS!$B:$B,$A166,HORUS!$F:$F,C$1),SUMIFS(HORUS!$G:$G,HORUS!$A:$A,$A166,HORUS!$F:$F,C$1))*IF(LEFT($A166,1)="6",1,-1)</f>
        <v>5346.65</v>
      </c>
      <c r="D166" s="23">
        <f>IF(LEN($A166)=6,SUMIFS(HORUS!$G:$G,HORUS!$B:$B,$A166,HORUS!$F:$F,D$1),SUMIFS(HORUS!$G:$G,HORUS!$A:$A,$A166,HORUS!$F:$F,D$1))*IF(LEFT($A166,1)="6",1,-1)</f>
        <v>3425.64</v>
      </c>
      <c r="E166" s="135">
        <f>IF(LEN($A166)=6,SUMIFS(HORUS!$G:$G,HORUS!$B:$B,$A166,HORUS!$C:$C,E$1),SUMIFS(HORUS!$G:$G,HORUS!$A:$A,$A166,HORUS!$C:$C,E$1))*IF(LEFT($A166,1)="6",1,-1)</f>
        <v>46</v>
      </c>
      <c r="F166" s="95">
        <f>IF(LEN($A166)=6,SUMIFS(HORUS!$G:$G,HORUS!$B:$B,$A166,HORUS!$C:$C,F$1),SUMIFS(HORUS!$G:$G,HORUS!$A:$A,$A166,HORUS!$C:$C,F$1))*IF(LEFT($A166,1)="6",1,-1)</f>
        <v>65</v>
      </c>
      <c r="G166" s="95">
        <f>IF(LEN($A166)=6,SUMIFS(HORUS!$G:$G,HORUS!$B:$B,$A166,HORUS!$C:$C,G$1),SUMIFS(HORUS!$G:$G,HORUS!$A:$A,$A166,HORUS!$C:$C,G$1))*IF(LEFT($A166,1)="6",1,-1)</f>
        <v>0</v>
      </c>
      <c r="H166" s="95">
        <f>IF(LEN($A166)=6,SUMIFS(HORUS!$G:$G,HORUS!$B:$B,$A166,HORUS!$C:$C,H$1),SUMIFS(HORUS!$G:$G,HORUS!$A:$A,$A166,HORUS!$C:$C,H$1))*IF(LEFT($A166,1)="6",1,-1)</f>
        <v>225.4</v>
      </c>
      <c r="I166" s="95">
        <f>IF(LEN($A166)=6,SUMIFS(HORUS!$G:$G,HORUS!$B:$B,$A166,HORUS!$C:$C,I$1),SUMIFS(HORUS!$G:$G,HORUS!$A:$A,$A166,HORUS!$C:$C,I$1))*IF(LEFT($A166,1)="6",1,-1)</f>
        <v>34.700000000000003</v>
      </c>
      <c r="J166" s="95">
        <f>IF(LEN($A166)=6,SUMIFS(HORUS!$G:$G,HORUS!$B:$B,$A166,HORUS!$C:$C,J$1),SUMIFS(HORUS!$G:$G,HORUS!$A:$A,$A166,HORUS!$C:$C,J$1))*IF(LEFT($A166,1)="6",1,-1)</f>
        <v>694.6</v>
      </c>
      <c r="K166" s="95">
        <f>IF(LEN($A166)=6,SUMIFS(HORUS!$G:$G,HORUS!$B:$B,$A166,HORUS!$C:$C,K$1),SUMIFS(HORUS!$G:$G,HORUS!$A:$A,$A166,HORUS!$C:$C,K$1))*IF(LEFT($A166,1)="6",1,-1)</f>
        <v>191.35</v>
      </c>
      <c r="L166" s="95">
        <f>IF(LEN($A166)=6,SUMIFS(HORUS!$G:$G,HORUS!$B:$B,$A166,HORUS!$C:$C,L$1),SUMIFS(HORUS!$G:$G,HORUS!$A:$A,$A166,HORUS!$C:$C,L$1))*IF(LEFT($A166,1)="6",1,-1)</f>
        <v>0</v>
      </c>
      <c r="M166" s="95">
        <f>IF(LEN($A166)=6,SUMIFS(HORUS!$G:$G,HORUS!$B:$B,$A166,HORUS!$C:$C,M$1),SUMIFS(HORUS!$G:$G,HORUS!$A:$A,$A166,HORUS!$C:$C,M$1))*IF(LEFT($A166,1)="6",1,-1)</f>
        <v>696.3</v>
      </c>
      <c r="N166" s="95">
        <f>IF(LEN($A166)=6,SUMIFS(HORUS!$G:$G,HORUS!$B:$B,$A166,HORUS!$C:$C,N$1),SUMIFS(HORUS!$G:$G,HORUS!$A:$A,$A166,HORUS!$C:$C,N$1))*IF(LEFT($A166,1)="6",1,-1)</f>
        <v>49.89</v>
      </c>
      <c r="O166" s="95">
        <f>IF(LEN($A166)=6,SUMIFS(HORUS!$G:$G,HORUS!$B:$B,$A166,HORUS!$C:$C,O$1),SUMIFS(HORUS!$G:$G,HORUS!$A:$A,$A166,HORUS!$C:$C,O$1))*IF(LEFT($A166,1)="6",1,-1)</f>
        <v>1362.3999999999999</v>
      </c>
      <c r="P166" s="95">
        <f>IF(LEN($A166)=6,SUMIFS(HORUS!$G:$G,HORUS!$B:$B,$A166,HORUS!$C:$C,P$1),SUMIFS(HORUS!$G:$G,HORUS!$A:$A,$A166,HORUS!$C:$C,P$1))*IF(LEFT($A166,1)="6",1,-1)</f>
        <v>60</v>
      </c>
      <c r="Q166" s="155">
        <f t="shared" si="31"/>
        <v>12</v>
      </c>
      <c r="R166" s="22">
        <f t="shared" si="32"/>
        <v>3425.64</v>
      </c>
      <c r="S166" s="22">
        <v>4000</v>
      </c>
      <c r="T166" s="168">
        <f t="shared" si="33"/>
        <v>1</v>
      </c>
    </row>
    <row r="167" spans="1:20" ht="15" customHeight="1" x14ac:dyDescent="0.3">
      <c r="A167" s="45" t="s">
        <v>66</v>
      </c>
      <c r="B167" s="21" t="str">
        <f>VLOOKUP($A167,PCMN!A:U,4,FALSE)</f>
        <v>Frais organisations conférences - colloques</v>
      </c>
      <c r="C167" s="22">
        <f>IF(LEN($A167)=6,SUMIFS(HORUS!$G:$G,HORUS!$B:$B,$A167,HORUS!$F:$F,C$1),SUMIFS(HORUS!$G:$G,HORUS!$A:$A,$A167,HORUS!$F:$F,C$1))*IF(LEFT($A167,1)="6",1,-1)</f>
        <v>0</v>
      </c>
      <c r="D167" s="23">
        <f>IF(LEN($A167)=6,SUMIFS(HORUS!$G:$G,HORUS!$B:$B,$A167,HORUS!$F:$F,D$1),SUMIFS(HORUS!$G:$G,HORUS!$A:$A,$A167,HORUS!$F:$F,D$1))*IF(LEFT($A167,1)="6",1,-1)</f>
        <v>1820</v>
      </c>
      <c r="E167" s="135">
        <f>IF(LEN($A167)=6,SUMIFS(HORUS!$G:$G,HORUS!$B:$B,$A167,HORUS!$C:$C,E$1),SUMIFS(HORUS!$G:$G,HORUS!$A:$A,$A167,HORUS!$C:$C,E$1))*IF(LEFT($A167,1)="6",1,-1)</f>
        <v>350</v>
      </c>
      <c r="F167" s="95">
        <f>IF(LEN($A167)=6,SUMIFS(HORUS!$G:$G,HORUS!$B:$B,$A167,HORUS!$C:$C,F$1),SUMIFS(HORUS!$G:$G,HORUS!$A:$A,$A167,HORUS!$C:$C,F$1))*IF(LEFT($A167,1)="6",1,-1)</f>
        <v>0</v>
      </c>
      <c r="G167" s="95">
        <f>IF(LEN($A167)=6,SUMIFS(HORUS!$G:$G,HORUS!$B:$B,$A167,HORUS!$C:$C,G$1),SUMIFS(HORUS!$G:$G,HORUS!$A:$A,$A167,HORUS!$C:$C,G$1))*IF(LEFT($A167,1)="6",1,-1)</f>
        <v>0</v>
      </c>
      <c r="H167" s="95">
        <f>IF(LEN($A167)=6,SUMIFS(HORUS!$G:$G,HORUS!$B:$B,$A167,HORUS!$C:$C,H$1),SUMIFS(HORUS!$G:$G,HORUS!$A:$A,$A167,HORUS!$C:$C,H$1))*IF(LEFT($A167,1)="6",1,-1)</f>
        <v>0</v>
      </c>
      <c r="I167" s="95">
        <f>IF(LEN($A167)=6,SUMIFS(HORUS!$G:$G,HORUS!$B:$B,$A167,HORUS!$C:$C,I$1),SUMIFS(HORUS!$G:$G,HORUS!$A:$A,$A167,HORUS!$C:$C,I$1))*IF(LEFT($A167,1)="6",1,-1)</f>
        <v>0</v>
      </c>
      <c r="J167" s="95">
        <f>IF(LEN($A167)=6,SUMIFS(HORUS!$G:$G,HORUS!$B:$B,$A167,HORUS!$C:$C,J$1),SUMIFS(HORUS!$G:$G,HORUS!$A:$A,$A167,HORUS!$C:$C,J$1))*IF(LEFT($A167,1)="6",1,-1)</f>
        <v>0</v>
      </c>
      <c r="K167" s="95">
        <f>IF(LEN($A167)=6,SUMIFS(HORUS!$G:$G,HORUS!$B:$B,$A167,HORUS!$C:$C,K$1),SUMIFS(HORUS!$G:$G,HORUS!$A:$A,$A167,HORUS!$C:$C,K$1))*IF(LEFT($A167,1)="6",1,-1)</f>
        <v>0</v>
      </c>
      <c r="L167" s="95">
        <f>IF(LEN($A167)=6,SUMIFS(HORUS!$G:$G,HORUS!$B:$B,$A167,HORUS!$C:$C,L$1),SUMIFS(HORUS!$G:$G,HORUS!$A:$A,$A167,HORUS!$C:$C,L$1))*IF(LEFT($A167,1)="6",1,-1)</f>
        <v>0</v>
      </c>
      <c r="M167" s="95">
        <f>IF(LEN($A167)=6,SUMIFS(HORUS!$G:$G,HORUS!$B:$B,$A167,HORUS!$C:$C,M$1),SUMIFS(HORUS!$G:$G,HORUS!$A:$A,$A167,HORUS!$C:$C,M$1))*IF(LEFT($A167,1)="6",1,-1)</f>
        <v>0</v>
      </c>
      <c r="N167" s="95">
        <f>IF(LEN($A167)=6,SUMIFS(HORUS!$G:$G,HORUS!$B:$B,$A167,HORUS!$C:$C,N$1),SUMIFS(HORUS!$G:$G,HORUS!$A:$A,$A167,HORUS!$C:$C,N$1))*IF(LEFT($A167,1)="6",1,-1)</f>
        <v>970</v>
      </c>
      <c r="O167" s="95">
        <f>IF(LEN($A167)=6,SUMIFS(HORUS!$G:$G,HORUS!$B:$B,$A167,HORUS!$C:$C,O$1),SUMIFS(HORUS!$G:$G,HORUS!$A:$A,$A167,HORUS!$C:$C,O$1))*IF(LEFT($A167,1)="6",1,-1)</f>
        <v>500</v>
      </c>
      <c r="P167" s="95">
        <f>IF(LEN($A167)=6,SUMIFS(HORUS!$G:$G,HORUS!$B:$B,$A167,HORUS!$C:$C,P$1),SUMIFS(HORUS!$G:$G,HORUS!$A:$A,$A167,HORUS!$C:$C,P$1))*IF(LEFT($A167,1)="6",1,-1)</f>
        <v>0</v>
      </c>
      <c r="Q167" s="155">
        <f t="shared" si="31"/>
        <v>12</v>
      </c>
      <c r="R167" s="22">
        <f t="shared" si="32"/>
        <v>1820</v>
      </c>
      <c r="S167" s="22">
        <f>+R167+404</f>
        <v>2224</v>
      </c>
      <c r="T167" s="168">
        <f t="shared" si="33"/>
        <v>1</v>
      </c>
    </row>
    <row r="168" spans="1:20" ht="15" customHeight="1" x14ac:dyDescent="0.3">
      <c r="A168" s="45" t="s">
        <v>67</v>
      </c>
      <c r="B168" s="21" t="str">
        <f>VLOOKUP($A168,PCMN!A:U,4,FALSE)</f>
        <v>Frais de réunion</v>
      </c>
      <c r="C168" s="22">
        <f>IF(LEN($A168)=6,SUMIFS(HORUS!$G:$G,HORUS!$B:$B,$A168,HORUS!$F:$F,C$1),SUMIFS(HORUS!$G:$G,HORUS!$A:$A,$A168,HORUS!$F:$F,C$1))*IF(LEFT($A168,1)="6",1,-1)</f>
        <v>388.11</v>
      </c>
      <c r="D168" s="23">
        <f>IF(LEN($A168)=6,SUMIFS(HORUS!$G:$G,HORUS!$B:$B,$A168,HORUS!$F:$F,D$1),SUMIFS(HORUS!$G:$G,HORUS!$A:$A,$A168,HORUS!$F:$F,D$1))*IF(LEFT($A168,1)="6",1,-1)</f>
        <v>672.56999999999994</v>
      </c>
      <c r="E168" s="135">
        <f>IF(LEN($A168)=6,SUMIFS(HORUS!$G:$G,HORUS!$B:$B,$A168,HORUS!$C:$C,E$1),SUMIFS(HORUS!$G:$G,HORUS!$A:$A,$A168,HORUS!$C:$C,E$1))*IF(LEFT($A168,1)="6",1,-1)</f>
        <v>0</v>
      </c>
      <c r="F168" s="95">
        <f>IF(LEN($A168)=6,SUMIFS(HORUS!$G:$G,HORUS!$B:$B,$A168,HORUS!$C:$C,F$1),SUMIFS(HORUS!$G:$G,HORUS!$A:$A,$A168,HORUS!$C:$C,F$1))*IF(LEFT($A168,1)="6",1,-1)</f>
        <v>0</v>
      </c>
      <c r="G168" s="95">
        <f>IF(LEN($A168)=6,SUMIFS(HORUS!$G:$G,HORUS!$B:$B,$A168,HORUS!$C:$C,G$1),SUMIFS(HORUS!$G:$G,HORUS!$A:$A,$A168,HORUS!$C:$C,G$1))*IF(LEFT($A168,1)="6",1,-1)</f>
        <v>0</v>
      </c>
      <c r="H168" s="95">
        <f>IF(LEN($A168)=6,SUMIFS(HORUS!$G:$G,HORUS!$B:$B,$A168,HORUS!$C:$C,H$1),SUMIFS(HORUS!$G:$G,HORUS!$A:$A,$A168,HORUS!$C:$C,H$1))*IF(LEFT($A168,1)="6",1,-1)</f>
        <v>0</v>
      </c>
      <c r="I168" s="95">
        <f>IF(LEN($A168)=6,SUMIFS(HORUS!$G:$G,HORUS!$B:$B,$A168,HORUS!$C:$C,I$1),SUMIFS(HORUS!$G:$G,HORUS!$A:$A,$A168,HORUS!$C:$C,I$1))*IF(LEFT($A168,1)="6",1,-1)</f>
        <v>0</v>
      </c>
      <c r="J168" s="95">
        <f>IF(LEN($A168)=6,SUMIFS(HORUS!$G:$G,HORUS!$B:$B,$A168,HORUS!$C:$C,J$1),SUMIFS(HORUS!$G:$G,HORUS!$A:$A,$A168,HORUS!$C:$C,J$1))*IF(LEFT($A168,1)="6",1,-1)</f>
        <v>0</v>
      </c>
      <c r="K168" s="95">
        <f>IF(LEN($A168)=6,SUMIFS(HORUS!$G:$G,HORUS!$B:$B,$A168,HORUS!$C:$C,K$1),SUMIFS(HORUS!$G:$G,HORUS!$A:$A,$A168,HORUS!$C:$C,K$1))*IF(LEFT($A168,1)="6",1,-1)</f>
        <v>0</v>
      </c>
      <c r="L168" s="95">
        <f>IF(LEN($A168)=6,SUMIFS(HORUS!$G:$G,HORUS!$B:$B,$A168,HORUS!$C:$C,L$1),SUMIFS(HORUS!$G:$G,HORUS!$A:$A,$A168,HORUS!$C:$C,L$1))*IF(LEFT($A168,1)="6",1,-1)</f>
        <v>0</v>
      </c>
      <c r="M168" s="95">
        <f>IF(LEN($A168)=6,SUMIFS(HORUS!$G:$G,HORUS!$B:$B,$A168,HORUS!$C:$C,M$1),SUMIFS(HORUS!$G:$G,HORUS!$A:$A,$A168,HORUS!$C:$C,M$1))*IF(LEFT($A168,1)="6",1,-1)</f>
        <v>26.05</v>
      </c>
      <c r="N168" s="95">
        <f>IF(LEN($A168)=6,SUMIFS(HORUS!$G:$G,HORUS!$B:$B,$A168,HORUS!$C:$C,N$1),SUMIFS(HORUS!$G:$G,HORUS!$A:$A,$A168,HORUS!$C:$C,N$1))*IF(LEFT($A168,1)="6",1,-1)</f>
        <v>146.11000000000001</v>
      </c>
      <c r="O168" s="95">
        <f>IF(LEN($A168)=6,SUMIFS(HORUS!$G:$G,HORUS!$B:$B,$A168,HORUS!$C:$C,O$1),SUMIFS(HORUS!$G:$G,HORUS!$A:$A,$A168,HORUS!$C:$C,O$1))*IF(LEFT($A168,1)="6",1,-1)</f>
        <v>95.91</v>
      </c>
      <c r="P168" s="95">
        <f>IF(LEN($A168)=6,SUMIFS(HORUS!$G:$G,HORUS!$B:$B,$A168,HORUS!$C:$C,P$1),SUMIFS(HORUS!$G:$G,HORUS!$A:$A,$A168,HORUS!$C:$C,P$1))*IF(LEFT($A168,1)="6",1,-1)</f>
        <v>404.5</v>
      </c>
      <c r="Q168" s="155">
        <f t="shared" si="31"/>
        <v>12</v>
      </c>
      <c r="R168" s="22">
        <f t="shared" si="32"/>
        <v>672.57</v>
      </c>
      <c r="S168" s="22">
        <f>+R168</f>
        <v>672.57</v>
      </c>
      <c r="T168" s="168">
        <f t="shared" si="33"/>
        <v>1.0000000000000002</v>
      </c>
    </row>
    <row r="169" spans="1:20" ht="15" customHeight="1" x14ac:dyDescent="0.3">
      <c r="A169" s="45" t="s">
        <v>68</v>
      </c>
      <c r="B169" s="21" t="str">
        <f>VLOOKUP($A169,PCMN!A:U,4,FALSE)</f>
        <v>Formations personnel</v>
      </c>
      <c r="C169" s="22">
        <f>IF(LEN($A169)=6,SUMIFS(HORUS!$G:$G,HORUS!$B:$B,$A169,HORUS!$F:$F,C$1),SUMIFS(HORUS!$G:$G,HORUS!$A:$A,$A169,HORUS!$F:$F,C$1))*IF(LEFT($A169,1)="6",1,-1)</f>
        <v>1370</v>
      </c>
      <c r="D169" s="23">
        <f>IF(LEN($A169)=6,SUMIFS(HORUS!$G:$G,HORUS!$B:$B,$A169,HORUS!$F:$F,D$1),SUMIFS(HORUS!$G:$G,HORUS!$A:$A,$A169,HORUS!$F:$F,D$1))*IF(LEFT($A169,1)="6",1,-1)</f>
        <v>881.43000000000006</v>
      </c>
      <c r="E169" s="135">
        <f>IF(LEN($A169)=6,SUMIFS(HORUS!$G:$G,HORUS!$B:$B,$A169,HORUS!$C:$C,E$1),SUMIFS(HORUS!$G:$G,HORUS!$A:$A,$A169,HORUS!$C:$C,E$1))*IF(LEFT($A169,1)="6",1,-1)</f>
        <v>0</v>
      </c>
      <c r="F169" s="95">
        <f>IF(LEN($A169)=6,SUMIFS(HORUS!$G:$G,HORUS!$B:$B,$A169,HORUS!$C:$C,F$1),SUMIFS(HORUS!$G:$G,HORUS!$A:$A,$A169,HORUS!$C:$C,F$1))*IF(LEFT($A169,1)="6",1,-1)</f>
        <v>0</v>
      </c>
      <c r="G169" s="95">
        <f>IF(LEN($A169)=6,SUMIFS(HORUS!$G:$G,HORUS!$B:$B,$A169,HORUS!$C:$C,G$1),SUMIFS(HORUS!$G:$G,HORUS!$A:$A,$A169,HORUS!$C:$C,G$1))*IF(LEFT($A169,1)="6",1,-1)</f>
        <v>681.43000000000006</v>
      </c>
      <c r="H169" s="95">
        <f>IF(LEN($A169)=6,SUMIFS(HORUS!$G:$G,HORUS!$B:$B,$A169,HORUS!$C:$C,H$1),SUMIFS(HORUS!$G:$G,HORUS!$A:$A,$A169,HORUS!$C:$C,H$1))*IF(LEFT($A169,1)="6",1,-1)</f>
        <v>0</v>
      </c>
      <c r="I169" s="95">
        <f>IF(LEN($A169)=6,SUMIFS(HORUS!$G:$G,HORUS!$B:$B,$A169,HORUS!$C:$C,I$1),SUMIFS(HORUS!$G:$G,HORUS!$A:$A,$A169,HORUS!$C:$C,I$1))*IF(LEFT($A169,1)="6",1,-1)</f>
        <v>0</v>
      </c>
      <c r="J169" s="95">
        <f>IF(LEN($A169)=6,SUMIFS(HORUS!$G:$G,HORUS!$B:$B,$A169,HORUS!$C:$C,J$1),SUMIFS(HORUS!$G:$G,HORUS!$A:$A,$A169,HORUS!$C:$C,J$1))*IF(LEFT($A169,1)="6",1,-1)</f>
        <v>0</v>
      </c>
      <c r="K169" s="95">
        <f>IF(LEN($A169)=6,SUMIFS(HORUS!$G:$G,HORUS!$B:$B,$A169,HORUS!$C:$C,K$1),SUMIFS(HORUS!$G:$G,HORUS!$A:$A,$A169,HORUS!$C:$C,K$1))*IF(LEFT($A169,1)="6",1,-1)</f>
        <v>0</v>
      </c>
      <c r="L169" s="95">
        <f>IF(LEN($A169)=6,SUMIFS(HORUS!$G:$G,HORUS!$B:$B,$A169,HORUS!$C:$C,L$1),SUMIFS(HORUS!$G:$G,HORUS!$A:$A,$A169,HORUS!$C:$C,L$1))*IF(LEFT($A169,1)="6",1,-1)</f>
        <v>0</v>
      </c>
      <c r="M169" s="95">
        <f>IF(LEN($A169)=6,SUMIFS(HORUS!$G:$G,HORUS!$B:$B,$A169,HORUS!$C:$C,M$1),SUMIFS(HORUS!$G:$G,HORUS!$A:$A,$A169,HORUS!$C:$C,M$1))*IF(LEFT($A169,1)="6",1,-1)</f>
        <v>0</v>
      </c>
      <c r="N169" s="95">
        <f>IF(LEN($A169)=6,SUMIFS(HORUS!$G:$G,HORUS!$B:$B,$A169,HORUS!$C:$C,N$1),SUMIFS(HORUS!$G:$G,HORUS!$A:$A,$A169,HORUS!$C:$C,N$1))*IF(LEFT($A169,1)="6",1,-1)</f>
        <v>200</v>
      </c>
      <c r="O169" s="95">
        <f>IF(LEN($A169)=6,SUMIFS(HORUS!$G:$G,HORUS!$B:$B,$A169,HORUS!$C:$C,O$1),SUMIFS(HORUS!$G:$G,HORUS!$A:$A,$A169,HORUS!$C:$C,O$1))*IF(LEFT($A169,1)="6",1,-1)</f>
        <v>0</v>
      </c>
      <c r="P169" s="95">
        <f>IF(LEN($A169)=6,SUMIFS(HORUS!$G:$G,HORUS!$B:$B,$A169,HORUS!$C:$C,P$1),SUMIFS(HORUS!$G:$G,HORUS!$A:$A,$A169,HORUS!$C:$C,P$1))*IF(LEFT($A169,1)="6",1,-1)</f>
        <v>0</v>
      </c>
      <c r="Q169" s="155">
        <f t="shared" si="31"/>
        <v>12</v>
      </c>
      <c r="R169" s="22">
        <f t="shared" si="32"/>
        <v>881.43000000000006</v>
      </c>
      <c r="S169" s="22">
        <v>1000</v>
      </c>
      <c r="T169" s="168">
        <f t="shared" si="33"/>
        <v>1</v>
      </c>
    </row>
    <row r="170" spans="1:20" ht="15" customHeight="1" x14ac:dyDescent="0.3">
      <c r="A170" s="53"/>
      <c r="B170" s="21" t="s">
        <v>28</v>
      </c>
      <c r="C170" s="22"/>
      <c r="D170" s="23"/>
      <c r="E170" s="94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6"/>
      <c r="Q170" s="147"/>
      <c r="R170" s="22"/>
      <c r="S170" s="22"/>
      <c r="T170" s="168"/>
    </row>
    <row r="171" spans="1:20" ht="15" customHeight="1" x14ac:dyDescent="0.3">
      <c r="A171" s="53"/>
      <c r="B171" s="54" t="s">
        <v>29</v>
      </c>
      <c r="C171" s="55">
        <f t="shared" ref="C171:H171" si="34">+SUM(C137:C170)</f>
        <v>65613.760000000009</v>
      </c>
      <c r="D171" s="56">
        <f t="shared" si="34"/>
        <v>70058.909999999989</v>
      </c>
      <c r="E171" s="127">
        <f t="shared" si="34"/>
        <v>8196.4500000000007</v>
      </c>
      <c r="F171" s="128">
        <f t="shared" si="34"/>
        <v>5597</v>
      </c>
      <c r="G171" s="128">
        <f t="shared" si="34"/>
        <v>4438.25</v>
      </c>
      <c r="H171" s="128">
        <f t="shared" si="34"/>
        <v>4919.1499999999996</v>
      </c>
      <c r="I171" s="119">
        <f t="shared" ref="I171:P171" si="35">+SUM(I137:I169)</f>
        <v>4766.37</v>
      </c>
      <c r="J171" s="119">
        <f t="shared" si="35"/>
        <v>5662.01</v>
      </c>
      <c r="K171" s="119">
        <f t="shared" si="35"/>
        <v>3463.89</v>
      </c>
      <c r="L171" s="119">
        <f t="shared" si="35"/>
        <v>1817.85</v>
      </c>
      <c r="M171" s="119">
        <f t="shared" si="35"/>
        <v>6868.69</v>
      </c>
      <c r="N171" s="119">
        <f t="shared" si="35"/>
        <v>7650.1000000000013</v>
      </c>
      <c r="O171" s="119">
        <f t="shared" si="35"/>
        <v>8030.86</v>
      </c>
      <c r="P171" s="120">
        <f t="shared" si="35"/>
        <v>8648.2899999999991</v>
      </c>
      <c r="Q171" s="158">
        <f>+COUNTA(E171:P171)</f>
        <v>12</v>
      </c>
      <c r="R171" s="55">
        <f>+SUM(R137:R170)</f>
        <v>70058.909999999989</v>
      </c>
      <c r="S171" s="55">
        <f>+SUM(S137:S170)</f>
        <v>82049.216363636369</v>
      </c>
      <c r="T171" s="176">
        <f>+IF(D171=0,R171/100,R171/D171)</f>
        <v>1</v>
      </c>
    </row>
    <row r="172" spans="1:20" ht="15" customHeight="1" x14ac:dyDescent="0.3">
      <c r="A172" s="53"/>
      <c r="B172" s="17"/>
      <c r="C172" s="18"/>
      <c r="D172" s="19"/>
      <c r="E172" s="91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3"/>
      <c r="Q172" s="145"/>
      <c r="R172" s="18"/>
      <c r="S172" s="18"/>
      <c r="T172" s="167"/>
    </row>
    <row r="173" spans="1:20" ht="15" customHeight="1" x14ac:dyDescent="0.3">
      <c r="A173" s="53"/>
      <c r="B173" s="80" t="s">
        <v>69</v>
      </c>
      <c r="C173" s="40"/>
      <c r="D173" s="41"/>
      <c r="E173" s="109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52"/>
      <c r="R173" s="40"/>
      <c r="S173" s="40"/>
      <c r="T173" s="173"/>
    </row>
    <row r="174" spans="1:20" ht="15" customHeight="1" x14ac:dyDescent="0.3">
      <c r="A174" s="53"/>
      <c r="B174" s="17" t="s">
        <v>6</v>
      </c>
      <c r="C174" s="18"/>
      <c r="D174" s="19"/>
      <c r="E174" s="91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145"/>
      <c r="R174" s="18"/>
      <c r="S174" s="18"/>
      <c r="T174" s="167"/>
    </row>
    <row r="175" spans="1:20" ht="15" customHeight="1" x14ac:dyDescent="0.3">
      <c r="A175" s="45" t="s">
        <v>521</v>
      </c>
      <c r="B175" s="21" t="str">
        <f>VLOOKUP($A175,PCMN!A:U,4,FALSE)</f>
        <v>Rémunérations, charges sociales et pensions</v>
      </c>
      <c r="C175" s="22">
        <f>IF(LEN($A175)=6,SUMIFS(HORUS!$G:$G,HORUS!$B:$B,$A175,HORUS!$F:$F,C$1),SUMIFS(HORUS!$G:$G,HORUS!$A:$A,$A175,HORUS!$F:$F,C$1))*IF(LEFT($A175,1)="6",1,-1)</f>
        <v>274928.87999999995</v>
      </c>
      <c r="D175" s="22">
        <f>IF(LEN($A175)=6,SUMIFS(HORUS!$G:$G,HORUS!$B:$B,$A175,HORUS!$F:$F,D$1),SUMIFS(HORUS!$G:$G,HORUS!$A:$A,$A175,HORUS!$F:$F,D$1))*IF(LEFT($A175,1)="6",1,-1)</f>
        <v>322327.67999999993</v>
      </c>
      <c r="E175" s="94">
        <f>IF(LEN($A175)=6,SUMIFS(HORUS!$G:$G,HORUS!$B:$B,$A175,HORUS!$C:$C,E$1),SUMIFS(HORUS!$G:$G,HORUS!$A:$A,$A175,HORUS!$C:$C,E$1))*IF(LEFT($A175,1)="6",1,-1)</f>
        <v>24784.05</v>
      </c>
      <c r="F175" s="95">
        <f>IF(LEN($A175)=6,SUMIFS(HORUS!$G:$G,HORUS!$B:$B,$A175,HORUS!$C:$C,F$1),SUMIFS(HORUS!$G:$G,HORUS!$A:$A,$A175,HORUS!$C:$C,F$1))*IF(LEFT($A175,1)="6",1,-1)</f>
        <v>23570.27</v>
      </c>
      <c r="G175" s="95">
        <f>IF(LEN($A175)=6,SUMIFS(HORUS!$G:$G,HORUS!$B:$B,$A175,HORUS!$C:$C,G$1),SUMIFS(HORUS!$G:$G,HORUS!$A:$A,$A175,HORUS!$C:$C,G$1))*IF(LEFT($A175,1)="6",1,-1)</f>
        <v>22903.100000000002</v>
      </c>
      <c r="H175" s="95">
        <f>IF(LEN($A175)=6,SUMIFS(HORUS!$G:$G,HORUS!$B:$B,$A175,HORUS!$C:$C,H$1),SUMIFS(HORUS!$G:$G,HORUS!$A:$A,$A175,HORUS!$C:$C,H$1))*IF(LEFT($A175,1)="6",1,-1)</f>
        <v>22850.45</v>
      </c>
      <c r="I175" s="95">
        <f>IF(LEN($A175)=6,SUMIFS(HORUS!$G:$G,HORUS!$B:$B,$A175,HORUS!$C:$C,I$1),SUMIFS(HORUS!$G:$G,HORUS!$A:$A,$A175,HORUS!$C:$C,I$1))*IF(LEFT($A175,1)="6",1,-1)</f>
        <v>39599.160000000003</v>
      </c>
      <c r="J175" s="95">
        <f>IF(LEN($A175)=6,SUMIFS(HORUS!$G:$G,HORUS!$B:$B,$A175,HORUS!$C:$C,J$1),SUMIFS(HORUS!$G:$G,HORUS!$A:$A,$A175,HORUS!$C:$C,J$1))*IF(LEFT($A175,1)="6",1,-1)</f>
        <v>22517.61</v>
      </c>
      <c r="K175" s="95">
        <f>IF(LEN($A175)=6,SUMIFS(HORUS!$G:$G,HORUS!$B:$B,$A175,HORUS!$C:$C,K$1),SUMIFS(HORUS!$G:$G,HORUS!$A:$A,$A175,HORUS!$C:$C,K$1))*IF(LEFT($A175,1)="6",1,-1)</f>
        <v>24615.68</v>
      </c>
      <c r="L175" s="95">
        <f>IF(LEN($A175)=6,SUMIFS(HORUS!$G:$G,HORUS!$B:$B,$A175,HORUS!$C:$C,L$1),SUMIFS(HORUS!$G:$G,HORUS!$A:$A,$A175,HORUS!$C:$C,L$1))*IF(LEFT($A175,1)="6",1,-1)</f>
        <v>21758.09</v>
      </c>
      <c r="M175" s="95">
        <f>IF(LEN($A175)=6,SUMIFS(HORUS!$G:$G,HORUS!$B:$B,$A175,HORUS!$C:$C,M$1),SUMIFS(HORUS!$G:$G,HORUS!$A:$A,$A175,HORUS!$C:$C,M$1))*IF(LEFT($A175,1)="6",1,-1)</f>
        <v>25027.379999999997</v>
      </c>
      <c r="N175" s="95">
        <f>IF(LEN($A175)=6,SUMIFS(HORUS!$G:$G,HORUS!$B:$B,$A175,HORUS!$C:$C,N$1),SUMIFS(HORUS!$G:$G,HORUS!$A:$A,$A175,HORUS!$C:$C,N$1))*IF(LEFT($A175,1)="6",1,-1)</f>
        <v>28299.400000000005</v>
      </c>
      <c r="O175" s="95">
        <f>IF(LEN($A175)=6,SUMIFS(HORUS!$G:$G,HORUS!$B:$B,$A175,HORUS!$C:$C,O$1),SUMIFS(HORUS!$G:$G,HORUS!$A:$A,$A175,HORUS!$C:$C,O$1))*IF(LEFT($A175,1)="6",1,-1)</f>
        <v>27448.400000000001</v>
      </c>
      <c r="P175" s="95">
        <f>IF(LEN($A175)=6,SUMIFS(HORUS!$G:$G,HORUS!$B:$B,$A175,HORUS!$C:$C,P$1),SUMIFS(HORUS!$G:$G,HORUS!$A:$A,$A175,HORUS!$C:$C,P$1))*IF(LEFT($A175,1)="6",1,-1)</f>
        <v>38954.089999999997</v>
      </c>
      <c r="Q175" s="146">
        <f>+COUNTA(E175:P175)</f>
        <v>12</v>
      </c>
      <c r="R175" s="22">
        <f>+SUM(E175:P175)</f>
        <v>322327.68000000005</v>
      </c>
      <c r="S175" s="22" t="e">
        <f>+#REF!</f>
        <v>#REF!</v>
      </c>
      <c r="T175" s="168">
        <f>+IF(D175=0,R175/100,R175/D175)</f>
        <v>1.0000000000000004</v>
      </c>
    </row>
    <row r="176" spans="1:20" ht="15" customHeight="1" x14ac:dyDescent="0.3">
      <c r="A176" s="45"/>
      <c r="B176" s="24"/>
      <c r="C176" s="22"/>
      <c r="D176" s="23"/>
      <c r="E176" s="94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162"/>
      <c r="R176" s="22"/>
      <c r="S176" s="22"/>
      <c r="T176" s="168"/>
    </row>
    <row r="177" spans="1:20" ht="15" customHeight="1" x14ac:dyDescent="0.3">
      <c r="A177" s="45"/>
      <c r="B177" s="54" t="s">
        <v>31</v>
      </c>
      <c r="C177" s="55">
        <f>+SUM(C175:C175)</f>
        <v>274928.87999999995</v>
      </c>
      <c r="D177" s="56">
        <f>+SUM(D175:D175)</f>
        <v>322327.67999999993</v>
      </c>
      <c r="E177" s="118">
        <f t="shared" ref="E177:R177" si="36">+SUM(E175:E175)</f>
        <v>24784.05</v>
      </c>
      <c r="F177" s="119">
        <f t="shared" si="36"/>
        <v>23570.27</v>
      </c>
      <c r="G177" s="119">
        <f t="shared" si="36"/>
        <v>22903.100000000002</v>
      </c>
      <c r="H177" s="119">
        <f t="shared" si="36"/>
        <v>22850.45</v>
      </c>
      <c r="I177" s="119">
        <f t="shared" si="36"/>
        <v>39599.160000000003</v>
      </c>
      <c r="J177" s="119">
        <f t="shared" si="36"/>
        <v>22517.61</v>
      </c>
      <c r="K177" s="119">
        <f t="shared" si="36"/>
        <v>24615.68</v>
      </c>
      <c r="L177" s="119">
        <f t="shared" si="36"/>
        <v>21758.09</v>
      </c>
      <c r="M177" s="119">
        <f t="shared" si="36"/>
        <v>25027.379999999997</v>
      </c>
      <c r="N177" s="119">
        <f t="shared" si="36"/>
        <v>28299.400000000005</v>
      </c>
      <c r="O177" s="119">
        <f t="shared" si="36"/>
        <v>27448.400000000001</v>
      </c>
      <c r="P177" s="119">
        <f t="shared" si="36"/>
        <v>38954.089999999997</v>
      </c>
      <c r="Q177" s="158">
        <f>+COUNTA(E177:P177)</f>
        <v>12</v>
      </c>
      <c r="R177" s="55">
        <f t="shared" si="36"/>
        <v>322327.68000000005</v>
      </c>
      <c r="S177" s="55" t="e">
        <f>+SUM(#REF!)</f>
        <v>#REF!</v>
      </c>
      <c r="T177" s="176">
        <f>+IF(D177=0,R177/100,R177/D177)</f>
        <v>1.0000000000000004</v>
      </c>
    </row>
    <row r="178" spans="1:20" ht="15" customHeight="1" x14ac:dyDescent="0.3">
      <c r="A178" s="45"/>
      <c r="B178" s="66"/>
      <c r="C178" s="63"/>
      <c r="D178" s="64"/>
      <c r="E178" s="124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6"/>
      <c r="Q178" s="161"/>
      <c r="R178" s="63"/>
      <c r="S178" s="63"/>
      <c r="T178" s="178"/>
    </row>
    <row r="179" spans="1:20" ht="15" customHeight="1" x14ac:dyDescent="0.3">
      <c r="A179" s="45"/>
      <c r="B179" s="80" t="s">
        <v>802</v>
      </c>
      <c r="C179" s="40"/>
      <c r="D179" s="41"/>
      <c r="E179" s="109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1"/>
      <c r="Q179" s="152"/>
      <c r="R179" s="40"/>
      <c r="S179" s="40"/>
      <c r="T179" s="173"/>
    </row>
    <row r="180" spans="1:20" ht="15" customHeight="1" x14ac:dyDescent="0.3">
      <c r="A180" s="53"/>
      <c r="B180" s="17"/>
      <c r="C180" s="18"/>
      <c r="D180" s="19"/>
      <c r="E180" s="91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3"/>
      <c r="Q180" s="145"/>
      <c r="R180" s="18"/>
      <c r="S180" s="18"/>
      <c r="T180" s="167"/>
    </row>
    <row r="181" spans="1:20" ht="15" customHeight="1" x14ac:dyDescent="0.3">
      <c r="A181" s="45" t="s">
        <v>599</v>
      </c>
      <c r="B181" s="21" t="str">
        <f>VLOOKUP($A181,PCMN!A:U,4,FALSE)</f>
        <v>Amortissements, réductions de valeur et provisions pour risques et charges</v>
      </c>
      <c r="C181" s="22">
        <f>IF(LEN($A181)=6,SUMIFS(HORUS!$G:$G,HORUS!$B:$B,$A181,HORUS!$F:$F,C$1),SUMIFS(HORUS!$G:$G,HORUS!$A:$A,$A181,HORUS!$F:$F,C$1))*IF(LEFT($A181,1)="6",1,-1)</f>
        <v>1964.6</v>
      </c>
      <c r="D181" s="22">
        <f>IF(LEN($A181)=6,SUMIFS(HORUS!$G:$G,HORUS!$B:$B,$A181,HORUS!$F:$F,D$1),SUMIFS(HORUS!$G:$G,HORUS!$A:$A,$A181,HORUS!$F:$F,D$1))*IF(LEFT($A181,1)="6",1,-1)</f>
        <v>4480.9200000000028</v>
      </c>
      <c r="E181" s="94">
        <f>IF(LEN($A181)=6,SUMIFS(HORUS!$G:$G,HORUS!$B:$B,$A181,HORUS!$C:$C,E$1),SUMIFS(HORUS!$G:$G,HORUS!$A:$A,$A181,HORUS!$C:$C,E$1))*IF(LEFT($A181,1)="6",1,-1)</f>
        <v>161.38999999999999</v>
      </c>
      <c r="F181" s="95">
        <f>IF(LEN($A181)=6,SUMIFS(HORUS!$G:$G,HORUS!$B:$B,$A181,HORUS!$C:$C,F$1),SUMIFS(HORUS!$G:$G,HORUS!$A:$A,$A181,HORUS!$C:$C,F$1))*IF(LEFT($A181,1)="6",1,-1)</f>
        <v>187.36999999999998</v>
      </c>
      <c r="G181" s="95">
        <f>IF(LEN($A181)=6,SUMIFS(HORUS!$G:$G,HORUS!$B:$B,$A181,HORUS!$C:$C,G$1),SUMIFS(HORUS!$G:$G,HORUS!$A:$A,$A181,HORUS!$C:$C,G$1))*IF(LEFT($A181,1)="6",1,-1)</f>
        <v>330.27</v>
      </c>
      <c r="H181" s="95">
        <f>IF(LEN($A181)=6,SUMIFS(HORUS!$G:$G,HORUS!$B:$B,$A181,HORUS!$C:$C,H$1),SUMIFS(HORUS!$G:$G,HORUS!$A:$A,$A181,HORUS!$C:$C,H$1))*IF(LEFT($A181,1)="6",1,-1)</f>
        <v>330.27</v>
      </c>
      <c r="I181" s="95">
        <f>IF(LEN($A181)=6,SUMIFS(HORUS!$G:$G,HORUS!$B:$B,$A181,HORUS!$C:$C,I$1),SUMIFS(HORUS!$G:$G,HORUS!$A:$A,$A181,HORUS!$C:$C,I$1))*IF(LEFT($A181,1)="6",1,-1)</f>
        <v>330.27</v>
      </c>
      <c r="J181" s="95">
        <f>IF(LEN($A181)=6,SUMIFS(HORUS!$G:$G,HORUS!$B:$B,$A181,HORUS!$C:$C,J$1),SUMIFS(HORUS!$G:$G,HORUS!$A:$A,$A181,HORUS!$C:$C,J$1))*IF(LEFT($A181,1)="6",1,-1)</f>
        <v>330.27</v>
      </c>
      <c r="K181" s="95">
        <f>IF(LEN($A181)=6,SUMIFS(HORUS!$G:$G,HORUS!$B:$B,$A181,HORUS!$C:$C,K$1),SUMIFS(HORUS!$G:$G,HORUS!$A:$A,$A181,HORUS!$C:$C,K$1))*IF(LEFT($A181,1)="6",1,-1)</f>
        <v>343.25999999999993</v>
      </c>
      <c r="L181" s="95">
        <f>IF(LEN($A181)=6,SUMIFS(HORUS!$G:$G,HORUS!$B:$B,$A181,HORUS!$C:$C,L$1),SUMIFS(HORUS!$G:$G,HORUS!$A:$A,$A181,HORUS!$C:$C,L$1))*IF(LEFT($A181,1)="6",1,-1)</f>
        <v>394.36999999999995</v>
      </c>
      <c r="M181" s="95">
        <f>IF(LEN($A181)=6,SUMIFS(HORUS!$G:$G,HORUS!$B:$B,$A181,HORUS!$C:$C,M$1),SUMIFS(HORUS!$G:$G,HORUS!$A:$A,$A181,HORUS!$C:$C,M$1))*IF(LEFT($A181,1)="6",1,-1)</f>
        <v>413.79</v>
      </c>
      <c r="N181" s="95">
        <f>IF(LEN($A181)=6,SUMIFS(HORUS!$G:$G,HORUS!$B:$B,$A181,HORUS!$C:$C,N$1),SUMIFS(HORUS!$G:$G,HORUS!$A:$A,$A181,HORUS!$C:$C,N$1))*IF(LEFT($A181,1)="6",1,-1)</f>
        <v>453.27999999999992</v>
      </c>
      <c r="O181" s="95">
        <f>IF(LEN($A181)=6,SUMIFS(HORUS!$G:$G,HORUS!$B:$B,$A181,HORUS!$C:$C,O$1),SUMIFS(HORUS!$G:$G,HORUS!$A:$A,$A181,HORUS!$C:$C,O$1))*IF(LEFT($A181,1)="6",1,-1)</f>
        <v>453.27999999999992</v>
      </c>
      <c r="P181" s="95">
        <f>IF(LEN($A181)=6,SUMIFS(HORUS!$G:$G,HORUS!$B:$B,$A181,HORUS!$C:$C,P$1),SUMIFS(HORUS!$G:$G,HORUS!$A:$A,$A181,HORUS!$C:$C,P$1))*IF(LEFT($A181,1)="6",1,-1)</f>
        <v>753.09999999999991</v>
      </c>
      <c r="Q181" s="146">
        <f>+COUNTA(E181:P181)</f>
        <v>12</v>
      </c>
      <c r="R181" s="22">
        <f>+SUM(E181:P181)</f>
        <v>4480.9199999999992</v>
      </c>
      <c r="S181" s="22">
        <f>+R181+453.28</f>
        <v>4934.1999999999989</v>
      </c>
      <c r="T181" s="168">
        <f>+IF(D181=0,R181/100,R181/D181)</f>
        <v>0.99999999999999922</v>
      </c>
    </row>
    <row r="182" spans="1:20" ht="15" customHeight="1" x14ac:dyDescent="0.3">
      <c r="A182" s="53"/>
      <c r="B182" s="17"/>
      <c r="C182" s="18"/>
      <c r="D182" s="19"/>
      <c r="E182" s="91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3"/>
      <c r="Q182" s="145"/>
      <c r="R182" s="18"/>
      <c r="S182" s="18"/>
      <c r="T182" s="167"/>
    </row>
    <row r="183" spans="1:20" ht="15" customHeight="1" x14ac:dyDescent="0.3">
      <c r="A183" s="53"/>
      <c r="B183" s="54" t="s">
        <v>34</v>
      </c>
      <c r="C183" s="55">
        <f>+SUM(C181)</f>
        <v>1964.6</v>
      </c>
      <c r="D183" s="56">
        <f>+SUM(D181)</f>
        <v>4480.9200000000028</v>
      </c>
      <c r="E183" s="118">
        <f t="shared" ref="E183:P183" si="37">+SUM(E181)</f>
        <v>161.38999999999999</v>
      </c>
      <c r="F183" s="119">
        <f t="shared" si="37"/>
        <v>187.36999999999998</v>
      </c>
      <c r="G183" s="119">
        <f t="shared" si="37"/>
        <v>330.27</v>
      </c>
      <c r="H183" s="119">
        <f t="shared" si="37"/>
        <v>330.27</v>
      </c>
      <c r="I183" s="119">
        <f t="shared" si="37"/>
        <v>330.27</v>
      </c>
      <c r="J183" s="119">
        <f t="shared" si="37"/>
        <v>330.27</v>
      </c>
      <c r="K183" s="119">
        <f t="shared" si="37"/>
        <v>343.25999999999993</v>
      </c>
      <c r="L183" s="119">
        <f t="shared" si="37"/>
        <v>394.36999999999995</v>
      </c>
      <c r="M183" s="119">
        <f t="shared" si="37"/>
        <v>413.79</v>
      </c>
      <c r="N183" s="119">
        <f t="shared" si="37"/>
        <v>453.27999999999992</v>
      </c>
      <c r="O183" s="119">
        <f t="shared" si="37"/>
        <v>453.27999999999992</v>
      </c>
      <c r="P183" s="120">
        <f t="shared" si="37"/>
        <v>753.09999999999991</v>
      </c>
      <c r="Q183" s="158">
        <f>+COUNTA(E183:P183)</f>
        <v>12</v>
      </c>
      <c r="R183" s="55">
        <f>+SUM(R181)</f>
        <v>4480.9199999999992</v>
      </c>
      <c r="S183" s="55">
        <f>+SUM(S181)</f>
        <v>4934.1999999999989</v>
      </c>
      <c r="T183" s="176">
        <f>+IF(D183=0,R183/100,R183/D183)</f>
        <v>0.99999999999999922</v>
      </c>
    </row>
    <row r="184" spans="1:20" ht="15" customHeight="1" x14ac:dyDescent="0.3">
      <c r="A184" s="53"/>
      <c r="B184" s="66"/>
      <c r="C184" s="63"/>
      <c r="D184" s="64"/>
      <c r="E184" s="124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6"/>
      <c r="Q184" s="161"/>
      <c r="R184" s="63"/>
      <c r="S184" s="63"/>
      <c r="T184" s="178"/>
    </row>
    <row r="185" spans="1:20" ht="15" customHeight="1" x14ac:dyDescent="0.3">
      <c r="A185" s="53"/>
      <c r="B185" s="80" t="s">
        <v>10</v>
      </c>
      <c r="C185" s="40"/>
      <c r="D185" s="41"/>
      <c r="E185" s="109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1"/>
      <c r="Q185" s="152"/>
      <c r="R185" s="40"/>
      <c r="S185" s="40"/>
      <c r="T185" s="173"/>
    </row>
    <row r="186" spans="1:20" ht="15" customHeight="1" x14ac:dyDescent="0.3">
      <c r="A186" s="53"/>
      <c r="B186" s="17"/>
      <c r="C186" s="18"/>
      <c r="D186" s="19"/>
      <c r="E186" s="91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3"/>
      <c r="Q186" s="145"/>
      <c r="R186" s="18"/>
      <c r="S186" s="18"/>
      <c r="T186" s="167"/>
    </row>
    <row r="187" spans="1:20" ht="15" customHeight="1" x14ac:dyDescent="0.3">
      <c r="A187" s="45" t="s">
        <v>623</v>
      </c>
      <c r="B187" s="21" t="str">
        <f>VLOOKUP($A187,PCMN!A:U,4,FALSE)</f>
        <v>Autres charges d’exploitation</v>
      </c>
      <c r="C187" s="22">
        <f>IF(LEN($A187)=6,SUMIFS(HORUS!$G:$G,HORUS!$B:$B,$A187,HORUS!$F:$F,C$1),SUMIFS(HORUS!$G:$G,HORUS!$A:$A,$A187,HORUS!$F:$F,C$1))*IF(LEFT($A187,1)="6",1,-1)</f>
        <v>0</v>
      </c>
      <c r="D187" s="22">
        <f>IF(LEN($A187)=6,SUMIFS(HORUS!$G:$G,HORUS!$B:$B,$A187,HORUS!$F:$F,D$1),SUMIFS(HORUS!$G:$G,HORUS!$A:$A,$A187,HORUS!$F:$F,D$1))*IF(LEFT($A187,1)="6",1,-1)</f>
        <v>0</v>
      </c>
      <c r="E187" s="94">
        <f>IF(LEN($A187)=6,SUMIFS(HORUS!$G:$G,HORUS!$B:$B,$A187,HORUS!$C:$C,E$1),SUMIFS(HORUS!$G:$G,HORUS!$A:$A,$A187,HORUS!$C:$C,E$1))*IF(LEFT($A187,1)="6",1,-1)</f>
        <v>0</v>
      </c>
      <c r="F187" s="95">
        <f>IF(LEN($A187)=6,SUMIFS(HORUS!$G:$G,HORUS!$B:$B,$A187,HORUS!$C:$C,F$1),SUMIFS(HORUS!$G:$G,HORUS!$A:$A,$A187,HORUS!$C:$C,F$1))*IF(LEFT($A187,1)="6",1,-1)</f>
        <v>0</v>
      </c>
      <c r="G187" s="95">
        <f>IF(LEN($A187)=6,SUMIFS(HORUS!$G:$G,HORUS!$B:$B,$A187,HORUS!$C:$C,G$1),SUMIFS(HORUS!$G:$G,HORUS!$A:$A,$A187,HORUS!$C:$C,G$1))*IF(LEFT($A187,1)="6",1,-1)</f>
        <v>0</v>
      </c>
      <c r="H187" s="95">
        <f>IF(LEN($A187)=6,SUMIFS(HORUS!$G:$G,HORUS!$B:$B,$A187,HORUS!$C:$C,H$1),SUMIFS(HORUS!$G:$G,HORUS!$A:$A,$A187,HORUS!$C:$C,H$1))*IF(LEFT($A187,1)="6",1,-1)</f>
        <v>0</v>
      </c>
      <c r="I187" s="95">
        <f>IF(LEN($A187)=6,SUMIFS(HORUS!$G:$G,HORUS!$B:$B,$A187,HORUS!$C:$C,I$1),SUMIFS(HORUS!$G:$G,HORUS!$A:$A,$A187,HORUS!$C:$C,I$1))*IF(LEFT($A187,1)="6",1,-1)</f>
        <v>0</v>
      </c>
      <c r="J187" s="95">
        <f>IF(LEN($A187)=6,SUMIFS(HORUS!$G:$G,HORUS!$B:$B,$A187,HORUS!$C:$C,J$1),SUMIFS(HORUS!$G:$G,HORUS!$A:$A,$A187,HORUS!$C:$C,J$1))*IF(LEFT($A187,1)="6",1,-1)</f>
        <v>0</v>
      </c>
      <c r="K187" s="95">
        <f>IF(LEN($A187)=6,SUMIFS(HORUS!$G:$G,HORUS!$B:$B,$A187,HORUS!$C:$C,K$1),SUMIFS(HORUS!$G:$G,HORUS!$A:$A,$A187,HORUS!$C:$C,K$1))*IF(LEFT($A187,1)="6",1,-1)</f>
        <v>0</v>
      </c>
      <c r="L187" s="95">
        <f>IF(LEN($A187)=6,SUMIFS(HORUS!$G:$G,HORUS!$B:$B,$A187,HORUS!$C:$C,L$1),SUMIFS(HORUS!$G:$G,HORUS!$A:$A,$A187,HORUS!$C:$C,L$1))*IF(LEFT($A187,1)="6",1,-1)</f>
        <v>0</v>
      </c>
      <c r="M187" s="95">
        <f>IF(LEN($A187)=6,SUMIFS(HORUS!$G:$G,HORUS!$B:$B,$A187,HORUS!$C:$C,M$1),SUMIFS(HORUS!$G:$G,HORUS!$A:$A,$A187,HORUS!$C:$C,M$1))*IF(LEFT($A187,1)="6",1,-1)</f>
        <v>0</v>
      </c>
      <c r="N187" s="95">
        <f>IF(LEN($A187)=6,SUMIFS(HORUS!$G:$G,HORUS!$B:$B,$A187,HORUS!$C:$C,N$1),SUMIFS(HORUS!$G:$G,HORUS!$A:$A,$A187,HORUS!$C:$C,N$1))*IF(LEFT($A187,1)="6",1,-1)</f>
        <v>0</v>
      </c>
      <c r="O187" s="95">
        <f>IF(LEN($A187)=6,SUMIFS(HORUS!$G:$G,HORUS!$B:$B,$A187,HORUS!$C:$C,O$1),SUMIFS(HORUS!$G:$G,HORUS!$A:$A,$A187,HORUS!$C:$C,O$1))*IF(LEFT($A187,1)="6",1,-1)</f>
        <v>0</v>
      </c>
      <c r="P187" s="96">
        <f>IF(LEN($A187)=6,SUMIFS(HORUS!$G:$G,HORUS!$B:$B,$A187,HORUS!$C:$C,P$1),SUMIFS(HORUS!$G:$G,HORUS!$A:$A,$A187,HORUS!$C:$C,P$1))*IF(LEFT($A187,1)="6",1,-1)</f>
        <v>0</v>
      </c>
      <c r="Q187" s="146">
        <f>+COUNTA(E187:P187)</f>
        <v>12</v>
      </c>
      <c r="R187" s="22">
        <f>+SUM(E187:P187)</f>
        <v>0</v>
      </c>
      <c r="S187" s="22">
        <f>+R187</f>
        <v>0</v>
      </c>
      <c r="T187" s="168">
        <f>+IF(D187=0,R187/100,R187/D187)</f>
        <v>0</v>
      </c>
    </row>
    <row r="188" spans="1:20" ht="15" customHeight="1" x14ac:dyDescent="0.3">
      <c r="A188" s="45" t="s">
        <v>28</v>
      </c>
      <c r="B188" s="17"/>
      <c r="C188" s="18"/>
      <c r="D188" s="19"/>
      <c r="E188" s="91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3"/>
      <c r="Q188" s="145"/>
      <c r="R188" s="18"/>
      <c r="S188" s="18"/>
      <c r="T188" s="167"/>
    </row>
    <row r="189" spans="1:20" ht="15" customHeight="1" x14ac:dyDescent="0.3">
      <c r="A189" s="53"/>
      <c r="B189" s="67" t="s">
        <v>70</v>
      </c>
      <c r="C189" s="68">
        <f>+SUM(C187)</f>
        <v>0</v>
      </c>
      <c r="D189" s="69">
        <f>+SUM(D187)</f>
        <v>0</v>
      </c>
      <c r="E189" s="129">
        <f t="shared" ref="E189:P189" si="38">+SUM(E187)</f>
        <v>0</v>
      </c>
      <c r="F189" s="130">
        <f t="shared" si="38"/>
        <v>0</v>
      </c>
      <c r="G189" s="130">
        <f t="shared" si="38"/>
        <v>0</v>
      </c>
      <c r="H189" s="130">
        <f t="shared" si="38"/>
        <v>0</v>
      </c>
      <c r="I189" s="130">
        <f t="shared" si="38"/>
        <v>0</v>
      </c>
      <c r="J189" s="130">
        <f t="shared" si="38"/>
        <v>0</v>
      </c>
      <c r="K189" s="130">
        <f t="shared" si="38"/>
        <v>0</v>
      </c>
      <c r="L189" s="130">
        <f t="shared" si="38"/>
        <v>0</v>
      </c>
      <c r="M189" s="130">
        <f t="shared" si="38"/>
        <v>0</v>
      </c>
      <c r="N189" s="130">
        <f t="shared" si="38"/>
        <v>0</v>
      </c>
      <c r="O189" s="130">
        <f t="shared" si="38"/>
        <v>0</v>
      </c>
      <c r="P189" s="131">
        <f t="shared" si="38"/>
        <v>0</v>
      </c>
      <c r="Q189" s="158">
        <f>+COUNTA(E189:P189)</f>
        <v>12</v>
      </c>
      <c r="R189" s="68">
        <f>+SUM(R187)</f>
        <v>0</v>
      </c>
      <c r="S189" s="68">
        <f>+SUM(S187)</f>
        <v>0</v>
      </c>
      <c r="T189" s="179">
        <f>+IF(D189=0,R189/100,R189/D189)</f>
        <v>0</v>
      </c>
    </row>
    <row r="190" spans="1:20" ht="15" customHeight="1" x14ac:dyDescent="0.3">
      <c r="A190" s="53"/>
      <c r="B190" s="57"/>
      <c r="C190" s="18"/>
      <c r="D190" s="19"/>
      <c r="E190" s="91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3"/>
      <c r="Q190" s="157"/>
      <c r="R190" s="18"/>
      <c r="S190" s="18"/>
      <c r="T190" s="167"/>
    </row>
    <row r="191" spans="1:20" ht="15" customHeight="1" x14ac:dyDescent="0.3">
      <c r="A191" s="53"/>
      <c r="B191" s="80" t="s">
        <v>71</v>
      </c>
      <c r="C191" s="40"/>
      <c r="D191" s="41"/>
      <c r="E191" s="109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1"/>
      <c r="Q191" s="152"/>
      <c r="R191" s="40"/>
      <c r="S191" s="40"/>
      <c r="T191" s="173"/>
    </row>
    <row r="192" spans="1:20" ht="15" customHeight="1" x14ac:dyDescent="0.3">
      <c r="A192" s="53"/>
      <c r="B192" s="62"/>
      <c r="C192" s="63"/>
      <c r="D192" s="64"/>
      <c r="E192" s="124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6"/>
      <c r="Q192" s="160"/>
      <c r="R192" s="63"/>
      <c r="S192" s="63"/>
      <c r="T192" s="178"/>
    </row>
    <row r="193" spans="1:20" ht="15" customHeight="1" x14ac:dyDescent="0.3">
      <c r="A193" s="45" t="s">
        <v>642</v>
      </c>
      <c r="B193" s="21" t="str">
        <f>VLOOKUP($A193,PCMN!A:U,4,FALSE)</f>
        <v>Charges financières</v>
      </c>
      <c r="C193" s="22">
        <f>IF(LEN($A193)=6,SUMIFS(HORUS!$G:$G,HORUS!$B:$B,$A193,HORUS!$F:$F,C$1),SUMIFS(HORUS!$G:$G,HORUS!$A:$A,$A193,HORUS!$F:$F,C$1))*IF(LEFT($A193,1)="6",1,-1)</f>
        <v>181.22999999999993</v>
      </c>
      <c r="D193" s="22">
        <f>IF(LEN($A193)=6,SUMIFS(HORUS!$G:$G,HORUS!$B:$B,$A193,HORUS!$F:$F,D$1),SUMIFS(HORUS!$G:$G,HORUS!$A:$A,$A193,HORUS!$F:$F,D$1))*IF(LEFT($A193,1)="6",1,-1)</f>
        <v>233.23</v>
      </c>
      <c r="E193" s="94">
        <f>IF(LEN($A193)=6,SUMIFS(HORUS!$G:$G,HORUS!$B:$B,$A193,HORUS!$C:$C,E$1),SUMIFS(HORUS!$G:$G,HORUS!$A:$A,$A193,HORUS!$C:$C,E$1))*IF(LEFT($A193,1)="6",1,-1)</f>
        <v>24.180000000000003</v>
      </c>
      <c r="F193" s="95">
        <f>IF(LEN($A193)=6,SUMIFS(HORUS!$G:$G,HORUS!$B:$B,$A193,HORUS!$C:$C,F$1),SUMIFS(HORUS!$G:$G,HORUS!$A:$A,$A193,HORUS!$C:$C,F$1))*IF(LEFT($A193,1)="6",1,-1)</f>
        <v>94.38</v>
      </c>
      <c r="G193" s="95">
        <f>IF(LEN($A193)=6,SUMIFS(HORUS!$G:$G,HORUS!$B:$B,$A193,HORUS!$C:$C,G$1),SUMIFS(HORUS!$G:$G,HORUS!$A:$A,$A193,HORUS!$C:$C,G$1))*IF(LEFT($A193,1)="6",1,-1)</f>
        <v>0</v>
      </c>
      <c r="H193" s="95">
        <f>IF(LEN($A193)=6,SUMIFS(HORUS!$G:$G,HORUS!$B:$B,$A193,HORUS!$C:$C,H$1),SUMIFS(HORUS!$G:$G,HORUS!$A:$A,$A193,HORUS!$C:$C,H$1))*IF(LEFT($A193,1)="6",1,-1)</f>
        <v>0</v>
      </c>
      <c r="I193" s="95">
        <f>IF(LEN($A193)=6,SUMIFS(HORUS!$G:$G,HORUS!$B:$B,$A193,HORUS!$C:$C,I$1),SUMIFS(HORUS!$G:$G,HORUS!$A:$A,$A193,HORUS!$C:$C,I$1))*IF(LEFT($A193,1)="6",1,-1)</f>
        <v>9.68</v>
      </c>
      <c r="J193" s="95">
        <f>IF(LEN($A193)=6,SUMIFS(HORUS!$G:$G,HORUS!$B:$B,$A193,HORUS!$C:$C,J$1),SUMIFS(HORUS!$G:$G,HORUS!$A:$A,$A193,HORUS!$C:$C,J$1))*IF(LEFT($A193,1)="6",1,-1)</f>
        <v>9.68</v>
      </c>
      <c r="K193" s="95">
        <f>IF(LEN($A193)=6,SUMIFS(HORUS!$G:$G,HORUS!$B:$B,$A193,HORUS!$C:$C,K$1),SUMIFS(HORUS!$G:$G,HORUS!$A:$A,$A193,HORUS!$C:$C,K$1))*IF(LEFT($A193,1)="6",1,-1)</f>
        <v>28.46</v>
      </c>
      <c r="L193" s="95">
        <f>IF(LEN($A193)=6,SUMIFS(HORUS!$G:$G,HORUS!$B:$B,$A193,HORUS!$C:$C,L$1),SUMIFS(HORUS!$G:$G,HORUS!$A:$A,$A193,HORUS!$C:$C,L$1))*IF(LEFT($A193,1)="6",1,-1)</f>
        <v>9.68</v>
      </c>
      <c r="M193" s="95">
        <f>IF(LEN($A193)=6,SUMIFS(HORUS!$G:$G,HORUS!$B:$B,$A193,HORUS!$C:$C,M$1),SUMIFS(HORUS!$G:$G,HORUS!$A:$A,$A193,HORUS!$C:$C,M$1))*IF(LEFT($A193,1)="6",1,-1)</f>
        <v>9.68</v>
      </c>
      <c r="N193" s="95">
        <f>IF(LEN($A193)=6,SUMIFS(HORUS!$G:$G,HORUS!$B:$B,$A193,HORUS!$C:$C,N$1),SUMIFS(HORUS!$G:$G,HORUS!$A:$A,$A193,HORUS!$C:$C,N$1))*IF(LEFT($A193,1)="6",1,-1)</f>
        <v>28.13</v>
      </c>
      <c r="O193" s="95">
        <f>IF(LEN($A193)=6,SUMIFS(HORUS!$G:$G,HORUS!$B:$B,$A193,HORUS!$C:$C,O$1),SUMIFS(HORUS!$G:$G,HORUS!$A:$A,$A193,HORUS!$C:$C,O$1))*IF(LEFT($A193,1)="6",1,-1)</f>
        <v>9.68</v>
      </c>
      <c r="P193" s="96">
        <f>IF(LEN($A193)=6,SUMIFS(HORUS!$G:$G,HORUS!$B:$B,$A193,HORUS!$C:$C,P$1),SUMIFS(HORUS!$G:$G,HORUS!$A:$A,$A193,HORUS!$C:$C,P$1))*IF(LEFT($A193,1)="6",1,-1)</f>
        <v>9.68</v>
      </c>
      <c r="Q193" s="146">
        <f>+COUNTA(E193:P193)</f>
        <v>12</v>
      </c>
      <c r="R193" s="22">
        <f>+SUM(E193:P193)</f>
        <v>233.23000000000005</v>
      </c>
      <c r="S193" s="22">
        <v>300</v>
      </c>
      <c r="T193" s="168">
        <f>+IF(D193=0,R193/100,R193/D193)</f>
        <v>1.0000000000000002</v>
      </c>
    </row>
    <row r="194" spans="1:20" ht="15" customHeight="1" x14ac:dyDescent="0.3">
      <c r="A194" s="53"/>
      <c r="B194" s="21"/>
      <c r="C194" s="22"/>
      <c r="D194" s="23"/>
      <c r="E194" s="94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6"/>
      <c r="Q194" s="147"/>
      <c r="R194" s="22"/>
      <c r="S194" s="22"/>
      <c r="T194" s="168"/>
    </row>
    <row r="195" spans="1:20" ht="15" customHeight="1" x14ac:dyDescent="0.3">
      <c r="A195" s="53"/>
      <c r="B195" s="67" t="s">
        <v>73</v>
      </c>
      <c r="C195" s="68">
        <f>+SUM(C193)</f>
        <v>181.22999999999993</v>
      </c>
      <c r="D195" s="69">
        <f>+SUM(D193)</f>
        <v>233.23</v>
      </c>
      <c r="E195" s="129">
        <f t="shared" ref="E195:P195" si="39">+SUM(E193)</f>
        <v>24.180000000000003</v>
      </c>
      <c r="F195" s="130">
        <f t="shared" si="39"/>
        <v>94.38</v>
      </c>
      <c r="G195" s="130">
        <f t="shared" si="39"/>
        <v>0</v>
      </c>
      <c r="H195" s="130">
        <f t="shared" si="39"/>
        <v>0</v>
      </c>
      <c r="I195" s="130">
        <f t="shared" si="39"/>
        <v>9.68</v>
      </c>
      <c r="J195" s="130">
        <f t="shared" si="39"/>
        <v>9.68</v>
      </c>
      <c r="K195" s="130">
        <f t="shared" si="39"/>
        <v>28.46</v>
      </c>
      <c r="L195" s="130">
        <f t="shared" si="39"/>
        <v>9.68</v>
      </c>
      <c r="M195" s="130">
        <f t="shared" si="39"/>
        <v>9.68</v>
      </c>
      <c r="N195" s="130">
        <f t="shared" si="39"/>
        <v>28.13</v>
      </c>
      <c r="O195" s="130">
        <f t="shared" si="39"/>
        <v>9.68</v>
      </c>
      <c r="P195" s="131">
        <f t="shared" si="39"/>
        <v>9.68</v>
      </c>
      <c r="Q195" s="158">
        <f>+COUNTA(E195:P195)</f>
        <v>12</v>
      </c>
      <c r="R195" s="68">
        <f>+SUM(R193)</f>
        <v>233.23000000000005</v>
      </c>
      <c r="S195" s="68">
        <f>+SUM(S193)</f>
        <v>300</v>
      </c>
      <c r="T195" s="179">
        <f>+IF(D195=0,R195/100,R195/D195)</f>
        <v>1.0000000000000002</v>
      </c>
    </row>
    <row r="196" spans="1:20" ht="15" customHeight="1" x14ac:dyDescent="0.3">
      <c r="A196" s="53"/>
      <c r="B196" s="62"/>
      <c r="C196" s="63"/>
      <c r="D196" s="64"/>
      <c r="E196" s="124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6"/>
      <c r="Q196" s="160"/>
      <c r="R196" s="63"/>
      <c r="S196" s="63"/>
      <c r="T196" s="178"/>
    </row>
    <row r="197" spans="1:20" ht="15" customHeight="1" x14ac:dyDescent="0.3">
      <c r="A197" s="53"/>
      <c r="B197" s="80" t="s">
        <v>74</v>
      </c>
      <c r="C197" s="40"/>
      <c r="D197" s="41"/>
      <c r="E197" s="109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1"/>
      <c r="Q197" s="152"/>
      <c r="R197" s="40"/>
      <c r="S197" s="40"/>
      <c r="T197" s="173"/>
    </row>
    <row r="198" spans="1:20" ht="15" customHeight="1" x14ac:dyDescent="0.3">
      <c r="A198" s="53"/>
      <c r="B198" s="62"/>
      <c r="C198" s="40"/>
      <c r="D198" s="64"/>
      <c r="E198" s="124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6"/>
      <c r="Q198" s="160"/>
      <c r="R198" s="63"/>
      <c r="S198" s="63"/>
      <c r="T198" s="178"/>
    </row>
    <row r="199" spans="1:20" ht="15" customHeight="1" x14ac:dyDescent="0.3">
      <c r="A199" s="45" t="s">
        <v>680</v>
      </c>
      <c r="B199" s="21" t="str">
        <f>VLOOKUP($A199,PCMN!A:U,4,FALSE)</f>
        <v>Charges exceptionnelles</v>
      </c>
      <c r="C199" s="22">
        <f>IF(LEN($A199)=6,SUMIFS(HORUS!$G:$G,HORUS!$B:$B,$A199,HORUS!$F:$F,C$1),SUMIFS(HORUS!$G:$G,HORUS!$A:$A,$A199,HORUS!$F:$F,C$1))*IF(LEFT($A199,1)="6",1,-1)</f>
        <v>0</v>
      </c>
      <c r="D199" s="22">
        <f>IF(LEN($A199)=6,SUMIFS(HORUS!$G:$G,HORUS!$B:$B,$A199,HORUS!$F:$F,D$1),SUMIFS(HORUS!$G:$G,HORUS!$A:$A,$A199,HORUS!$F:$F,D$1))*IF(LEFT($A199,1)="6",1,-1)</f>
        <v>0</v>
      </c>
      <c r="E199" s="94">
        <f>IF(LEN($A199)=6,SUMIFS(HORUS!$G:$G,HORUS!$B:$B,$A199,HORUS!$C:$C,E$1),SUMIFS(HORUS!$G:$G,HORUS!$A:$A,$A199,HORUS!$C:$C,E$1))*IF(LEFT($A199,1)="6",1,-1)</f>
        <v>0</v>
      </c>
      <c r="F199" s="95">
        <f>IF(LEN($A199)=6,SUMIFS(HORUS!$G:$G,HORUS!$B:$B,$A199,HORUS!$C:$C,F$1),SUMIFS(HORUS!$G:$G,HORUS!$A:$A,$A199,HORUS!$C:$C,F$1))*IF(LEFT($A199,1)="6",1,-1)</f>
        <v>0</v>
      </c>
      <c r="G199" s="95">
        <f>IF(LEN($A199)=6,SUMIFS(HORUS!$G:$G,HORUS!$B:$B,$A199,HORUS!$C:$C,G$1),SUMIFS(HORUS!$G:$G,HORUS!$A:$A,$A199,HORUS!$C:$C,G$1))*IF(LEFT($A199,1)="6",1,-1)</f>
        <v>0</v>
      </c>
      <c r="H199" s="95">
        <f>IF(LEN($A199)=6,SUMIFS(HORUS!$G:$G,HORUS!$B:$B,$A199,HORUS!$C:$C,H$1),SUMIFS(HORUS!$G:$G,HORUS!$A:$A,$A199,HORUS!$C:$C,H$1))*IF(LEFT($A199,1)="6",1,-1)</f>
        <v>0</v>
      </c>
      <c r="I199" s="95">
        <f>IF(LEN($A199)=6,SUMIFS(HORUS!$G:$G,HORUS!$B:$B,$A199,HORUS!$C:$C,I$1),SUMIFS(HORUS!$G:$G,HORUS!$A:$A,$A199,HORUS!$C:$C,I$1))*IF(LEFT($A199,1)="6",1,-1)</f>
        <v>0</v>
      </c>
      <c r="J199" s="95">
        <f>IF(LEN($A199)=6,SUMIFS(HORUS!$G:$G,HORUS!$B:$B,$A199,HORUS!$C:$C,J$1),SUMIFS(HORUS!$G:$G,HORUS!$A:$A,$A199,HORUS!$C:$C,J$1))*IF(LEFT($A199,1)="6",1,-1)</f>
        <v>0</v>
      </c>
      <c r="K199" s="95">
        <f>IF(LEN($A199)=6,SUMIFS(HORUS!$G:$G,HORUS!$B:$B,$A199,HORUS!$C:$C,K$1),SUMIFS(HORUS!$G:$G,HORUS!$A:$A,$A199,HORUS!$C:$C,K$1))*IF(LEFT($A199,1)="6",1,-1)</f>
        <v>0</v>
      </c>
      <c r="L199" s="95">
        <f>IF(LEN($A199)=6,SUMIFS(HORUS!$G:$G,HORUS!$B:$B,$A199,HORUS!$C:$C,L$1),SUMIFS(HORUS!$G:$G,HORUS!$A:$A,$A199,HORUS!$C:$C,L$1))*IF(LEFT($A199,1)="6",1,-1)</f>
        <v>0</v>
      </c>
      <c r="M199" s="95">
        <f>IF(LEN($A199)=6,SUMIFS(HORUS!$G:$G,HORUS!$B:$B,$A199,HORUS!$C:$C,M$1),SUMIFS(HORUS!$G:$G,HORUS!$A:$A,$A199,HORUS!$C:$C,M$1))*IF(LEFT($A199,1)="6",1,-1)</f>
        <v>0</v>
      </c>
      <c r="N199" s="95">
        <f>IF(LEN($A199)=6,SUMIFS(HORUS!$G:$G,HORUS!$B:$B,$A199,HORUS!$C:$C,N$1),SUMIFS(HORUS!$G:$G,HORUS!$A:$A,$A199,HORUS!$C:$C,N$1))*IF(LEFT($A199,1)="6",1,-1)</f>
        <v>0</v>
      </c>
      <c r="O199" s="95">
        <f>IF(LEN($A199)=6,SUMIFS(HORUS!$G:$G,HORUS!$B:$B,$A199,HORUS!$C:$C,O$1),SUMIFS(HORUS!$G:$G,HORUS!$A:$A,$A199,HORUS!$C:$C,O$1))*IF(LEFT($A199,1)="6",1,-1)</f>
        <v>0</v>
      </c>
      <c r="P199" s="96">
        <f>IF(LEN($A199)=6,SUMIFS(HORUS!$G:$G,HORUS!$B:$B,$A199,HORUS!$C:$C,P$1),SUMIFS(HORUS!$G:$G,HORUS!$A:$A,$A199,HORUS!$C:$C,P$1))*IF(LEFT($A199,1)="6",1,-1)</f>
        <v>0</v>
      </c>
      <c r="Q199" s="146">
        <f>+COUNTA(E199:P199)</f>
        <v>12</v>
      </c>
      <c r="R199" s="22">
        <f>+SUM(E199:P199)</f>
        <v>0</v>
      </c>
      <c r="S199" s="22">
        <v>0</v>
      </c>
      <c r="T199" s="168">
        <f>+IF(D199=0,R199/100,R199/D199)</f>
        <v>0</v>
      </c>
    </row>
    <row r="200" spans="1:20" ht="15" customHeight="1" x14ac:dyDescent="0.3">
      <c r="A200" s="45"/>
      <c r="B200" s="21"/>
      <c r="C200" s="22"/>
      <c r="D200" s="23"/>
      <c r="E200" s="94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6"/>
      <c r="Q200" s="147"/>
      <c r="R200" s="22"/>
      <c r="S200" s="22"/>
      <c r="T200" s="168"/>
    </row>
    <row r="201" spans="1:20" x14ac:dyDescent="0.3">
      <c r="A201" s="53"/>
      <c r="B201" s="67" t="s">
        <v>76</v>
      </c>
      <c r="C201" s="68">
        <f>+SUM(C199)</f>
        <v>0</v>
      </c>
      <c r="D201" s="69">
        <f>+SUM(D199)</f>
        <v>0</v>
      </c>
      <c r="E201" s="129">
        <f t="shared" ref="E201:P201" si="40">+SUM(E199)</f>
        <v>0</v>
      </c>
      <c r="F201" s="130">
        <f t="shared" si="40"/>
        <v>0</v>
      </c>
      <c r="G201" s="130">
        <f t="shared" si="40"/>
        <v>0</v>
      </c>
      <c r="H201" s="130">
        <f t="shared" si="40"/>
        <v>0</v>
      </c>
      <c r="I201" s="130">
        <f t="shared" si="40"/>
        <v>0</v>
      </c>
      <c r="J201" s="130">
        <f t="shared" si="40"/>
        <v>0</v>
      </c>
      <c r="K201" s="130">
        <f t="shared" si="40"/>
        <v>0</v>
      </c>
      <c r="L201" s="130">
        <f t="shared" si="40"/>
        <v>0</v>
      </c>
      <c r="M201" s="130">
        <f t="shared" si="40"/>
        <v>0</v>
      </c>
      <c r="N201" s="130">
        <f t="shared" si="40"/>
        <v>0</v>
      </c>
      <c r="O201" s="130">
        <f t="shared" si="40"/>
        <v>0</v>
      </c>
      <c r="P201" s="131">
        <f t="shared" si="40"/>
        <v>0</v>
      </c>
      <c r="Q201" s="158">
        <f>+COUNTA(E201:P201)</f>
        <v>12</v>
      </c>
      <c r="R201" s="68">
        <f>+SUM(R199)</f>
        <v>0</v>
      </c>
      <c r="S201" s="68">
        <f>+SUM(S199)</f>
        <v>0</v>
      </c>
      <c r="T201" s="179">
        <f>+IF(D201=0,R201/100,R201/D201)</f>
        <v>0</v>
      </c>
    </row>
    <row r="202" spans="1:20" ht="21.75" customHeight="1" x14ac:dyDescent="0.3">
      <c r="A202" s="53"/>
      <c r="B202" s="33"/>
      <c r="C202" s="34"/>
      <c r="D202" s="35"/>
      <c r="E202" s="103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5"/>
      <c r="Q202" s="150"/>
      <c r="R202" s="34"/>
      <c r="S202" s="34"/>
      <c r="T202" s="171"/>
    </row>
    <row r="203" spans="1:20" x14ac:dyDescent="0.3">
      <c r="A203" s="53"/>
      <c r="B203" s="59" t="s">
        <v>13</v>
      </c>
      <c r="C203" s="60">
        <f t="shared" ref="C203:P203" si="41">+C171+C177+C183+C189+C195</f>
        <v>342688.46999999991</v>
      </c>
      <c r="D203" s="61">
        <f t="shared" si="41"/>
        <v>397100.73999999987</v>
      </c>
      <c r="E203" s="121">
        <f t="shared" si="41"/>
        <v>33166.07</v>
      </c>
      <c r="F203" s="122">
        <f t="shared" si="41"/>
        <v>29449.02</v>
      </c>
      <c r="G203" s="122">
        <f t="shared" si="41"/>
        <v>27671.620000000003</v>
      </c>
      <c r="H203" s="122">
        <f t="shared" si="41"/>
        <v>28099.87</v>
      </c>
      <c r="I203" s="122">
        <f t="shared" si="41"/>
        <v>44705.48</v>
      </c>
      <c r="J203" s="122">
        <f t="shared" si="41"/>
        <v>28519.570000000003</v>
      </c>
      <c r="K203" s="122">
        <f t="shared" si="41"/>
        <v>28451.289999999997</v>
      </c>
      <c r="L203" s="122">
        <f t="shared" si="41"/>
        <v>23979.989999999998</v>
      </c>
      <c r="M203" s="122">
        <f t="shared" si="41"/>
        <v>32319.539999999997</v>
      </c>
      <c r="N203" s="122">
        <f t="shared" si="41"/>
        <v>36430.910000000003</v>
      </c>
      <c r="O203" s="122">
        <f t="shared" si="41"/>
        <v>35942.22</v>
      </c>
      <c r="P203" s="123">
        <f t="shared" si="41"/>
        <v>48365.159999999996</v>
      </c>
      <c r="Q203" s="159">
        <v>12</v>
      </c>
      <c r="R203" s="60">
        <f>+SUM(R171+R177+R183+R189+R195+R201)</f>
        <v>397100.74</v>
      </c>
      <c r="S203" s="60" t="e">
        <f>+SUM(S171+S177+S183+S189+S195+S201)</f>
        <v>#REF!</v>
      </c>
      <c r="T203" s="177">
        <f>+IF(D203=0,R203/100,R203/D203)</f>
        <v>1.0000000000000002</v>
      </c>
    </row>
    <row r="204" spans="1:20" ht="17.25" thickBot="1" x14ac:dyDescent="0.35">
      <c r="A204" s="53"/>
      <c r="B204" s="70"/>
      <c r="C204" s="71"/>
      <c r="D204" s="72"/>
      <c r="E204" s="132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4"/>
      <c r="Q204" s="163"/>
      <c r="R204" s="71"/>
      <c r="S204" s="71"/>
      <c r="T204" s="180"/>
    </row>
    <row r="205" spans="1:20" x14ac:dyDescent="0.3">
      <c r="A205" s="73"/>
      <c r="B205" s="74"/>
      <c r="C205" s="75"/>
      <c r="D205" s="76"/>
      <c r="E205" s="135"/>
      <c r="F205" s="95"/>
      <c r="G205" s="95"/>
      <c r="H205" s="95"/>
      <c r="I205" s="95" t="s">
        <v>6</v>
      </c>
      <c r="J205" s="95"/>
      <c r="K205" s="95"/>
      <c r="L205" s="95"/>
      <c r="M205" s="95"/>
      <c r="N205" s="135"/>
      <c r="O205" s="95"/>
      <c r="P205" s="136"/>
      <c r="Q205" s="143"/>
      <c r="R205" s="22"/>
      <c r="S205" s="22"/>
      <c r="T205" s="165"/>
    </row>
    <row r="206" spans="1:20" x14ac:dyDescent="0.3">
      <c r="A206" s="73"/>
      <c r="B206" s="4"/>
      <c r="C206" s="76"/>
      <c r="D206" s="76"/>
      <c r="E206" s="135"/>
      <c r="F206" s="95"/>
      <c r="G206" s="95"/>
      <c r="H206" s="95"/>
      <c r="I206" s="95"/>
      <c r="J206" s="95"/>
      <c r="K206" s="95"/>
      <c r="L206" s="95"/>
      <c r="M206" s="95"/>
      <c r="N206" s="135"/>
      <c r="O206" s="95"/>
      <c r="P206" s="136"/>
      <c r="Q206" s="143"/>
      <c r="R206" s="22"/>
      <c r="S206" s="22"/>
      <c r="T206" s="165"/>
    </row>
    <row r="207" spans="1:20" x14ac:dyDescent="0.3">
      <c r="A207" s="73"/>
      <c r="B207" s="4"/>
      <c r="C207" s="76"/>
      <c r="D207" s="76"/>
      <c r="E207" s="135"/>
      <c r="F207" s="95"/>
      <c r="G207" s="95"/>
      <c r="H207" s="95"/>
      <c r="I207" s="95"/>
      <c r="J207" s="95"/>
      <c r="K207" s="95"/>
      <c r="L207" s="95"/>
      <c r="M207" s="95"/>
      <c r="N207" s="135"/>
      <c r="O207" s="95"/>
      <c r="P207" s="136"/>
      <c r="Q207" s="143"/>
      <c r="R207" s="22"/>
      <c r="S207" s="22"/>
      <c r="T207" s="165"/>
    </row>
    <row r="208" spans="1:20" x14ac:dyDescent="0.3">
      <c r="A208" s="73"/>
      <c r="B208" s="4"/>
      <c r="C208" s="76"/>
      <c r="D208" s="76"/>
      <c r="E208" s="135"/>
      <c r="F208" s="95"/>
      <c r="G208" s="95"/>
      <c r="H208" s="95"/>
      <c r="I208" s="95"/>
      <c r="J208" s="95"/>
      <c r="K208" s="95"/>
      <c r="L208" s="95"/>
      <c r="M208" s="95"/>
      <c r="N208" s="135"/>
      <c r="O208" s="95"/>
      <c r="P208" s="136"/>
      <c r="Q208" s="143"/>
      <c r="R208" s="22"/>
      <c r="S208" s="22"/>
      <c r="T208" s="165"/>
    </row>
    <row r="209" spans="1:20" x14ac:dyDescent="0.3">
      <c r="A209" s="73"/>
      <c r="B209" s="4"/>
      <c r="C209" s="76"/>
      <c r="D209" s="76"/>
      <c r="E209" s="135"/>
      <c r="F209" s="95"/>
      <c r="G209" s="95"/>
      <c r="H209" s="95"/>
      <c r="I209" s="95"/>
      <c r="J209" s="95"/>
      <c r="K209" s="95"/>
      <c r="L209" s="95"/>
      <c r="M209" s="95"/>
      <c r="N209" s="135"/>
      <c r="O209" s="95"/>
      <c r="P209" s="136"/>
      <c r="Q209" s="143"/>
      <c r="R209" s="22"/>
      <c r="S209" s="22"/>
      <c r="T209" s="165"/>
    </row>
    <row r="210" spans="1:20" x14ac:dyDescent="0.3">
      <c r="A210" s="73"/>
      <c r="B210" s="4"/>
      <c r="C210" s="76"/>
      <c r="D210" s="76"/>
      <c r="E210" s="135"/>
      <c r="F210" s="95"/>
      <c r="G210" s="95"/>
      <c r="H210" s="95"/>
      <c r="I210" s="95"/>
      <c r="J210" s="95"/>
      <c r="K210" s="95"/>
      <c r="L210" s="95"/>
      <c r="M210" s="95"/>
      <c r="N210" s="135"/>
      <c r="O210" s="95"/>
      <c r="P210" s="136"/>
      <c r="Q210" s="143"/>
      <c r="R210" s="22"/>
      <c r="S210" s="22"/>
      <c r="T210" s="165"/>
    </row>
    <row r="211" spans="1:20" x14ac:dyDescent="0.3">
      <c r="A211" s="73"/>
      <c r="B211" s="4"/>
      <c r="C211" s="76"/>
      <c r="D211" s="76"/>
      <c r="E211" s="135"/>
      <c r="F211" s="95"/>
      <c r="G211" s="95"/>
      <c r="H211" s="95"/>
      <c r="I211" s="95"/>
      <c r="J211" s="95"/>
      <c r="K211" s="95"/>
      <c r="L211" s="95"/>
      <c r="M211" s="95"/>
      <c r="N211" s="135"/>
      <c r="O211" s="95"/>
      <c r="P211" s="136"/>
      <c r="Q211" s="143"/>
      <c r="R211" s="22"/>
      <c r="S211" s="22"/>
      <c r="T211" s="165"/>
    </row>
    <row r="212" spans="1:20" x14ac:dyDescent="0.3">
      <c r="A212" s="73"/>
      <c r="B212" s="4"/>
      <c r="C212" s="76"/>
      <c r="D212" s="76"/>
      <c r="E212" s="135"/>
      <c r="F212" s="95"/>
      <c r="G212" s="95"/>
      <c r="H212" s="95"/>
      <c r="I212" s="95"/>
      <c r="J212" s="95"/>
      <c r="K212" s="95"/>
      <c r="L212" s="95"/>
      <c r="M212" s="95"/>
      <c r="N212" s="135"/>
      <c r="O212" s="95"/>
      <c r="P212" s="136"/>
      <c r="Q212" s="143"/>
      <c r="R212" s="22"/>
      <c r="S212" s="22"/>
      <c r="T212" s="165"/>
    </row>
    <row r="213" spans="1:20" x14ac:dyDescent="0.3">
      <c r="A213" s="73"/>
      <c r="B213" s="4"/>
      <c r="C213" s="76"/>
      <c r="D213" s="76"/>
      <c r="E213" s="135"/>
      <c r="F213" s="95"/>
      <c r="G213" s="95"/>
      <c r="H213" s="95"/>
      <c r="I213" s="95"/>
      <c r="J213" s="95"/>
      <c r="K213" s="95"/>
      <c r="L213" s="95"/>
      <c r="M213" s="95"/>
      <c r="N213" s="135"/>
      <c r="O213" s="95"/>
      <c r="P213" s="136"/>
      <c r="Q213" s="143"/>
      <c r="R213" s="22"/>
      <c r="S213" s="22"/>
      <c r="T213" s="165"/>
    </row>
    <row r="214" spans="1:20" x14ac:dyDescent="0.3">
      <c r="B214" s="4"/>
      <c r="C214" s="76"/>
      <c r="D214" s="76"/>
      <c r="E214" s="135"/>
      <c r="F214" s="95"/>
      <c r="G214" s="95"/>
      <c r="H214" s="95"/>
      <c r="I214" s="95"/>
      <c r="J214" s="95"/>
      <c r="K214" s="95"/>
      <c r="L214" s="95"/>
      <c r="M214" s="95"/>
      <c r="N214" s="135"/>
      <c r="O214" s="95"/>
      <c r="P214" s="136"/>
      <c r="Q214" s="143"/>
      <c r="R214" s="22"/>
      <c r="S214" s="22"/>
      <c r="T214" s="165"/>
    </row>
    <row r="215" spans="1:20" x14ac:dyDescent="0.3">
      <c r="B215" s="4"/>
      <c r="C215" s="76"/>
      <c r="D215" s="76"/>
      <c r="E215" s="135"/>
      <c r="F215" s="95"/>
      <c r="G215" s="95"/>
      <c r="H215" s="95"/>
      <c r="I215" s="95"/>
      <c r="J215" s="95"/>
      <c r="K215" s="95"/>
      <c r="L215" s="95"/>
      <c r="M215" s="95"/>
      <c r="N215" s="135"/>
      <c r="O215" s="95"/>
      <c r="P215" s="136"/>
      <c r="Q215" s="143"/>
      <c r="R215" s="22"/>
      <c r="S215" s="22"/>
      <c r="T215" s="165"/>
    </row>
    <row r="216" spans="1:20" x14ac:dyDescent="0.3">
      <c r="B216" s="4"/>
      <c r="C216" s="76"/>
      <c r="D216" s="76"/>
      <c r="E216" s="135"/>
      <c r="F216" s="95"/>
      <c r="G216" s="95"/>
      <c r="H216" s="95"/>
      <c r="I216" s="95"/>
      <c r="J216" s="95"/>
      <c r="K216" s="95"/>
      <c r="L216" s="95"/>
      <c r="M216" s="95"/>
      <c r="N216" s="135"/>
      <c r="O216" s="95"/>
      <c r="P216" s="136"/>
      <c r="Q216" s="143"/>
      <c r="R216" s="22"/>
      <c r="S216" s="22"/>
      <c r="T216" s="165"/>
    </row>
    <row r="217" spans="1:20" x14ac:dyDescent="0.3">
      <c r="B217" s="4"/>
      <c r="C217" s="76"/>
      <c r="D217" s="76"/>
      <c r="E217" s="135"/>
      <c r="F217" s="95"/>
      <c r="G217" s="95"/>
      <c r="H217" s="95"/>
      <c r="I217" s="95"/>
      <c r="J217" s="95"/>
      <c r="K217" s="95"/>
      <c r="L217" s="95"/>
      <c r="M217" s="95"/>
      <c r="N217" s="135"/>
      <c r="O217" s="95"/>
      <c r="P217" s="136"/>
      <c r="Q217" s="143"/>
      <c r="R217" s="22"/>
      <c r="S217" s="22"/>
      <c r="T217" s="165"/>
    </row>
    <row r="218" spans="1:20" x14ac:dyDescent="0.3">
      <c r="B218" s="4"/>
      <c r="C218" s="76"/>
      <c r="D218" s="76"/>
      <c r="E218" s="135"/>
      <c r="F218" s="95"/>
      <c r="G218" s="95"/>
      <c r="H218" s="95"/>
      <c r="I218" s="95"/>
      <c r="J218" s="95"/>
      <c r="K218" s="95"/>
      <c r="L218" s="95"/>
      <c r="M218" s="95"/>
      <c r="N218" s="135"/>
      <c r="O218" s="95"/>
      <c r="P218" s="136"/>
      <c r="Q218" s="143"/>
      <c r="R218" s="22"/>
      <c r="S218" s="22"/>
      <c r="T218" s="165"/>
    </row>
    <row r="219" spans="1:20" x14ac:dyDescent="0.3">
      <c r="B219" s="4"/>
      <c r="C219" s="76"/>
      <c r="D219" s="76"/>
      <c r="E219" s="135"/>
      <c r="F219" s="95"/>
      <c r="G219" s="95"/>
      <c r="H219" s="95"/>
      <c r="I219" s="95"/>
      <c r="J219" s="95"/>
      <c r="K219" s="95"/>
      <c r="L219" s="95"/>
      <c r="M219" s="95"/>
      <c r="N219" s="135"/>
      <c r="O219" s="95"/>
      <c r="P219" s="136"/>
      <c r="Q219" s="143"/>
      <c r="R219" s="22"/>
      <c r="S219" s="22"/>
      <c r="T219" s="165"/>
    </row>
    <row r="220" spans="1:20" x14ac:dyDescent="0.3">
      <c r="B220" s="4"/>
      <c r="C220" s="76"/>
      <c r="D220" s="76"/>
      <c r="E220" s="135"/>
      <c r="F220" s="95"/>
      <c r="G220" s="95"/>
      <c r="H220" s="95"/>
      <c r="I220" s="95"/>
      <c r="J220" s="95"/>
      <c r="K220" s="95"/>
      <c r="L220" s="95"/>
      <c r="M220" s="95"/>
      <c r="N220" s="135"/>
      <c r="O220" s="95"/>
      <c r="P220" s="136"/>
      <c r="Q220" s="143"/>
      <c r="R220" s="22"/>
      <c r="S220" s="22"/>
      <c r="T220" s="165"/>
    </row>
    <row r="221" spans="1:20" x14ac:dyDescent="0.3">
      <c r="B221" s="4"/>
      <c r="C221" s="76"/>
      <c r="D221" s="76"/>
      <c r="E221" s="135"/>
      <c r="F221" s="95"/>
      <c r="G221" s="95"/>
      <c r="H221" s="95"/>
      <c r="I221" s="95"/>
      <c r="J221" s="95"/>
      <c r="K221" s="95"/>
      <c r="L221" s="95"/>
      <c r="M221" s="95"/>
      <c r="N221" s="135"/>
      <c r="O221" s="95"/>
      <c r="P221" s="136"/>
      <c r="Q221" s="143"/>
      <c r="R221" s="22"/>
      <c r="S221" s="22"/>
      <c r="T221" s="165"/>
    </row>
    <row r="222" spans="1:20" x14ac:dyDescent="0.3">
      <c r="B222" s="4"/>
      <c r="C222" s="76"/>
      <c r="D222" s="76"/>
      <c r="E222" s="135"/>
      <c r="F222" s="95"/>
      <c r="G222" s="95"/>
      <c r="H222" s="95"/>
      <c r="I222" s="95"/>
      <c r="J222" s="95"/>
      <c r="K222" s="95"/>
      <c r="L222" s="95"/>
      <c r="M222" s="95"/>
      <c r="N222" s="135"/>
      <c r="O222" s="95"/>
      <c r="P222" s="136"/>
      <c r="Q222" s="143"/>
      <c r="R222" s="22"/>
      <c r="S222" s="22"/>
      <c r="T222" s="165"/>
    </row>
    <row r="223" spans="1:20" x14ac:dyDescent="0.3">
      <c r="B223" s="4"/>
      <c r="C223" s="76"/>
      <c r="D223" s="76"/>
      <c r="E223" s="135"/>
      <c r="F223" s="95"/>
      <c r="G223" s="95"/>
      <c r="H223" s="95"/>
      <c r="I223" s="95"/>
      <c r="J223" s="95"/>
      <c r="K223" s="95"/>
      <c r="L223" s="95"/>
      <c r="M223" s="95"/>
      <c r="N223" s="135"/>
      <c r="O223" s="95"/>
      <c r="P223" s="136"/>
      <c r="Q223" s="143"/>
      <c r="R223" s="22"/>
      <c r="S223" s="22"/>
      <c r="T223" s="165"/>
    </row>
    <row r="224" spans="1:20" x14ac:dyDescent="0.3">
      <c r="B224" s="4"/>
      <c r="C224" s="76"/>
      <c r="D224" s="76"/>
      <c r="E224" s="135"/>
      <c r="F224" s="95"/>
      <c r="G224" s="95"/>
      <c r="H224" s="95"/>
      <c r="I224" s="95"/>
      <c r="J224" s="95"/>
      <c r="K224" s="95"/>
      <c r="L224" s="95"/>
      <c r="M224" s="95"/>
      <c r="N224" s="135"/>
      <c r="O224" s="95"/>
      <c r="P224" s="136"/>
      <c r="Q224" s="143"/>
      <c r="R224" s="22"/>
      <c r="S224" s="22"/>
      <c r="T224" s="165"/>
    </row>
    <row r="225" spans="3:20" s="4" customFormat="1" x14ac:dyDescent="0.3">
      <c r="C225" s="76"/>
      <c r="D225" s="76"/>
      <c r="E225" s="135"/>
      <c r="F225" s="95"/>
      <c r="G225" s="95"/>
      <c r="H225" s="95"/>
      <c r="I225" s="95"/>
      <c r="J225" s="95"/>
      <c r="K225" s="95"/>
      <c r="L225" s="95"/>
      <c r="M225" s="95"/>
      <c r="N225" s="135"/>
      <c r="O225" s="95"/>
      <c r="P225" s="136"/>
      <c r="Q225" s="143"/>
      <c r="R225" s="22"/>
      <c r="S225" s="22"/>
      <c r="T225" s="165"/>
    </row>
    <row r="226" spans="3:20" s="4" customFormat="1" x14ac:dyDescent="0.3">
      <c r="C226" s="76"/>
      <c r="D226" s="76"/>
      <c r="E226" s="135"/>
      <c r="F226" s="95"/>
      <c r="G226" s="95"/>
      <c r="H226" s="95"/>
      <c r="I226" s="95"/>
      <c r="J226" s="95"/>
      <c r="K226" s="95"/>
      <c r="L226" s="95"/>
      <c r="M226" s="95"/>
      <c r="N226" s="135"/>
      <c r="O226" s="95"/>
      <c r="P226" s="136"/>
      <c r="Q226" s="143"/>
      <c r="R226" s="22"/>
      <c r="S226" s="22"/>
      <c r="T226" s="165"/>
    </row>
    <row r="227" spans="3:20" s="4" customFormat="1" x14ac:dyDescent="0.3">
      <c r="C227" s="76"/>
      <c r="D227" s="76"/>
      <c r="E227" s="135"/>
      <c r="F227" s="95"/>
      <c r="G227" s="95"/>
      <c r="H227" s="95"/>
      <c r="I227" s="95"/>
      <c r="J227" s="95"/>
      <c r="K227" s="95"/>
      <c r="L227" s="95"/>
      <c r="M227" s="95"/>
      <c r="N227" s="135"/>
      <c r="O227" s="95"/>
      <c r="P227" s="136"/>
      <c r="Q227" s="143"/>
      <c r="R227" s="22"/>
      <c r="S227" s="22"/>
      <c r="T227" s="165"/>
    </row>
    <row r="228" spans="3:20" s="4" customFormat="1" x14ac:dyDescent="0.3">
      <c r="C228" s="76"/>
      <c r="D228" s="76"/>
      <c r="E228" s="135"/>
      <c r="F228" s="95"/>
      <c r="G228" s="95"/>
      <c r="H228" s="95"/>
      <c r="I228" s="95"/>
      <c r="J228" s="95"/>
      <c r="K228" s="95"/>
      <c r="L228" s="95"/>
      <c r="M228" s="95"/>
      <c r="N228" s="135"/>
      <c r="O228" s="95"/>
      <c r="P228" s="136"/>
      <c r="Q228" s="143"/>
      <c r="R228" s="22"/>
      <c r="S228" s="22"/>
      <c r="T228" s="165"/>
    </row>
    <row r="229" spans="3:20" s="4" customFormat="1" x14ac:dyDescent="0.3">
      <c r="C229" s="76"/>
      <c r="D229" s="76"/>
      <c r="E229" s="135"/>
      <c r="F229" s="95"/>
      <c r="G229" s="95"/>
      <c r="H229" s="95"/>
      <c r="I229" s="137"/>
      <c r="J229" s="137"/>
      <c r="K229" s="137"/>
      <c r="L229" s="137"/>
      <c r="M229" s="137"/>
      <c r="N229" s="138"/>
      <c r="O229" s="137"/>
      <c r="P229" s="139"/>
      <c r="Q229" s="143"/>
      <c r="R229" s="22"/>
      <c r="S229" s="22"/>
      <c r="T229" s="165"/>
    </row>
    <row r="230" spans="3:20" s="4" customFormat="1" x14ac:dyDescent="0.3">
      <c r="C230" s="76"/>
      <c r="D230" s="76"/>
      <c r="E230" s="135"/>
      <c r="F230" s="95"/>
      <c r="G230" s="95"/>
      <c r="H230" s="95"/>
      <c r="I230" s="137"/>
      <c r="J230" s="137"/>
      <c r="K230" s="137"/>
      <c r="L230" s="137"/>
      <c r="M230" s="137"/>
      <c r="N230" s="138"/>
      <c r="O230" s="137"/>
      <c r="P230" s="139"/>
      <c r="Q230" s="143"/>
      <c r="R230" s="22"/>
      <c r="S230" s="22"/>
      <c r="T230" s="165"/>
    </row>
    <row r="231" spans="3:20" s="4" customFormat="1" x14ac:dyDescent="0.3">
      <c r="C231" s="76"/>
      <c r="D231" s="76"/>
      <c r="E231" s="135"/>
      <c r="F231" s="95"/>
      <c r="G231" s="95"/>
      <c r="H231" s="95"/>
      <c r="I231" s="137"/>
      <c r="J231" s="137"/>
      <c r="K231" s="137"/>
      <c r="L231" s="137"/>
      <c r="M231" s="137"/>
      <c r="N231" s="138"/>
      <c r="O231" s="137"/>
      <c r="P231" s="139"/>
      <c r="Q231" s="143"/>
      <c r="R231" s="22"/>
      <c r="S231" s="22"/>
      <c r="T231" s="165"/>
    </row>
    <row r="232" spans="3:20" s="4" customFormat="1" x14ac:dyDescent="0.3">
      <c r="C232" s="76"/>
      <c r="D232" s="76"/>
      <c r="E232" s="135"/>
      <c r="F232" s="95"/>
      <c r="G232" s="95"/>
      <c r="H232" s="95"/>
      <c r="I232" s="137"/>
      <c r="J232" s="137"/>
      <c r="K232" s="137"/>
      <c r="L232" s="137"/>
      <c r="M232" s="137"/>
      <c r="N232" s="138"/>
      <c r="O232" s="137"/>
      <c r="P232" s="139"/>
      <c r="Q232" s="143"/>
      <c r="R232" s="22"/>
      <c r="S232" s="22"/>
      <c r="T232" s="165"/>
    </row>
    <row r="233" spans="3:20" s="4" customFormat="1" x14ac:dyDescent="0.3">
      <c r="C233" s="76"/>
      <c r="D233" s="76"/>
      <c r="E233" s="135"/>
      <c r="F233" s="95"/>
      <c r="G233" s="95"/>
      <c r="H233" s="95"/>
      <c r="I233" s="137"/>
      <c r="J233" s="137"/>
      <c r="K233" s="137"/>
      <c r="L233" s="137"/>
      <c r="M233" s="137"/>
      <c r="N233" s="138"/>
      <c r="O233" s="137"/>
      <c r="P233" s="139"/>
      <c r="Q233" s="143"/>
      <c r="R233" s="22"/>
      <c r="S233" s="22"/>
      <c r="T233" s="165"/>
    </row>
    <row r="234" spans="3:20" s="4" customFormat="1" x14ac:dyDescent="0.3">
      <c r="C234" s="76"/>
      <c r="D234" s="76"/>
      <c r="E234" s="135"/>
      <c r="F234" s="95"/>
      <c r="G234" s="95"/>
      <c r="H234" s="95"/>
      <c r="I234" s="137"/>
      <c r="J234" s="137"/>
      <c r="K234" s="137"/>
      <c r="L234" s="137"/>
      <c r="M234" s="137"/>
      <c r="N234" s="138"/>
      <c r="O234" s="137"/>
      <c r="P234" s="139"/>
      <c r="Q234" s="143"/>
      <c r="R234" s="22"/>
      <c r="S234" s="22"/>
      <c r="T234" s="165"/>
    </row>
    <row r="235" spans="3:20" s="4" customFormat="1" x14ac:dyDescent="0.3">
      <c r="C235" s="76"/>
      <c r="D235" s="76"/>
      <c r="E235" s="135"/>
      <c r="F235" s="95"/>
      <c r="G235" s="95"/>
      <c r="H235" s="95"/>
      <c r="I235" s="137"/>
      <c r="J235" s="137"/>
      <c r="K235" s="137"/>
      <c r="L235" s="137"/>
      <c r="M235" s="137"/>
      <c r="N235" s="138"/>
      <c r="O235" s="137"/>
      <c r="P235" s="139"/>
      <c r="Q235" s="143"/>
      <c r="R235" s="22"/>
      <c r="S235" s="22"/>
      <c r="T235" s="165"/>
    </row>
    <row r="236" spans="3:20" s="4" customFormat="1" x14ac:dyDescent="0.3">
      <c r="C236" s="76"/>
      <c r="D236" s="76"/>
      <c r="E236" s="135"/>
      <c r="F236" s="95"/>
      <c r="G236" s="95"/>
      <c r="H236" s="95"/>
      <c r="I236" s="137"/>
      <c r="J236" s="137"/>
      <c r="K236" s="137"/>
      <c r="L236" s="137"/>
      <c r="M236" s="137"/>
      <c r="N236" s="138"/>
      <c r="O236" s="137"/>
      <c r="P236" s="139"/>
      <c r="Q236" s="143"/>
      <c r="R236" s="22"/>
      <c r="S236" s="22"/>
      <c r="T236" s="165"/>
    </row>
    <row r="237" spans="3:20" s="4" customFormat="1" x14ac:dyDescent="0.3">
      <c r="C237" s="76"/>
      <c r="D237" s="76"/>
      <c r="E237" s="135"/>
      <c r="F237" s="95"/>
      <c r="G237" s="95"/>
      <c r="H237" s="95"/>
      <c r="I237" s="137"/>
      <c r="J237" s="137"/>
      <c r="K237" s="137"/>
      <c r="L237" s="137"/>
      <c r="M237" s="137"/>
      <c r="N237" s="138"/>
      <c r="O237" s="137"/>
      <c r="P237" s="139"/>
      <c r="Q237" s="143"/>
      <c r="R237" s="22"/>
      <c r="S237" s="22"/>
      <c r="T237" s="165"/>
    </row>
    <row r="238" spans="3:20" s="4" customFormat="1" x14ac:dyDescent="0.3">
      <c r="C238" s="76"/>
      <c r="D238" s="76"/>
      <c r="E238" s="135"/>
      <c r="F238" s="95"/>
      <c r="G238" s="95"/>
      <c r="H238" s="95"/>
      <c r="I238" s="137"/>
      <c r="J238" s="137"/>
      <c r="K238" s="137"/>
      <c r="L238" s="137"/>
      <c r="M238" s="137"/>
      <c r="N238" s="138"/>
      <c r="O238" s="137"/>
      <c r="P238" s="139"/>
      <c r="Q238" s="143"/>
      <c r="R238" s="22"/>
      <c r="S238" s="22"/>
      <c r="T238" s="165"/>
    </row>
    <row r="239" spans="3:20" s="4" customFormat="1" x14ac:dyDescent="0.3">
      <c r="C239" s="76"/>
      <c r="D239" s="76"/>
      <c r="E239" s="135"/>
      <c r="F239" s="95"/>
      <c r="G239" s="95"/>
      <c r="H239" s="95"/>
      <c r="I239" s="137"/>
      <c r="J239" s="137"/>
      <c r="K239" s="137"/>
      <c r="L239" s="137"/>
      <c r="M239" s="137"/>
      <c r="N239" s="138"/>
      <c r="O239" s="137"/>
      <c r="P239" s="139"/>
      <c r="Q239" s="143"/>
      <c r="R239" s="22"/>
      <c r="S239" s="22"/>
      <c r="T239" s="165"/>
    </row>
    <row r="240" spans="3:20" s="4" customFormat="1" x14ac:dyDescent="0.3">
      <c r="C240" s="76"/>
      <c r="D240" s="76"/>
      <c r="E240" s="135"/>
      <c r="F240" s="95"/>
      <c r="G240" s="95"/>
      <c r="H240" s="95"/>
      <c r="I240" s="137"/>
      <c r="J240" s="137"/>
      <c r="K240" s="137"/>
      <c r="L240" s="137"/>
      <c r="M240" s="137"/>
      <c r="N240" s="138"/>
      <c r="O240" s="137"/>
      <c r="P240" s="139"/>
      <c r="Q240" s="143"/>
      <c r="R240" s="22"/>
      <c r="S240" s="22"/>
      <c r="T240" s="165"/>
    </row>
    <row r="241" spans="3:20" s="4" customFormat="1" x14ac:dyDescent="0.3">
      <c r="C241" s="76"/>
      <c r="D241" s="76"/>
      <c r="E241" s="135"/>
      <c r="F241" s="95"/>
      <c r="G241" s="95"/>
      <c r="H241" s="95"/>
      <c r="I241" s="137"/>
      <c r="J241" s="137"/>
      <c r="K241" s="137"/>
      <c r="L241" s="137"/>
      <c r="M241" s="137"/>
      <c r="N241" s="138"/>
      <c r="O241" s="137"/>
      <c r="P241" s="139"/>
      <c r="Q241" s="143"/>
      <c r="R241" s="22"/>
      <c r="S241" s="22"/>
      <c r="T241" s="165"/>
    </row>
    <row r="242" spans="3:20" s="4" customFormat="1" x14ac:dyDescent="0.3">
      <c r="C242" s="76"/>
      <c r="D242" s="76"/>
      <c r="E242" s="135"/>
      <c r="F242" s="95"/>
      <c r="G242" s="95"/>
      <c r="H242" s="95"/>
      <c r="I242" s="137"/>
      <c r="J242" s="137"/>
      <c r="K242" s="137"/>
      <c r="L242" s="137"/>
      <c r="M242" s="137"/>
      <c r="N242" s="138"/>
      <c r="O242" s="137"/>
      <c r="P242" s="139"/>
      <c r="Q242" s="143"/>
      <c r="R242" s="22"/>
      <c r="S242" s="22"/>
      <c r="T242" s="165"/>
    </row>
    <row r="243" spans="3:20" s="4" customFormat="1" x14ac:dyDescent="0.3">
      <c r="C243" s="76"/>
      <c r="D243" s="76"/>
      <c r="E243" s="135"/>
      <c r="F243" s="95"/>
      <c r="G243" s="95"/>
      <c r="H243" s="95"/>
      <c r="I243" s="137"/>
      <c r="J243" s="137"/>
      <c r="K243" s="137"/>
      <c r="L243" s="137"/>
      <c r="M243" s="137"/>
      <c r="N243" s="138"/>
      <c r="O243" s="137"/>
      <c r="P243" s="139"/>
      <c r="Q243" s="143"/>
      <c r="R243" s="22"/>
      <c r="S243" s="22"/>
      <c r="T243" s="165"/>
    </row>
    <row r="244" spans="3:20" s="4" customFormat="1" x14ac:dyDescent="0.3">
      <c r="C244" s="76"/>
      <c r="D244" s="76"/>
      <c r="E244" s="135"/>
      <c r="F244" s="95"/>
      <c r="G244" s="95"/>
      <c r="H244" s="95"/>
      <c r="I244" s="137"/>
      <c r="J244" s="137"/>
      <c r="K244" s="137"/>
      <c r="L244" s="137"/>
      <c r="M244" s="137"/>
      <c r="N244" s="138"/>
      <c r="O244" s="137"/>
      <c r="P244" s="139"/>
      <c r="Q244" s="143"/>
      <c r="R244" s="22"/>
      <c r="S244" s="22"/>
      <c r="T244" s="165"/>
    </row>
    <row r="245" spans="3:20" s="4" customFormat="1" x14ac:dyDescent="0.3">
      <c r="C245" s="76"/>
      <c r="D245" s="76"/>
      <c r="E245" s="135"/>
      <c r="F245" s="95"/>
      <c r="G245" s="95"/>
      <c r="H245" s="95"/>
      <c r="I245" s="137"/>
      <c r="J245" s="137"/>
      <c r="K245" s="137"/>
      <c r="L245" s="137"/>
      <c r="M245" s="137"/>
      <c r="N245" s="138"/>
      <c r="O245" s="137"/>
      <c r="P245" s="139"/>
      <c r="Q245" s="143"/>
      <c r="R245" s="22"/>
      <c r="S245" s="22"/>
      <c r="T245" s="165"/>
    </row>
    <row r="246" spans="3:20" s="4" customFormat="1" x14ac:dyDescent="0.3">
      <c r="C246" s="76"/>
      <c r="D246" s="76"/>
      <c r="E246" s="135"/>
      <c r="F246" s="95"/>
      <c r="G246" s="95"/>
      <c r="H246" s="95"/>
      <c r="I246" s="137"/>
      <c r="J246" s="137"/>
      <c r="K246" s="137"/>
      <c r="L246" s="137"/>
      <c r="M246" s="137"/>
      <c r="N246" s="138"/>
      <c r="O246" s="137"/>
      <c r="P246" s="139"/>
      <c r="Q246" s="143"/>
      <c r="R246" s="22"/>
      <c r="S246" s="22"/>
      <c r="T246" s="165"/>
    </row>
    <row r="247" spans="3:20" s="4" customFormat="1" x14ac:dyDescent="0.3">
      <c r="C247" s="76"/>
      <c r="D247" s="76"/>
      <c r="E247" s="135"/>
      <c r="F247" s="95"/>
      <c r="G247" s="95"/>
      <c r="H247" s="95"/>
      <c r="I247" s="137"/>
      <c r="J247" s="137"/>
      <c r="K247" s="137"/>
      <c r="L247" s="137"/>
      <c r="M247" s="137"/>
      <c r="N247" s="138"/>
      <c r="O247" s="137"/>
      <c r="P247" s="139"/>
      <c r="Q247" s="143"/>
      <c r="R247" s="22"/>
      <c r="S247" s="22"/>
      <c r="T247" s="165"/>
    </row>
    <row r="248" spans="3:20" s="4" customFormat="1" x14ac:dyDescent="0.3">
      <c r="C248" s="76"/>
      <c r="D248" s="76"/>
      <c r="E248" s="135"/>
      <c r="F248" s="95"/>
      <c r="G248" s="95"/>
      <c r="H248" s="95"/>
      <c r="I248" s="137"/>
      <c r="J248" s="137"/>
      <c r="K248" s="137"/>
      <c r="L248" s="137"/>
      <c r="M248" s="137"/>
      <c r="N248" s="138"/>
      <c r="O248" s="137"/>
      <c r="P248" s="139"/>
      <c r="Q248" s="143"/>
      <c r="R248" s="22"/>
      <c r="S248" s="22"/>
      <c r="T248" s="165"/>
    </row>
    <row r="249" spans="3:20" s="4" customFormat="1" x14ac:dyDescent="0.3">
      <c r="C249" s="76"/>
      <c r="D249" s="76"/>
      <c r="E249" s="135"/>
      <c r="F249" s="95"/>
      <c r="G249" s="95"/>
      <c r="H249" s="95"/>
      <c r="I249" s="137"/>
      <c r="J249" s="137"/>
      <c r="K249" s="137"/>
      <c r="L249" s="137"/>
      <c r="M249" s="137"/>
      <c r="N249" s="138"/>
      <c r="O249" s="137"/>
      <c r="P249" s="139"/>
      <c r="Q249" s="143"/>
      <c r="R249" s="22"/>
      <c r="S249" s="22"/>
      <c r="T249" s="165"/>
    </row>
    <row r="250" spans="3:20" s="4" customFormat="1" x14ac:dyDescent="0.3">
      <c r="C250" s="76"/>
      <c r="D250" s="76"/>
      <c r="E250" s="135"/>
      <c r="F250" s="95"/>
      <c r="G250" s="95"/>
      <c r="H250" s="95"/>
      <c r="I250" s="137"/>
      <c r="J250" s="137"/>
      <c r="K250" s="137"/>
      <c r="L250" s="137"/>
      <c r="M250" s="137"/>
      <c r="N250" s="138"/>
      <c r="O250" s="137"/>
      <c r="P250" s="139"/>
      <c r="Q250" s="143"/>
      <c r="R250" s="22"/>
      <c r="S250" s="22"/>
      <c r="T250" s="165"/>
    </row>
    <row r="251" spans="3:20" s="4" customFormat="1" x14ac:dyDescent="0.3">
      <c r="C251" s="76"/>
      <c r="D251" s="76"/>
      <c r="E251" s="135"/>
      <c r="F251" s="95"/>
      <c r="G251" s="95"/>
      <c r="H251" s="95"/>
      <c r="I251" s="137"/>
      <c r="J251" s="137"/>
      <c r="K251" s="137"/>
      <c r="L251" s="137"/>
      <c r="M251" s="137"/>
      <c r="N251" s="138"/>
      <c r="O251" s="137"/>
      <c r="P251" s="139"/>
      <c r="Q251" s="143"/>
      <c r="R251" s="22"/>
      <c r="S251" s="22"/>
      <c r="T251" s="165"/>
    </row>
    <row r="252" spans="3:20" s="4" customFormat="1" x14ac:dyDescent="0.3">
      <c r="C252" s="76"/>
      <c r="D252" s="76"/>
      <c r="E252" s="135"/>
      <c r="F252" s="95"/>
      <c r="G252" s="95"/>
      <c r="H252" s="95"/>
      <c r="I252" s="137"/>
      <c r="J252" s="137"/>
      <c r="K252" s="137"/>
      <c r="L252" s="137"/>
      <c r="M252" s="137"/>
      <c r="N252" s="138"/>
      <c r="O252" s="137"/>
      <c r="P252" s="139"/>
      <c r="Q252" s="143"/>
      <c r="R252" s="22"/>
      <c r="S252" s="22"/>
      <c r="T252" s="165"/>
    </row>
    <row r="253" spans="3:20" s="4" customFormat="1" x14ac:dyDescent="0.3">
      <c r="C253" s="76"/>
      <c r="D253" s="76"/>
      <c r="E253" s="135"/>
      <c r="F253" s="95"/>
      <c r="G253" s="95"/>
      <c r="H253" s="95"/>
      <c r="I253" s="137"/>
      <c r="J253" s="137"/>
      <c r="K253" s="137"/>
      <c r="L253" s="137"/>
      <c r="M253" s="137"/>
      <c r="N253" s="138"/>
      <c r="O253" s="137"/>
      <c r="P253" s="139"/>
      <c r="Q253" s="143"/>
      <c r="R253" s="22"/>
      <c r="S253" s="22"/>
      <c r="T253" s="165"/>
    </row>
    <row r="254" spans="3:20" s="4" customFormat="1" x14ac:dyDescent="0.3">
      <c r="C254" s="76"/>
      <c r="D254" s="76"/>
      <c r="E254" s="135"/>
      <c r="F254" s="95"/>
      <c r="G254" s="95"/>
      <c r="H254" s="95"/>
      <c r="I254" s="137"/>
      <c r="J254" s="137"/>
      <c r="K254" s="137"/>
      <c r="L254" s="137"/>
      <c r="M254" s="137"/>
      <c r="N254" s="138"/>
      <c r="O254" s="137"/>
      <c r="P254" s="139"/>
      <c r="Q254" s="143"/>
      <c r="R254" s="22"/>
      <c r="S254" s="22"/>
      <c r="T254" s="165"/>
    </row>
    <row r="255" spans="3:20" s="4" customFormat="1" x14ac:dyDescent="0.3">
      <c r="C255" s="76"/>
      <c r="D255" s="76"/>
      <c r="E255" s="135"/>
      <c r="F255" s="95"/>
      <c r="G255" s="95"/>
      <c r="H255" s="95"/>
      <c r="I255" s="137"/>
      <c r="J255" s="137"/>
      <c r="K255" s="137"/>
      <c r="L255" s="137"/>
      <c r="M255" s="137"/>
      <c r="N255" s="138"/>
      <c r="O255" s="137"/>
      <c r="P255" s="139"/>
      <c r="Q255" s="143"/>
      <c r="R255" s="22"/>
      <c r="S255" s="22"/>
      <c r="T255" s="165"/>
    </row>
    <row r="256" spans="3:20" s="4" customFormat="1" x14ac:dyDescent="0.3">
      <c r="C256" s="76"/>
      <c r="D256" s="76"/>
      <c r="E256" s="135"/>
      <c r="F256" s="95"/>
      <c r="G256" s="95"/>
      <c r="H256" s="95"/>
      <c r="I256" s="137"/>
      <c r="J256" s="137"/>
      <c r="K256" s="137"/>
      <c r="L256" s="137"/>
      <c r="M256" s="137"/>
      <c r="N256" s="138"/>
      <c r="O256" s="137"/>
      <c r="P256" s="139"/>
      <c r="Q256" s="143"/>
      <c r="R256" s="22"/>
      <c r="S256" s="22"/>
      <c r="T256" s="165"/>
    </row>
    <row r="257" spans="3:20" s="4" customFormat="1" x14ac:dyDescent="0.3">
      <c r="C257" s="76"/>
      <c r="D257" s="76"/>
      <c r="E257" s="135"/>
      <c r="F257" s="95"/>
      <c r="G257" s="95"/>
      <c r="H257" s="95"/>
      <c r="I257" s="137"/>
      <c r="J257" s="137"/>
      <c r="K257" s="137"/>
      <c r="L257" s="137"/>
      <c r="M257" s="137"/>
      <c r="N257" s="138"/>
      <c r="O257" s="137"/>
      <c r="P257" s="139"/>
      <c r="Q257" s="143"/>
      <c r="R257" s="22"/>
      <c r="S257" s="22"/>
      <c r="T257" s="165"/>
    </row>
    <row r="258" spans="3:20" s="4" customFormat="1" x14ac:dyDescent="0.3">
      <c r="C258" s="76"/>
      <c r="D258" s="76"/>
      <c r="E258" s="135"/>
      <c r="F258" s="95"/>
      <c r="G258" s="95"/>
      <c r="H258" s="95"/>
      <c r="I258" s="137"/>
      <c r="J258" s="137"/>
      <c r="K258" s="137"/>
      <c r="L258" s="137"/>
      <c r="M258" s="137"/>
      <c r="N258" s="138"/>
      <c r="O258" s="137"/>
      <c r="P258" s="139"/>
      <c r="Q258" s="143"/>
      <c r="R258" s="22"/>
      <c r="S258" s="22"/>
      <c r="T258" s="165"/>
    </row>
    <row r="259" spans="3:20" s="4" customFormat="1" x14ac:dyDescent="0.3">
      <c r="C259" s="76"/>
      <c r="D259" s="76"/>
      <c r="E259" s="135"/>
      <c r="F259" s="95"/>
      <c r="G259" s="95"/>
      <c r="H259" s="95"/>
      <c r="I259" s="137"/>
      <c r="J259" s="137"/>
      <c r="K259" s="137"/>
      <c r="L259" s="137"/>
      <c r="M259" s="137"/>
      <c r="N259" s="138"/>
      <c r="O259" s="137"/>
      <c r="P259" s="139"/>
      <c r="Q259" s="143"/>
      <c r="R259" s="22"/>
      <c r="S259" s="22"/>
      <c r="T259" s="165"/>
    </row>
    <row r="260" spans="3:20" s="4" customFormat="1" x14ac:dyDescent="0.3">
      <c r="C260" s="76"/>
      <c r="D260" s="76"/>
      <c r="E260" s="135"/>
      <c r="F260" s="95"/>
      <c r="G260" s="95"/>
      <c r="H260" s="95"/>
      <c r="I260" s="137"/>
      <c r="J260" s="137"/>
      <c r="K260" s="137"/>
      <c r="L260" s="137"/>
      <c r="M260" s="137"/>
      <c r="N260" s="138"/>
      <c r="O260" s="137"/>
      <c r="P260" s="139"/>
      <c r="Q260" s="143"/>
      <c r="R260" s="22"/>
      <c r="S260" s="22"/>
      <c r="T260" s="165"/>
    </row>
    <row r="261" spans="3:20" s="4" customFormat="1" x14ac:dyDescent="0.3">
      <c r="C261" s="76"/>
      <c r="D261" s="76"/>
      <c r="E261" s="135"/>
      <c r="F261" s="95"/>
      <c r="G261" s="95"/>
      <c r="H261" s="95"/>
      <c r="I261" s="137"/>
      <c r="J261" s="137"/>
      <c r="K261" s="137"/>
      <c r="L261" s="137"/>
      <c r="M261" s="137"/>
      <c r="N261" s="138"/>
      <c r="O261" s="137"/>
      <c r="P261" s="139"/>
      <c r="Q261" s="143"/>
      <c r="R261" s="22"/>
      <c r="S261" s="22"/>
      <c r="T261" s="165"/>
    </row>
    <row r="262" spans="3:20" s="4" customFormat="1" x14ac:dyDescent="0.3">
      <c r="C262" s="76"/>
      <c r="D262" s="76"/>
      <c r="E262" s="135"/>
      <c r="F262" s="95"/>
      <c r="G262" s="95"/>
      <c r="H262" s="95"/>
      <c r="I262" s="137"/>
      <c r="J262" s="137"/>
      <c r="K262" s="137"/>
      <c r="L262" s="137"/>
      <c r="M262" s="137"/>
      <c r="N262" s="138"/>
      <c r="O262" s="137"/>
      <c r="P262" s="139"/>
      <c r="Q262" s="143"/>
      <c r="R262" s="22"/>
      <c r="S262" s="22"/>
      <c r="T262" s="165"/>
    </row>
    <row r="263" spans="3:20" s="4" customFormat="1" x14ac:dyDescent="0.3">
      <c r="C263" s="76"/>
      <c r="D263" s="76"/>
      <c r="E263" s="135"/>
      <c r="F263" s="95"/>
      <c r="G263" s="95"/>
      <c r="H263" s="95"/>
      <c r="I263" s="137"/>
      <c r="J263" s="137"/>
      <c r="K263" s="137"/>
      <c r="L263" s="137"/>
      <c r="M263" s="137"/>
      <c r="N263" s="138"/>
      <c r="O263" s="137"/>
      <c r="P263" s="139"/>
      <c r="Q263" s="143"/>
      <c r="R263" s="22"/>
      <c r="S263" s="22"/>
      <c r="T263" s="165"/>
    </row>
    <row r="264" spans="3:20" s="4" customFormat="1" x14ac:dyDescent="0.3">
      <c r="C264" s="76"/>
      <c r="D264" s="76"/>
      <c r="E264" s="135"/>
      <c r="F264" s="95"/>
      <c r="G264" s="95"/>
      <c r="H264" s="95"/>
      <c r="I264" s="137"/>
      <c r="J264" s="137"/>
      <c r="K264" s="137"/>
      <c r="L264" s="137"/>
      <c r="M264" s="137"/>
      <c r="N264" s="138"/>
      <c r="O264" s="137"/>
      <c r="P264" s="139"/>
      <c r="Q264" s="143"/>
      <c r="R264" s="22"/>
      <c r="S264" s="22"/>
      <c r="T264" s="165"/>
    </row>
    <row r="265" spans="3:20" s="4" customFormat="1" x14ac:dyDescent="0.3">
      <c r="C265" s="76"/>
      <c r="D265" s="76"/>
      <c r="E265" s="135"/>
      <c r="F265" s="95"/>
      <c r="G265" s="95"/>
      <c r="H265" s="95"/>
      <c r="I265" s="137"/>
      <c r="J265" s="137"/>
      <c r="K265" s="137"/>
      <c r="L265" s="137"/>
      <c r="M265" s="137"/>
      <c r="N265" s="138"/>
      <c r="O265" s="137"/>
      <c r="P265" s="139"/>
      <c r="Q265" s="143"/>
      <c r="R265" s="22"/>
      <c r="S265" s="22"/>
      <c r="T265" s="165"/>
    </row>
    <row r="266" spans="3:20" s="4" customFormat="1" x14ac:dyDescent="0.3">
      <c r="C266" s="76"/>
      <c r="D266" s="76"/>
      <c r="E266" s="135"/>
      <c r="F266" s="95"/>
      <c r="G266" s="95"/>
      <c r="H266" s="95"/>
      <c r="I266" s="137"/>
      <c r="J266" s="137"/>
      <c r="K266" s="137"/>
      <c r="L266" s="137"/>
      <c r="M266" s="137"/>
      <c r="N266" s="138"/>
      <c r="O266" s="137"/>
      <c r="P266" s="139"/>
      <c r="Q266" s="143"/>
      <c r="R266" s="22"/>
      <c r="S266" s="22"/>
      <c r="T266" s="165"/>
    </row>
    <row r="267" spans="3:20" s="4" customFormat="1" x14ac:dyDescent="0.3">
      <c r="C267" s="76"/>
      <c r="D267" s="76"/>
      <c r="E267" s="135"/>
      <c r="F267" s="95"/>
      <c r="G267" s="95"/>
      <c r="H267" s="95"/>
      <c r="I267" s="137"/>
      <c r="J267" s="137"/>
      <c r="K267" s="137"/>
      <c r="L267" s="137"/>
      <c r="M267" s="137"/>
      <c r="N267" s="138"/>
      <c r="O267" s="137"/>
      <c r="P267" s="139"/>
      <c r="Q267" s="143"/>
      <c r="R267" s="22"/>
      <c r="S267" s="22"/>
      <c r="T267" s="165"/>
    </row>
    <row r="268" spans="3:20" s="4" customFormat="1" x14ac:dyDescent="0.3">
      <c r="C268" s="76"/>
      <c r="D268" s="76"/>
      <c r="E268" s="135"/>
      <c r="F268" s="95"/>
      <c r="G268" s="95"/>
      <c r="H268" s="95"/>
      <c r="I268" s="137"/>
      <c r="J268" s="137"/>
      <c r="K268" s="137"/>
      <c r="L268" s="137"/>
      <c r="M268" s="137"/>
      <c r="N268" s="138"/>
      <c r="O268" s="137"/>
      <c r="P268" s="139"/>
      <c r="Q268" s="143"/>
      <c r="R268" s="22"/>
      <c r="S268" s="22"/>
      <c r="T268" s="165"/>
    </row>
    <row r="269" spans="3:20" s="4" customFormat="1" x14ac:dyDescent="0.3">
      <c r="C269" s="76"/>
      <c r="D269" s="76"/>
      <c r="E269" s="135"/>
      <c r="F269" s="95"/>
      <c r="G269" s="95"/>
      <c r="H269" s="95"/>
      <c r="I269" s="137"/>
      <c r="J269" s="137"/>
      <c r="K269" s="137"/>
      <c r="L269" s="137"/>
      <c r="M269" s="137"/>
      <c r="N269" s="138"/>
      <c r="O269" s="137"/>
      <c r="P269" s="139"/>
      <c r="Q269" s="143"/>
      <c r="R269" s="22"/>
      <c r="S269" s="22"/>
      <c r="T269" s="165"/>
    </row>
    <row r="270" spans="3:20" s="4" customFormat="1" x14ac:dyDescent="0.3">
      <c r="C270" s="76"/>
      <c r="D270" s="76"/>
      <c r="E270" s="135"/>
      <c r="F270" s="95"/>
      <c r="G270" s="95"/>
      <c r="H270" s="95"/>
      <c r="I270" s="137"/>
      <c r="J270" s="137"/>
      <c r="K270" s="137"/>
      <c r="L270" s="137"/>
      <c r="M270" s="137"/>
      <c r="N270" s="138"/>
      <c r="O270" s="137"/>
      <c r="P270" s="139"/>
      <c r="Q270" s="143"/>
      <c r="R270" s="22"/>
      <c r="S270" s="22"/>
      <c r="T270" s="165"/>
    </row>
    <row r="271" spans="3:20" s="4" customFormat="1" x14ac:dyDescent="0.3">
      <c r="C271" s="76"/>
      <c r="D271" s="76"/>
      <c r="E271" s="135"/>
      <c r="F271" s="95"/>
      <c r="G271" s="95"/>
      <c r="H271" s="95"/>
      <c r="I271" s="137"/>
      <c r="J271" s="137"/>
      <c r="K271" s="137"/>
      <c r="L271" s="137"/>
      <c r="M271" s="137"/>
      <c r="N271" s="138"/>
      <c r="O271" s="137"/>
      <c r="P271" s="139"/>
      <c r="Q271" s="143"/>
      <c r="R271" s="22"/>
      <c r="S271" s="22"/>
      <c r="T271" s="165"/>
    </row>
    <row r="272" spans="3:20" s="4" customFormat="1" x14ac:dyDescent="0.3">
      <c r="C272" s="76"/>
      <c r="D272" s="76"/>
      <c r="E272" s="135"/>
      <c r="F272" s="95"/>
      <c r="G272" s="95"/>
      <c r="H272" s="95"/>
      <c r="I272" s="137"/>
      <c r="J272" s="137"/>
      <c r="K272" s="137"/>
      <c r="L272" s="137"/>
      <c r="M272" s="137"/>
      <c r="N272" s="138"/>
      <c r="O272" s="137"/>
      <c r="P272" s="139"/>
      <c r="Q272" s="143"/>
      <c r="R272" s="22"/>
      <c r="S272" s="22"/>
      <c r="T272" s="165"/>
    </row>
    <row r="273" spans="3:20" s="4" customFormat="1" x14ac:dyDescent="0.3">
      <c r="C273" s="76"/>
      <c r="D273" s="76"/>
      <c r="E273" s="135"/>
      <c r="F273" s="95"/>
      <c r="G273" s="95"/>
      <c r="H273" s="95"/>
      <c r="I273" s="137"/>
      <c r="J273" s="137"/>
      <c r="K273" s="137"/>
      <c r="L273" s="137"/>
      <c r="M273" s="137"/>
      <c r="N273" s="138"/>
      <c r="O273" s="137"/>
      <c r="P273" s="139"/>
      <c r="Q273" s="143"/>
      <c r="R273" s="22"/>
      <c r="S273" s="22"/>
      <c r="T273" s="165"/>
    </row>
    <row r="274" spans="3:20" s="4" customFormat="1" x14ac:dyDescent="0.3">
      <c r="C274" s="76"/>
      <c r="D274" s="76"/>
      <c r="E274" s="135"/>
      <c r="F274" s="95"/>
      <c r="G274" s="95"/>
      <c r="H274" s="95"/>
      <c r="I274" s="137"/>
      <c r="J274" s="137"/>
      <c r="K274" s="137"/>
      <c r="L274" s="137"/>
      <c r="M274" s="137"/>
      <c r="N274" s="138"/>
      <c r="O274" s="137"/>
      <c r="P274" s="139"/>
      <c r="Q274" s="143"/>
      <c r="R274" s="22"/>
      <c r="S274" s="22"/>
      <c r="T274" s="165"/>
    </row>
    <row r="275" spans="3:20" s="4" customFormat="1" x14ac:dyDescent="0.3">
      <c r="C275" s="76"/>
      <c r="D275" s="76"/>
      <c r="E275" s="135"/>
      <c r="F275" s="95"/>
      <c r="G275" s="95"/>
      <c r="H275" s="95"/>
      <c r="I275" s="137"/>
      <c r="J275" s="137"/>
      <c r="K275" s="137"/>
      <c r="L275" s="137"/>
      <c r="M275" s="137"/>
      <c r="N275" s="138"/>
      <c r="O275" s="137"/>
      <c r="P275" s="139"/>
      <c r="Q275" s="143"/>
      <c r="R275" s="22"/>
      <c r="S275" s="22"/>
      <c r="T275" s="165"/>
    </row>
    <row r="276" spans="3:20" s="4" customFormat="1" x14ac:dyDescent="0.3">
      <c r="C276" s="76"/>
      <c r="D276" s="76"/>
      <c r="E276" s="135"/>
      <c r="F276" s="95"/>
      <c r="G276" s="95"/>
      <c r="H276" s="95"/>
      <c r="I276" s="137"/>
      <c r="J276" s="137"/>
      <c r="K276" s="137"/>
      <c r="L276" s="137"/>
      <c r="M276" s="137"/>
      <c r="N276" s="138"/>
      <c r="O276" s="137"/>
      <c r="P276" s="139"/>
      <c r="Q276" s="143"/>
      <c r="R276" s="22"/>
      <c r="S276" s="22"/>
      <c r="T276" s="165"/>
    </row>
    <row r="277" spans="3:20" s="4" customFormat="1" x14ac:dyDescent="0.3">
      <c r="C277" s="76"/>
      <c r="D277" s="76"/>
      <c r="E277" s="135"/>
      <c r="F277" s="95"/>
      <c r="G277" s="95"/>
      <c r="H277" s="95"/>
      <c r="I277" s="137"/>
      <c r="J277" s="137"/>
      <c r="K277" s="137"/>
      <c r="L277" s="137"/>
      <c r="M277" s="137"/>
      <c r="N277" s="138"/>
      <c r="O277" s="137"/>
      <c r="P277" s="139"/>
      <c r="Q277" s="143"/>
      <c r="R277" s="22"/>
      <c r="S277" s="22"/>
      <c r="T277" s="165"/>
    </row>
    <row r="278" spans="3:20" s="4" customFormat="1" x14ac:dyDescent="0.3">
      <c r="C278" s="76"/>
      <c r="D278" s="76"/>
      <c r="E278" s="135"/>
      <c r="F278" s="95"/>
      <c r="G278" s="95"/>
      <c r="H278" s="95"/>
      <c r="I278" s="137"/>
      <c r="J278" s="137"/>
      <c r="K278" s="137"/>
      <c r="L278" s="137"/>
      <c r="M278" s="137"/>
      <c r="N278" s="138"/>
      <c r="O278" s="137"/>
      <c r="P278" s="139"/>
      <c r="Q278" s="143"/>
      <c r="R278" s="22"/>
      <c r="S278" s="22"/>
      <c r="T278" s="165"/>
    </row>
    <row r="279" spans="3:20" s="4" customFormat="1" x14ac:dyDescent="0.3">
      <c r="C279" s="76"/>
      <c r="D279" s="76"/>
      <c r="E279" s="135"/>
      <c r="F279" s="95"/>
      <c r="G279" s="95"/>
      <c r="H279" s="95"/>
      <c r="I279" s="137"/>
      <c r="J279" s="137"/>
      <c r="K279" s="137"/>
      <c r="L279" s="137"/>
      <c r="M279" s="137"/>
      <c r="N279" s="138"/>
      <c r="O279" s="137"/>
      <c r="P279" s="139"/>
      <c r="Q279" s="143"/>
      <c r="R279" s="22"/>
      <c r="S279" s="22"/>
      <c r="T279" s="165"/>
    </row>
    <row r="280" spans="3:20" s="4" customFormat="1" x14ac:dyDescent="0.3">
      <c r="C280" s="76"/>
      <c r="D280" s="76"/>
      <c r="E280" s="135"/>
      <c r="F280" s="95"/>
      <c r="G280" s="95"/>
      <c r="H280" s="95"/>
      <c r="I280" s="137"/>
      <c r="J280" s="137"/>
      <c r="K280" s="137"/>
      <c r="L280" s="137"/>
      <c r="M280" s="137"/>
      <c r="N280" s="138"/>
      <c r="O280" s="137"/>
      <c r="P280" s="139"/>
      <c r="Q280" s="143"/>
      <c r="R280" s="22"/>
      <c r="S280" s="22"/>
      <c r="T280" s="165"/>
    </row>
    <row r="281" spans="3:20" s="4" customFormat="1" x14ac:dyDescent="0.3">
      <c r="C281" s="76"/>
      <c r="D281" s="76"/>
      <c r="E281" s="135"/>
      <c r="F281" s="95"/>
      <c r="G281" s="95"/>
      <c r="H281" s="95"/>
      <c r="I281" s="137"/>
      <c r="J281" s="137"/>
      <c r="K281" s="137"/>
      <c r="L281" s="137"/>
      <c r="M281" s="137"/>
      <c r="N281" s="138"/>
      <c r="O281" s="137"/>
      <c r="P281" s="139"/>
      <c r="Q281" s="143"/>
      <c r="R281" s="22"/>
      <c r="S281" s="22"/>
      <c r="T281" s="165"/>
    </row>
    <row r="282" spans="3:20" s="4" customFormat="1" x14ac:dyDescent="0.3">
      <c r="C282" s="76"/>
      <c r="D282" s="76"/>
      <c r="E282" s="135"/>
      <c r="F282" s="95"/>
      <c r="G282" s="95"/>
      <c r="H282" s="95"/>
      <c r="I282" s="137"/>
      <c r="J282" s="137"/>
      <c r="K282" s="137"/>
      <c r="L282" s="137"/>
      <c r="M282" s="137"/>
      <c r="N282" s="138"/>
      <c r="O282" s="137"/>
      <c r="P282" s="139"/>
      <c r="Q282" s="143"/>
      <c r="R282" s="22"/>
      <c r="S282" s="22"/>
      <c r="T282" s="165"/>
    </row>
    <row r="283" spans="3:20" s="4" customFormat="1" x14ac:dyDescent="0.3">
      <c r="C283" s="76"/>
      <c r="D283" s="76"/>
      <c r="E283" s="135"/>
      <c r="F283" s="95"/>
      <c r="G283" s="95"/>
      <c r="H283" s="95"/>
      <c r="I283" s="137"/>
      <c r="J283" s="137"/>
      <c r="K283" s="137"/>
      <c r="L283" s="137"/>
      <c r="M283" s="137"/>
      <c r="N283" s="138"/>
      <c r="O283" s="137"/>
      <c r="P283" s="139"/>
      <c r="Q283" s="143"/>
      <c r="R283" s="22"/>
      <c r="S283" s="22"/>
      <c r="T283" s="165"/>
    </row>
    <row r="284" spans="3:20" s="4" customFormat="1" x14ac:dyDescent="0.3">
      <c r="C284" s="76"/>
      <c r="D284" s="76"/>
      <c r="E284" s="135"/>
      <c r="F284" s="95"/>
      <c r="G284" s="95"/>
      <c r="H284" s="95"/>
      <c r="I284" s="137"/>
      <c r="J284" s="137"/>
      <c r="K284" s="137"/>
      <c r="L284" s="137"/>
      <c r="M284" s="137"/>
      <c r="N284" s="138"/>
      <c r="O284" s="137"/>
      <c r="P284" s="139"/>
      <c r="Q284" s="143"/>
      <c r="R284" s="22"/>
      <c r="S284" s="22"/>
      <c r="T284" s="165"/>
    </row>
    <row r="285" spans="3:20" s="4" customFormat="1" x14ac:dyDescent="0.3">
      <c r="C285" s="76"/>
      <c r="D285" s="76"/>
      <c r="E285" s="135"/>
      <c r="F285" s="95"/>
      <c r="G285" s="95"/>
      <c r="H285" s="95"/>
      <c r="I285" s="137"/>
      <c r="J285" s="137"/>
      <c r="K285" s="137"/>
      <c r="L285" s="137"/>
      <c r="M285" s="137"/>
      <c r="N285" s="138"/>
      <c r="O285" s="137"/>
      <c r="P285" s="139"/>
      <c r="Q285" s="143"/>
      <c r="R285" s="22"/>
      <c r="S285" s="22"/>
      <c r="T285" s="165"/>
    </row>
    <row r="286" spans="3:20" s="4" customFormat="1" x14ac:dyDescent="0.3">
      <c r="C286" s="76"/>
      <c r="D286" s="76"/>
      <c r="E286" s="135"/>
      <c r="F286" s="95"/>
      <c r="G286" s="95"/>
      <c r="H286" s="95"/>
      <c r="I286" s="137"/>
      <c r="J286" s="137"/>
      <c r="K286" s="137"/>
      <c r="L286" s="137"/>
      <c r="M286" s="137"/>
      <c r="N286" s="138"/>
      <c r="O286" s="137"/>
      <c r="P286" s="139"/>
      <c r="Q286" s="143"/>
      <c r="R286" s="22"/>
      <c r="S286" s="22"/>
      <c r="T286" s="165"/>
    </row>
    <row r="287" spans="3:20" s="4" customFormat="1" x14ac:dyDescent="0.3">
      <c r="C287" s="76"/>
      <c r="D287" s="76"/>
      <c r="E287" s="135"/>
      <c r="F287" s="95"/>
      <c r="G287" s="95"/>
      <c r="H287" s="95"/>
      <c r="I287" s="137"/>
      <c r="J287" s="137"/>
      <c r="K287" s="137"/>
      <c r="L287" s="137"/>
      <c r="M287" s="137"/>
      <c r="N287" s="138"/>
      <c r="O287" s="137"/>
      <c r="P287" s="139"/>
      <c r="Q287" s="143"/>
      <c r="R287" s="22"/>
      <c r="S287" s="22"/>
      <c r="T287" s="165"/>
    </row>
    <row r="288" spans="3:20" s="4" customFormat="1" x14ac:dyDescent="0.3">
      <c r="C288" s="76"/>
      <c r="D288" s="76"/>
      <c r="E288" s="135"/>
      <c r="F288" s="95"/>
      <c r="G288" s="95"/>
      <c r="H288" s="95"/>
      <c r="I288" s="137"/>
      <c r="J288" s="137"/>
      <c r="K288" s="137"/>
      <c r="L288" s="137"/>
      <c r="M288" s="137"/>
      <c r="N288" s="138"/>
      <c r="O288" s="137"/>
      <c r="P288" s="139"/>
      <c r="Q288" s="143"/>
      <c r="R288" s="22"/>
      <c r="S288" s="22"/>
      <c r="T288" s="165"/>
    </row>
    <row r="289" spans="3:20" s="4" customFormat="1" x14ac:dyDescent="0.3">
      <c r="C289" s="76"/>
      <c r="D289" s="76"/>
      <c r="E289" s="135"/>
      <c r="F289" s="95"/>
      <c r="G289" s="95"/>
      <c r="H289" s="95"/>
      <c r="I289" s="137"/>
      <c r="J289" s="137"/>
      <c r="K289" s="137"/>
      <c r="L289" s="137"/>
      <c r="M289" s="137"/>
      <c r="N289" s="138"/>
      <c r="O289" s="137"/>
      <c r="P289" s="139"/>
      <c r="Q289" s="143"/>
      <c r="R289" s="22"/>
      <c r="S289" s="22"/>
      <c r="T289" s="165"/>
    </row>
    <row r="290" spans="3:20" s="4" customFormat="1" x14ac:dyDescent="0.3">
      <c r="C290" s="76"/>
      <c r="D290" s="76"/>
      <c r="E290" s="135"/>
      <c r="F290" s="95"/>
      <c r="G290" s="95"/>
      <c r="H290" s="95"/>
      <c r="I290" s="137"/>
      <c r="J290" s="137"/>
      <c r="K290" s="137"/>
      <c r="L290" s="137"/>
      <c r="M290" s="137"/>
      <c r="N290" s="138"/>
      <c r="O290" s="137"/>
      <c r="P290" s="139"/>
      <c r="Q290" s="143"/>
      <c r="R290" s="22"/>
      <c r="S290" s="22"/>
      <c r="T290" s="165"/>
    </row>
    <row r="291" spans="3:20" s="4" customFormat="1" x14ac:dyDescent="0.3">
      <c r="C291" s="76"/>
      <c r="D291" s="76"/>
      <c r="E291" s="135"/>
      <c r="F291" s="95"/>
      <c r="G291" s="95"/>
      <c r="H291" s="95"/>
      <c r="I291" s="137"/>
      <c r="J291" s="137"/>
      <c r="K291" s="137"/>
      <c r="L291" s="137"/>
      <c r="M291" s="137"/>
      <c r="N291" s="138"/>
      <c r="O291" s="137"/>
      <c r="P291" s="139"/>
      <c r="Q291" s="143"/>
      <c r="R291" s="22"/>
      <c r="S291" s="22"/>
      <c r="T291" s="165"/>
    </row>
    <row r="292" spans="3:20" s="4" customFormat="1" x14ac:dyDescent="0.3">
      <c r="C292" s="76"/>
      <c r="D292" s="76"/>
      <c r="E292" s="135"/>
      <c r="F292" s="95"/>
      <c r="G292" s="95"/>
      <c r="H292" s="95"/>
      <c r="I292" s="137"/>
      <c r="J292" s="137"/>
      <c r="K292" s="137"/>
      <c r="L292" s="137"/>
      <c r="M292" s="137"/>
      <c r="N292" s="138"/>
      <c r="O292" s="137"/>
      <c r="P292" s="139"/>
      <c r="Q292" s="143"/>
      <c r="R292" s="22"/>
      <c r="S292" s="22"/>
      <c r="T292" s="165"/>
    </row>
    <row r="293" spans="3:20" s="4" customFormat="1" x14ac:dyDescent="0.3">
      <c r="C293" s="76"/>
      <c r="D293" s="76"/>
      <c r="E293" s="135"/>
      <c r="F293" s="95"/>
      <c r="G293" s="95"/>
      <c r="H293" s="95"/>
      <c r="I293" s="137"/>
      <c r="J293" s="137"/>
      <c r="K293" s="137"/>
      <c r="L293" s="137"/>
      <c r="M293" s="137"/>
      <c r="N293" s="138"/>
      <c r="O293" s="137"/>
      <c r="P293" s="139"/>
      <c r="Q293" s="143"/>
      <c r="R293" s="22"/>
      <c r="S293" s="22"/>
      <c r="T293" s="165"/>
    </row>
    <row r="294" spans="3:20" s="4" customFormat="1" x14ac:dyDescent="0.3">
      <c r="C294" s="76"/>
      <c r="D294" s="76"/>
      <c r="E294" s="135"/>
      <c r="F294" s="95"/>
      <c r="G294" s="95"/>
      <c r="H294" s="95"/>
      <c r="I294" s="137"/>
      <c r="J294" s="137"/>
      <c r="K294" s="137"/>
      <c r="L294" s="137"/>
      <c r="M294" s="137"/>
      <c r="N294" s="138"/>
      <c r="O294" s="137"/>
      <c r="P294" s="139"/>
      <c r="Q294" s="143"/>
      <c r="R294" s="22"/>
      <c r="S294" s="22"/>
      <c r="T294" s="165"/>
    </row>
    <row r="295" spans="3:20" s="4" customFormat="1" x14ac:dyDescent="0.3">
      <c r="C295" s="76"/>
      <c r="D295" s="76"/>
      <c r="E295" s="135"/>
      <c r="F295" s="95"/>
      <c r="G295" s="95"/>
      <c r="H295" s="95"/>
      <c r="I295" s="137"/>
      <c r="J295" s="137"/>
      <c r="K295" s="137"/>
      <c r="L295" s="137"/>
      <c r="M295" s="137"/>
      <c r="N295" s="138"/>
      <c r="O295" s="137"/>
      <c r="P295" s="139"/>
      <c r="Q295" s="143"/>
      <c r="R295" s="22"/>
      <c r="S295" s="22"/>
      <c r="T295" s="165"/>
    </row>
    <row r="296" spans="3:20" s="4" customFormat="1" x14ac:dyDescent="0.3">
      <c r="C296" s="76"/>
      <c r="D296" s="76"/>
      <c r="E296" s="135"/>
      <c r="F296" s="95"/>
      <c r="G296" s="95"/>
      <c r="H296" s="95"/>
      <c r="I296" s="137"/>
      <c r="J296" s="137"/>
      <c r="K296" s="137"/>
      <c r="L296" s="137"/>
      <c r="M296" s="137"/>
      <c r="N296" s="138"/>
      <c r="O296" s="137"/>
      <c r="P296" s="139"/>
      <c r="Q296" s="143"/>
      <c r="R296" s="22"/>
      <c r="S296" s="22"/>
      <c r="T296" s="165"/>
    </row>
    <row r="297" spans="3:20" s="4" customFormat="1" x14ac:dyDescent="0.3">
      <c r="C297" s="76"/>
      <c r="D297" s="76"/>
      <c r="E297" s="135"/>
      <c r="F297" s="95"/>
      <c r="G297" s="95"/>
      <c r="H297" s="95"/>
      <c r="I297" s="137"/>
      <c r="J297" s="137"/>
      <c r="K297" s="137"/>
      <c r="L297" s="137"/>
      <c r="M297" s="137"/>
      <c r="N297" s="138"/>
      <c r="O297" s="137"/>
      <c r="P297" s="139"/>
      <c r="Q297" s="143"/>
      <c r="R297" s="22"/>
      <c r="S297" s="22"/>
      <c r="T297" s="165"/>
    </row>
    <row r="298" spans="3:20" s="4" customFormat="1" x14ac:dyDescent="0.3">
      <c r="C298" s="76"/>
      <c r="D298" s="76"/>
      <c r="E298" s="135"/>
      <c r="F298" s="95"/>
      <c r="G298" s="95"/>
      <c r="H298" s="95"/>
      <c r="I298" s="137"/>
      <c r="J298" s="137"/>
      <c r="K298" s="137"/>
      <c r="L298" s="137"/>
      <c r="M298" s="137"/>
      <c r="N298" s="138"/>
      <c r="O298" s="137"/>
      <c r="P298" s="139"/>
      <c r="Q298" s="143"/>
      <c r="R298" s="22"/>
      <c r="S298" s="22"/>
      <c r="T298" s="165"/>
    </row>
    <row r="299" spans="3:20" s="4" customFormat="1" x14ac:dyDescent="0.3">
      <c r="C299" s="76"/>
      <c r="D299" s="76"/>
      <c r="E299" s="135"/>
      <c r="F299" s="95"/>
      <c r="G299" s="95"/>
      <c r="H299" s="95"/>
      <c r="I299" s="137"/>
      <c r="J299" s="137"/>
      <c r="K299" s="137"/>
      <c r="L299" s="137"/>
      <c r="M299" s="137"/>
      <c r="N299" s="138"/>
      <c r="O299" s="137"/>
      <c r="P299" s="139"/>
      <c r="Q299" s="143"/>
      <c r="R299" s="22"/>
      <c r="S299" s="22"/>
      <c r="T299" s="165"/>
    </row>
    <row r="300" spans="3:20" s="4" customFormat="1" x14ac:dyDescent="0.3">
      <c r="C300" s="76"/>
      <c r="D300" s="76"/>
      <c r="E300" s="135"/>
      <c r="F300" s="95"/>
      <c r="G300" s="95"/>
      <c r="H300" s="95"/>
      <c r="I300" s="137"/>
      <c r="J300" s="137"/>
      <c r="K300" s="137"/>
      <c r="L300" s="137"/>
      <c r="M300" s="137"/>
      <c r="N300" s="138"/>
      <c r="O300" s="137"/>
      <c r="P300" s="139"/>
      <c r="Q300" s="143"/>
      <c r="R300" s="22"/>
      <c r="S300" s="22"/>
      <c r="T300" s="165"/>
    </row>
    <row r="301" spans="3:20" s="4" customFormat="1" x14ac:dyDescent="0.3">
      <c r="C301" s="76"/>
      <c r="D301" s="76"/>
      <c r="E301" s="135"/>
      <c r="F301" s="95"/>
      <c r="G301" s="95"/>
      <c r="H301" s="95"/>
      <c r="I301" s="137"/>
      <c r="J301" s="137"/>
      <c r="K301" s="137"/>
      <c r="L301" s="137"/>
      <c r="M301" s="137"/>
      <c r="N301" s="138"/>
      <c r="O301" s="137"/>
      <c r="P301" s="139"/>
      <c r="Q301" s="143"/>
      <c r="R301" s="22"/>
      <c r="S301" s="22"/>
      <c r="T301" s="165"/>
    </row>
    <row r="302" spans="3:20" s="4" customFormat="1" x14ac:dyDescent="0.3">
      <c r="C302" s="76"/>
      <c r="D302" s="76"/>
      <c r="E302" s="135"/>
      <c r="F302" s="95"/>
      <c r="G302" s="95"/>
      <c r="H302" s="95"/>
      <c r="I302" s="137"/>
      <c r="J302" s="137"/>
      <c r="K302" s="137"/>
      <c r="L302" s="137"/>
      <c r="M302" s="137"/>
      <c r="N302" s="138"/>
      <c r="O302" s="137"/>
      <c r="P302" s="139"/>
      <c r="Q302" s="143"/>
      <c r="R302" s="22"/>
      <c r="S302" s="22"/>
      <c r="T302" s="165"/>
    </row>
    <row r="303" spans="3:20" s="4" customFormat="1" x14ac:dyDescent="0.3">
      <c r="C303" s="76"/>
      <c r="D303" s="76"/>
      <c r="E303" s="135"/>
      <c r="F303" s="95"/>
      <c r="G303" s="95"/>
      <c r="H303" s="95"/>
      <c r="I303" s="137"/>
      <c r="J303" s="137"/>
      <c r="K303" s="137"/>
      <c r="L303" s="137"/>
      <c r="M303" s="137"/>
      <c r="N303" s="138"/>
      <c r="O303" s="137"/>
      <c r="P303" s="139"/>
      <c r="Q303" s="143"/>
      <c r="R303" s="22"/>
      <c r="S303" s="22"/>
      <c r="T303" s="165"/>
    </row>
    <row r="304" spans="3:20" s="4" customFormat="1" x14ac:dyDescent="0.3">
      <c r="C304" s="76"/>
      <c r="D304" s="76"/>
      <c r="E304" s="135"/>
      <c r="F304" s="95"/>
      <c r="G304" s="95"/>
      <c r="H304" s="95"/>
      <c r="I304" s="137"/>
      <c r="J304" s="137"/>
      <c r="K304" s="137"/>
      <c r="L304" s="137"/>
      <c r="M304" s="137"/>
      <c r="N304" s="138"/>
      <c r="O304" s="137"/>
      <c r="P304" s="139"/>
      <c r="Q304" s="143"/>
      <c r="R304" s="22"/>
      <c r="S304" s="22"/>
      <c r="T304" s="165"/>
    </row>
    <row r="305" spans="3:20" s="4" customFormat="1" x14ac:dyDescent="0.3">
      <c r="C305" s="76"/>
      <c r="D305" s="76"/>
      <c r="E305" s="135"/>
      <c r="F305" s="95"/>
      <c r="G305" s="95"/>
      <c r="H305" s="95"/>
      <c r="I305" s="137"/>
      <c r="J305" s="137"/>
      <c r="K305" s="137"/>
      <c r="L305" s="137"/>
      <c r="M305" s="137"/>
      <c r="N305" s="138"/>
      <c r="O305" s="137"/>
      <c r="P305" s="139"/>
      <c r="Q305" s="143"/>
      <c r="R305" s="22"/>
      <c r="S305" s="22"/>
      <c r="T305" s="165"/>
    </row>
    <row r="306" spans="3:20" s="4" customFormat="1" x14ac:dyDescent="0.3">
      <c r="C306" s="76"/>
      <c r="D306" s="76"/>
      <c r="E306" s="135"/>
      <c r="F306" s="95"/>
      <c r="G306" s="95"/>
      <c r="H306" s="95"/>
      <c r="I306" s="137"/>
      <c r="J306" s="137"/>
      <c r="K306" s="137"/>
      <c r="L306" s="137"/>
      <c r="M306" s="137"/>
      <c r="N306" s="138"/>
      <c r="O306" s="137"/>
      <c r="P306" s="139"/>
      <c r="Q306" s="143"/>
      <c r="R306" s="22"/>
      <c r="S306" s="22"/>
      <c r="T306" s="165"/>
    </row>
    <row r="307" spans="3:20" s="4" customFormat="1" x14ac:dyDescent="0.3">
      <c r="C307" s="76"/>
      <c r="D307" s="76"/>
      <c r="E307" s="135"/>
      <c r="F307" s="95"/>
      <c r="G307" s="95"/>
      <c r="H307" s="95"/>
      <c r="I307" s="137"/>
      <c r="J307" s="137"/>
      <c r="K307" s="137"/>
      <c r="L307" s="137"/>
      <c r="M307" s="137"/>
      <c r="N307" s="138"/>
      <c r="O307" s="137"/>
      <c r="P307" s="139"/>
      <c r="Q307" s="143"/>
      <c r="R307" s="22"/>
      <c r="S307" s="22"/>
      <c r="T307" s="165"/>
    </row>
    <row r="308" spans="3:20" s="4" customFormat="1" x14ac:dyDescent="0.3">
      <c r="C308" s="76"/>
      <c r="D308" s="76"/>
      <c r="E308" s="135"/>
      <c r="F308" s="95"/>
      <c r="G308" s="95"/>
      <c r="H308" s="95"/>
      <c r="I308" s="137"/>
      <c r="J308" s="137"/>
      <c r="K308" s="137"/>
      <c r="L308" s="137"/>
      <c r="M308" s="137"/>
      <c r="N308" s="138"/>
      <c r="O308" s="137"/>
      <c r="P308" s="139"/>
      <c r="Q308" s="143"/>
      <c r="R308" s="22"/>
      <c r="S308" s="22"/>
      <c r="T308" s="165"/>
    </row>
    <row r="309" spans="3:20" s="4" customFormat="1" x14ac:dyDescent="0.3">
      <c r="C309" s="76"/>
      <c r="D309" s="76"/>
      <c r="E309" s="135"/>
      <c r="F309" s="95"/>
      <c r="G309" s="95"/>
      <c r="H309" s="95"/>
      <c r="I309" s="137"/>
      <c r="J309" s="137"/>
      <c r="K309" s="137"/>
      <c r="L309" s="137"/>
      <c r="M309" s="137"/>
      <c r="N309" s="138"/>
      <c r="O309" s="137"/>
      <c r="P309" s="139"/>
      <c r="Q309" s="143"/>
      <c r="R309" s="22"/>
      <c r="S309" s="22"/>
      <c r="T309" s="165"/>
    </row>
    <row r="310" spans="3:20" s="4" customFormat="1" x14ac:dyDescent="0.3">
      <c r="C310" s="76"/>
      <c r="D310" s="76"/>
      <c r="E310" s="135"/>
      <c r="F310" s="95"/>
      <c r="G310" s="95"/>
      <c r="H310" s="95"/>
      <c r="I310" s="137"/>
      <c r="J310" s="137"/>
      <c r="K310" s="137"/>
      <c r="L310" s="137"/>
      <c r="M310" s="137"/>
      <c r="N310" s="138"/>
      <c r="O310" s="137"/>
      <c r="P310" s="139"/>
      <c r="Q310" s="143"/>
      <c r="R310" s="22"/>
      <c r="S310" s="22"/>
      <c r="T310" s="165"/>
    </row>
    <row r="311" spans="3:20" s="4" customFormat="1" x14ac:dyDescent="0.3">
      <c r="C311" s="76"/>
      <c r="D311" s="76"/>
      <c r="E311" s="135"/>
      <c r="F311" s="95"/>
      <c r="G311" s="95"/>
      <c r="H311" s="95"/>
      <c r="I311" s="137"/>
      <c r="J311" s="137"/>
      <c r="K311" s="137"/>
      <c r="L311" s="137"/>
      <c r="M311" s="137"/>
      <c r="N311" s="138"/>
      <c r="O311" s="137"/>
      <c r="P311" s="139"/>
      <c r="Q311" s="143"/>
      <c r="R311" s="22"/>
      <c r="S311" s="22"/>
      <c r="T311" s="165"/>
    </row>
    <row r="312" spans="3:20" s="4" customFormat="1" x14ac:dyDescent="0.3">
      <c r="C312" s="76"/>
      <c r="D312" s="76"/>
      <c r="E312" s="135"/>
      <c r="F312" s="95"/>
      <c r="G312" s="95"/>
      <c r="H312" s="95"/>
      <c r="I312" s="137"/>
      <c r="J312" s="137"/>
      <c r="K312" s="137"/>
      <c r="L312" s="137"/>
      <c r="M312" s="137"/>
      <c r="N312" s="138"/>
      <c r="O312" s="137"/>
      <c r="P312" s="139"/>
      <c r="Q312" s="143"/>
      <c r="R312" s="22"/>
      <c r="S312" s="22"/>
      <c r="T312" s="165"/>
    </row>
    <row r="313" spans="3:20" s="4" customFormat="1" x14ac:dyDescent="0.3">
      <c r="E313" s="138"/>
      <c r="F313" s="137"/>
      <c r="G313" s="137"/>
      <c r="H313" s="137"/>
      <c r="I313" s="137"/>
      <c r="J313" s="137"/>
      <c r="K313" s="137"/>
      <c r="L313" s="137"/>
      <c r="M313" s="137"/>
      <c r="N313" s="138"/>
      <c r="O313" s="137"/>
      <c r="P313" s="139"/>
      <c r="Q313" s="143"/>
      <c r="R313" s="22"/>
      <c r="S313" s="22"/>
      <c r="T313" s="165"/>
    </row>
    <row r="314" spans="3:20" s="4" customFormat="1" x14ac:dyDescent="0.3">
      <c r="E314" s="138"/>
      <c r="F314" s="137"/>
      <c r="G314" s="137"/>
      <c r="H314" s="137"/>
      <c r="I314" s="137"/>
      <c r="J314" s="137"/>
      <c r="K314" s="137"/>
      <c r="L314" s="137"/>
      <c r="M314" s="137"/>
      <c r="N314" s="138"/>
      <c r="O314" s="137"/>
      <c r="P314" s="139"/>
      <c r="Q314" s="143"/>
      <c r="R314" s="22"/>
      <c r="S314" s="22"/>
      <c r="T314" s="165"/>
    </row>
    <row r="315" spans="3:20" s="4" customFormat="1" x14ac:dyDescent="0.3">
      <c r="E315" s="138"/>
      <c r="F315" s="137"/>
      <c r="G315" s="137"/>
      <c r="H315" s="137"/>
      <c r="I315" s="137"/>
      <c r="J315" s="137"/>
      <c r="K315" s="137"/>
      <c r="L315" s="137"/>
      <c r="M315" s="137"/>
      <c r="N315" s="138"/>
      <c r="O315" s="137"/>
      <c r="P315" s="139"/>
      <c r="Q315" s="143"/>
      <c r="R315" s="22"/>
      <c r="S315" s="22"/>
      <c r="T315" s="165"/>
    </row>
    <row r="316" spans="3:20" s="4" customFormat="1" x14ac:dyDescent="0.3">
      <c r="E316" s="138"/>
      <c r="F316" s="137"/>
      <c r="G316" s="137"/>
      <c r="H316" s="137"/>
      <c r="I316" s="137"/>
      <c r="J316" s="137"/>
      <c r="K316" s="137"/>
      <c r="L316" s="137"/>
      <c r="M316" s="137"/>
      <c r="N316" s="138"/>
      <c r="O316" s="137"/>
      <c r="P316" s="139"/>
      <c r="Q316" s="143"/>
      <c r="R316" s="22"/>
      <c r="S316" s="22"/>
      <c r="T316" s="165"/>
    </row>
    <row r="317" spans="3:20" s="4" customFormat="1" x14ac:dyDescent="0.3">
      <c r="E317" s="138"/>
      <c r="F317" s="137"/>
      <c r="G317" s="137"/>
      <c r="H317" s="137"/>
      <c r="I317" s="137"/>
      <c r="J317" s="137"/>
      <c r="K317" s="137"/>
      <c r="L317" s="137"/>
      <c r="M317" s="137"/>
      <c r="N317" s="138"/>
      <c r="O317" s="137"/>
      <c r="P317" s="139"/>
      <c r="Q317" s="143"/>
      <c r="R317" s="22"/>
      <c r="S317" s="22"/>
      <c r="T317" s="165"/>
    </row>
    <row r="318" spans="3:20" s="4" customFormat="1" x14ac:dyDescent="0.3">
      <c r="E318" s="138"/>
      <c r="F318" s="137"/>
      <c r="G318" s="137"/>
      <c r="H318" s="137"/>
      <c r="I318" s="137"/>
      <c r="J318" s="137"/>
      <c r="K318" s="137"/>
      <c r="L318" s="137"/>
      <c r="M318" s="137"/>
      <c r="N318" s="138"/>
      <c r="O318" s="137"/>
      <c r="P318" s="139"/>
      <c r="Q318" s="143"/>
      <c r="R318" s="22"/>
      <c r="S318" s="22"/>
      <c r="T318" s="165"/>
    </row>
    <row r="319" spans="3:20" s="4" customFormat="1" x14ac:dyDescent="0.3">
      <c r="E319" s="138"/>
      <c r="F319" s="137"/>
      <c r="G319" s="137"/>
      <c r="H319" s="137"/>
      <c r="I319" s="137"/>
      <c r="J319" s="137"/>
      <c r="K319" s="137"/>
      <c r="L319" s="137"/>
      <c r="M319" s="137"/>
      <c r="N319" s="138"/>
      <c r="O319" s="137"/>
      <c r="P319" s="139"/>
      <c r="Q319" s="143"/>
      <c r="R319" s="22"/>
      <c r="S319" s="22"/>
      <c r="T319" s="165"/>
    </row>
    <row r="320" spans="3:20" s="4" customFormat="1" x14ac:dyDescent="0.3">
      <c r="E320" s="138"/>
      <c r="F320" s="137"/>
      <c r="G320" s="137"/>
      <c r="H320" s="137"/>
      <c r="I320" s="137"/>
      <c r="J320" s="137"/>
      <c r="K320" s="137"/>
      <c r="L320" s="137"/>
      <c r="M320" s="137"/>
      <c r="N320" s="138"/>
      <c r="O320" s="137"/>
      <c r="P320" s="139"/>
      <c r="Q320" s="143"/>
      <c r="R320" s="22"/>
      <c r="S320" s="22"/>
      <c r="T320" s="165"/>
    </row>
    <row r="321" spans="5:20" s="4" customFormat="1" x14ac:dyDescent="0.3">
      <c r="E321" s="138"/>
      <c r="F321" s="137"/>
      <c r="G321" s="137"/>
      <c r="H321" s="137"/>
      <c r="I321" s="137"/>
      <c r="J321" s="137"/>
      <c r="K321" s="137"/>
      <c r="L321" s="137"/>
      <c r="M321" s="137"/>
      <c r="N321" s="138"/>
      <c r="O321" s="137"/>
      <c r="P321" s="139"/>
      <c r="Q321" s="143"/>
      <c r="R321" s="22"/>
      <c r="S321" s="22"/>
      <c r="T321" s="165"/>
    </row>
    <row r="322" spans="5:20" s="4" customFormat="1" x14ac:dyDescent="0.3">
      <c r="E322" s="138"/>
      <c r="F322" s="137"/>
      <c r="G322" s="137"/>
      <c r="H322" s="137"/>
      <c r="I322" s="137"/>
      <c r="J322" s="137"/>
      <c r="K322" s="137"/>
      <c r="L322" s="137"/>
      <c r="M322" s="137"/>
      <c r="N322" s="138"/>
      <c r="O322" s="137"/>
      <c r="P322" s="139"/>
      <c r="Q322" s="143"/>
      <c r="R322" s="22"/>
      <c r="S322" s="22"/>
      <c r="T322" s="165"/>
    </row>
    <row r="323" spans="5:20" s="4" customFormat="1" x14ac:dyDescent="0.3">
      <c r="E323" s="138"/>
      <c r="F323" s="137"/>
      <c r="G323" s="137"/>
      <c r="H323" s="137"/>
      <c r="I323" s="137"/>
      <c r="J323" s="137"/>
      <c r="K323" s="137"/>
      <c r="L323" s="137"/>
      <c r="M323" s="137"/>
      <c r="N323" s="138"/>
      <c r="O323" s="137"/>
      <c r="P323" s="139"/>
      <c r="Q323" s="143"/>
      <c r="R323" s="22"/>
      <c r="S323" s="22"/>
      <c r="T323" s="165"/>
    </row>
    <row r="324" spans="5:20" s="4" customFormat="1" x14ac:dyDescent="0.3">
      <c r="E324" s="138"/>
      <c r="F324" s="137"/>
      <c r="G324" s="137"/>
      <c r="H324" s="137"/>
      <c r="I324" s="137"/>
      <c r="J324" s="137"/>
      <c r="K324" s="137"/>
      <c r="L324" s="137"/>
      <c r="M324" s="137"/>
      <c r="N324" s="138"/>
      <c r="O324" s="137"/>
      <c r="P324" s="139"/>
      <c r="Q324" s="143"/>
      <c r="R324" s="22"/>
      <c r="S324" s="22"/>
      <c r="T324" s="165"/>
    </row>
    <row r="325" spans="5:20" s="4" customFormat="1" x14ac:dyDescent="0.3">
      <c r="E325" s="138"/>
      <c r="F325" s="137"/>
      <c r="G325" s="137"/>
      <c r="H325" s="137"/>
      <c r="I325" s="137"/>
      <c r="J325" s="137"/>
      <c r="K325" s="137"/>
      <c r="L325" s="137"/>
      <c r="M325" s="137"/>
      <c r="N325" s="138"/>
      <c r="O325" s="137"/>
      <c r="P325" s="139"/>
      <c r="Q325" s="143"/>
      <c r="R325" s="22"/>
      <c r="S325" s="22"/>
      <c r="T325" s="165"/>
    </row>
    <row r="326" spans="5:20" s="4" customFormat="1" x14ac:dyDescent="0.3">
      <c r="E326" s="138"/>
      <c r="F326" s="137"/>
      <c r="G326" s="137"/>
      <c r="H326" s="137"/>
      <c r="I326" s="137"/>
      <c r="J326" s="137"/>
      <c r="K326" s="137"/>
      <c r="L326" s="137"/>
      <c r="M326" s="137"/>
      <c r="N326" s="138"/>
      <c r="O326" s="137"/>
      <c r="P326" s="139"/>
      <c r="Q326" s="143"/>
      <c r="R326" s="22"/>
      <c r="S326" s="22"/>
      <c r="T326" s="165"/>
    </row>
    <row r="327" spans="5:20" s="4" customFormat="1" x14ac:dyDescent="0.3">
      <c r="E327" s="138"/>
      <c r="F327" s="137"/>
      <c r="G327" s="137"/>
      <c r="H327" s="137"/>
      <c r="I327" s="137"/>
      <c r="J327" s="137"/>
      <c r="K327" s="137"/>
      <c r="L327" s="137"/>
      <c r="M327" s="137"/>
      <c r="N327" s="138"/>
      <c r="O327" s="137"/>
      <c r="P327" s="139"/>
      <c r="Q327" s="143"/>
      <c r="R327" s="22"/>
      <c r="S327" s="22"/>
      <c r="T327" s="165"/>
    </row>
    <row r="328" spans="5:20" s="4" customFormat="1" x14ac:dyDescent="0.3">
      <c r="E328" s="138"/>
      <c r="F328" s="137"/>
      <c r="G328" s="137"/>
      <c r="H328" s="137"/>
      <c r="I328" s="137"/>
      <c r="J328" s="137"/>
      <c r="K328" s="137"/>
      <c r="L328" s="137"/>
      <c r="M328" s="137"/>
      <c r="N328" s="138"/>
      <c r="O328" s="137"/>
      <c r="P328" s="139"/>
      <c r="Q328" s="143"/>
      <c r="R328" s="22"/>
      <c r="S328" s="22"/>
      <c r="T328" s="165"/>
    </row>
    <row r="329" spans="5:20" s="4" customFormat="1" x14ac:dyDescent="0.3">
      <c r="E329" s="138"/>
      <c r="F329" s="137"/>
      <c r="G329" s="137"/>
      <c r="H329" s="137"/>
      <c r="I329" s="137"/>
      <c r="J329" s="137"/>
      <c r="K329" s="137"/>
      <c r="L329" s="137"/>
      <c r="M329" s="137"/>
      <c r="N329" s="138"/>
      <c r="O329" s="137"/>
      <c r="P329" s="139"/>
      <c r="Q329" s="143"/>
      <c r="R329" s="22"/>
      <c r="S329" s="22"/>
      <c r="T329" s="165"/>
    </row>
    <row r="330" spans="5:20" s="4" customFormat="1" x14ac:dyDescent="0.3">
      <c r="E330" s="138"/>
      <c r="F330" s="137"/>
      <c r="G330" s="137"/>
      <c r="H330" s="137"/>
      <c r="I330" s="137"/>
      <c r="J330" s="137"/>
      <c r="K330" s="137"/>
      <c r="L330" s="137"/>
      <c r="M330" s="137"/>
      <c r="N330" s="138"/>
      <c r="O330" s="137"/>
      <c r="P330" s="139"/>
      <c r="Q330" s="143"/>
      <c r="R330" s="22"/>
      <c r="S330" s="22"/>
      <c r="T330" s="165"/>
    </row>
    <row r="331" spans="5:20" s="4" customFormat="1" x14ac:dyDescent="0.3">
      <c r="E331" s="138"/>
      <c r="F331" s="137"/>
      <c r="G331" s="137"/>
      <c r="H331" s="137"/>
      <c r="I331" s="137"/>
      <c r="J331" s="137"/>
      <c r="K331" s="137"/>
      <c r="L331" s="137"/>
      <c r="M331" s="137"/>
      <c r="N331" s="138"/>
      <c r="O331" s="137"/>
      <c r="P331" s="139"/>
      <c r="Q331" s="143"/>
      <c r="R331" s="22"/>
      <c r="S331" s="22"/>
      <c r="T331" s="165"/>
    </row>
    <row r="332" spans="5:20" s="4" customFormat="1" x14ac:dyDescent="0.3">
      <c r="E332" s="138"/>
      <c r="F332" s="137"/>
      <c r="G332" s="137"/>
      <c r="H332" s="137"/>
      <c r="I332" s="137"/>
      <c r="J332" s="137"/>
      <c r="K332" s="137"/>
      <c r="L332" s="137"/>
      <c r="M332" s="137"/>
      <c r="N332" s="138"/>
      <c r="O332" s="137"/>
      <c r="P332" s="139"/>
      <c r="Q332" s="143"/>
      <c r="R332" s="22"/>
      <c r="S332" s="22"/>
      <c r="T332" s="165"/>
    </row>
    <row r="333" spans="5:20" s="4" customFormat="1" x14ac:dyDescent="0.3">
      <c r="E333" s="138"/>
      <c r="F333" s="137"/>
      <c r="G333" s="137"/>
      <c r="H333" s="137"/>
      <c r="I333" s="137"/>
      <c r="J333" s="137"/>
      <c r="K333" s="137"/>
      <c r="L333" s="137"/>
      <c r="M333" s="137"/>
      <c r="N333" s="138"/>
      <c r="O333" s="137"/>
      <c r="P333" s="139"/>
      <c r="Q333" s="143"/>
      <c r="R333" s="22"/>
      <c r="S333" s="22"/>
      <c r="T333" s="165"/>
    </row>
    <row r="334" spans="5:20" s="4" customFormat="1" x14ac:dyDescent="0.3">
      <c r="E334" s="138"/>
      <c r="F334" s="137"/>
      <c r="G334" s="137"/>
      <c r="H334" s="137"/>
      <c r="I334" s="137"/>
      <c r="J334" s="137"/>
      <c r="K334" s="137"/>
      <c r="L334" s="137"/>
      <c r="M334" s="137"/>
      <c r="N334" s="138"/>
      <c r="O334" s="137"/>
      <c r="P334" s="139"/>
      <c r="Q334" s="143"/>
      <c r="R334" s="22"/>
      <c r="S334" s="22"/>
      <c r="T334" s="165"/>
    </row>
    <row r="335" spans="5:20" s="4" customFormat="1" x14ac:dyDescent="0.3">
      <c r="E335" s="138"/>
      <c r="F335" s="137"/>
      <c r="G335" s="137"/>
      <c r="H335" s="137"/>
      <c r="I335" s="137"/>
      <c r="J335" s="137"/>
      <c r="K335" s="137"/>
      <c r="L335" s="137"/>
      <c r="M335" s="137"/>
      <c r="N335" s="138"/>
      <c r="O335" s="137"/>
      <c r="P335" s="139"/>
      <c r="Q335" s="143"/>
      <c r="R335" s="22"/>
      <c r="S335" s="22"/>
      <c r="T335" s="165"/>
    </row>
    <row r="336" spans="5:20" s="4" customFormat="1" x14ac:dyDescent="0.3">
      <c r="E336" s="138"/>
      <c r="F336" s="137"/>
      <c r="G336" s="137"/>
      <c r="H336" s="137"/>
      <c r="I336" s="137"/>
      <c r="J336" s="137"/>
      <c r="K336" s="137"/>
      <c r="L336" s="137"/>
      <c r="M336" s="137"/>
      <c r="N336" s="138"/>
      <c r="O336" s="137"/>
      <c r="P336" s="139"/>
      <c r="Q336" s="143"/>
      <c r="R336" s="22"/>
      <c r="S336" s="22"/>
      <c r="T336" s="165"/>
    </row>
    <row r="337" spans="5:20" s="4" customFormat="1" x14ac:dyDescent="0.3">
      <c r="E337" s="138"/>
      <c r="F337" s="137"/>
      <c r="G337" s="137"/>
      <c r="H337" s="137"/>
      <c r="I337" s="137"/>
      <c r="J337" s="137"/>
      <c r="K337" s="137"/>
      <c r="L337" s="137"/>
      <c r="M337" s="137"/>
      <c r="N337" s="138"/>
      <c r="O337" s="137"/>
      <c r="P337" s="139"/>
      <c r="Q337" s="143"/>
      <c r="R337" s="22"/>
      <c r="S337" s="22"/>
      <c r="T337" s="165"/>
    </row>
    <row r="338" spans="5:20" s="4" customFormat="1" x14ac:dyDescent="0.3">
      <c r="E338" s="138"/>
      <c r="F338" s="137"/>
      <c r="G338" s="137"/>
      <c r="H338" s="137"/>
      <c r="I338" s="137"/>
      <c r="J338" s="137"/>
      <c r="K338" s="137"/>
      <c r="L338" s="137"/>
      <c r="M338" s="137"/>
      <c r="N338" s="138"/>
      <c r="O338" s="137"/>
      <c r="P338" s="139"/>
      <c r="Q338" s="143"/>
      <c r="R338" s="22"/>
      <c r="S338" s="22"/>
      <c r="T338" s="165"/>
    </row>
    <row r="339" spans="5:20" s="4" customFormat="1" x14ac:dyDescent="0.3">
      <c r="E339" s="138"/>
      <c r="F339" s="137"/>
      <c r="G339" s="137"/>
      <c r="H339" s="137"/>
      <c r="I339" s="137"/>
      <c r="J339" s="137"/>
      <c r="K339" s="137"/>
      <c r="L339" s="137"/>
      <c r="M339" s="137"/>
      <c r="N339" s="138"/>
      <c r="O339" s="137"/>
      <c r="P339" s="139"/>
      <c r="Q339" s="143"/>
      <c r="R339" s="22"/>
      <c r="S339" s="22"/>
      <c r="T339" s="165"/>
    </row>
    <row r="340" spans="5:20" s="4" customFormat="1" x14ac:dyDescent="0.3">
      <c r="E340" s="138"/>
      <c r="F340" s="137"/>
      <c r="G340" s="137"/>
      <c r="H340" s="137"/>
      <c r="I340" s="137"/>
      <c r="J340" s="137"/>
      <c r="K340" s="137"/>
      <c r="L340" s="137"/>
      <c r="M340" s="137"/>
      <c r="N340" s="138"/>
      <c r="O340" s="137"/>
      <c r="P340" s="139"/>
      <c r="Q340" s="143"/>
      <c r="R340" s="22"/>
      <c r="S340" s="22"/>
      <c r="T340" s="165"/>
    </row>
    <row r="341" spans="5:20" s="4" customFormat="1" x14ac:dyDescent="0.3">
      <c r="E341" s="138"/>
      <c r="F341" s="137"/>
      <c r="G341" s="137"/>
      <c r="H341" s="137"/>
      <c r="I341" s="137"/>
      <c r="J341" s="137"/>
      <c r="K341" s="137"/>
      <c r="L341" s="137"/>
      <c r="M341" s="137"/>
      <c r="N341" s="138"/>
      <c r="O341" s="137"/>
      <c r="P341" s="139"/>
      <c r="Q341" s="143"/>
      <c r="R341" s="22"/>
      <c r="S341" s="22"/>
      <c r="T341" s="165"/>
    </row>
    <row r="342" spans="5:20" s="4" customFormat="1" x14ac:dyDescent="0.3">
      <c r="E342" s="138"/>
      <c r="F342" s="137"/>
      <c r="G342" s="137"/>
      <c r="H342" s="137"/>
      <c r="I342" s="137"/>
      <c r="J342" s="137"/>
      <c r="K342" s="137"/>
      <c r="L342" s="137"/>
      <c r="M342" s="137"/>
      <c r="N342" s="138"/>
      <c r="O342" s="137"/>
      <c r="P342" s="139"/>
      <c r="Q342" s="143"/>
      <c r="R342" s="22"/>
      <c r="S342" s="22"/>
      <c r="T342" s="165"/>
    </row>
    <row r="343" spans="5:20" s="4" customFormat="1" x14ac:dyDescent="0.3">
      <c r="E343" s="138"/>
      <c r="F343" s="137"/>
      <c r="G343" s="137"/>
      <c r="H343" s="137"/>
      <c r="I343" s="137"/>
      <c r="J343" s="137"/>
      <c r="K343" s="137"/>
      <c r="L343" s="137"/>
      <c r="M343" s="137"/>
      <c r="N343" s="138"/>
      <c r="O343" s="137"/>
      <c r="P343" s="139"/>
      <c r="Q343" s="143"/>
      <c r="R343" s="22"/>
      <c r="S343" s="22"/>
      <c r="T343" s="165"/>
    </row>
    <row r="344" spans="5:20" s="4" customFormat="1" x14ac:dyDescent="0.3">
      <c r="E344" s="138"/>
      <c r="F344" s="137"/>
      <c r="G344" s="137"/>
      <c r="H344" s="137"/>
      <c r="I344" s="137"/>
      <c r="J344" s="137"/>
      <c r="K344" s="137"/>
      <c r="L344" s="137"/>
      <c r="M344" s="137"/>
      <c r="N344" s="138"/>
      <c r="O344" s="137"/>
      <c r="P344" s="139"/>
      <c r="Q344" s="143"/>
      <c r="R344" s="5"/>
      <c r="S344" s="5"/>
      <c r="T344" s="165"/>
    </row>
    <row r="345" spans="5:20" s="4" customFormat="1" x14ac:dyDescent="0.3">
      <c r="E345" s="138"/>
      <c r="F345" s="137"/>
      <c r="G345" s="137"/>
      <c r="H345" s="137"/>
      <c r="I345" s="137"/>
      <c r="J345" s="137"/>
      <c r="K345" s="137"/>
      <c r="L345" s="137"/>
      <c r="M345" s="137"/>
      <c r="N345" s="138"/>
      <c r="O345" s="137"/>
      <c r="P345" s="139"/>
      <c r="Q345" s="143"/>
      <c r="R345" s="5"/>
      <c r="S345" s="5"/>
      <c r="T345" s="165"/>
    </row>
    <row r="346" spans="5:20" s="4" customFormat="1" x14ac:dyDescent="0.3">
      <c r="E346" s="138"/>
      <c r="F346" s="137"/>
      <c r="G346" s="137"/>
      <c r="H346" s="137"/>
      <c r="I346" s="137"/>
      <c r="J346" s="137"/>
      <c r="K346" s="137"/>
      <c r="L346" s="137"/>
      <c r="M346" s="137"/>
      <c r="N346" s="138"/>
      <c r="O346" s="137"/>
      <c r="P346" s="139"/>
      <c r="Q346" s="143"/>
      <c r="R346" s="5"/>
      <c r="S346" s="5"/>
      <c r="T346" s="165"/>
    </row>
    <row r="347" spans="5:20" s="4" customFormat="1" x14ac:dyDescent="0.3">
      <c r="E347" s="138"/>
      <c r="F347" s="137"/>
      <c r="G347" s="137"/>
      <c r="H347" s="137"/>
      <c r="I347" s="137"/>
      <c r="J347" s="137"/>
      <c r="K347" s="137"/>
      <c r="L347" s="137"/>
      <c r="M347" s="137"/>
      <c r="N347" s="138"/>
      <c r="O347" s="137"/>
      <c r="P347" s="139"/>
      <c r="Q347" s="143"/>
      <c r="R347" s="5"/>
      <c r="S347" s="5"/>
      <c r="T347" s="165"/>
    </row>
    <row r="348" spans="5:20" s="4" customFormat="1" x14ac:dyDescent="0.3">
      <c r="E348" s="138"/>
      <c r="F348" s="137"/>
      <c r="G348" s="137"/>
      <c r="H348" s="137"/>
      <c r="I348" s="137"/>
      <c r="J348" s="137"/>
      <c r="K348" s="137"/>
      <c r="L348" s="137"/>
      <c r="M348" s="137"/>
      <c r="N348" s="138"/>
      <c r="O348" s="137"/>
      <c r="P348" s="139"/>
      <c r="Q348" s="143"/>
      <c r="R348" s="5"/>
      <c r="S348" s="5"/>
      <c r="T348" s="165"/>
    </row>
    <row r="349" spans="5:20" s="4" customFormat="1" x14ac:dyDescent="0.3">
      <c r="E349" s="138"/>
      <c r="F349" s="137"/>
      <c r="G349" s="137"/>
      <c r="H349" s="137"/>
      <c r="I349" s="137"/>
      <c r="J349" s="137"/>
      <c r="K349" s="137"/>
      <c r="L349" s="137"/>
      <c r="M349" s="137"/>
      <c r="N349" s="138"/>
      <c r="O349" s="137"/>
      <c r="P349" s="139"/>
      <c r="Q349" s="143"/>
      <c r="R349" s="5"/>
      <c r="S349" s="5"/>
      <c r="T349" s="165"/>
    </row>
    <row r="350" spans="5:20" s="4" customFormat="1" x14ac:dyDescent="0.3">
      <c r="E350" s="138"/>
      <c r="F350" s="137"/>
      <c r="G350" s="137"/>
      <c r="H350" s="137"/>
      <c r="I350" s="137"/>
      <c r="J350" s="137"/>
      <c r="K350" s="137"/>
      <c r="L350" s="137"/>
      <c r="M350" s="137"/>
      <c r="N350" s="138"/>
      <c r="O350" s="137"/>
      <c r="P350" s="139"/>
      <c r="Q350" s="143"/>
      <c r="R350" s="5"/>
      <c r="S350" s="5"/>
      <c r="T350" s="165"/>
    </row>
    <row r="351" spans="5:20" s="4" customFormat="1" x14ac:dyDescent="0.3">
      <c r="E351" s="138"/>
      <c r="F351" s="137"/>
      <c r="G351" s="137"/>
      <c r="H351" s="137"/>
      <c r="I351" s="137"/>
      <c r="J351" s="137"/>
      <c r="K351" s="137"/>
      <c r="L351" s="137"/>
      <c r="M351" s="137"/>
      <c r="N351" s="138"/>
      <c r="O351" s="137"/>
      <c r="P351" s="139"/>
      <c r="Q351" s="143"/>
      <c r="R351" s="5"/>
      <c r="S351" s="5"/>
      <c r="T351" s="165"/>
    </row>
    <row r="352" spans="5:20" s="4" customFormat="1" x14ac:dyDescent="0.3">
      <c r="E352" s="138"/>
      <c r="F352" s="137"/>
      <c r="G352" s="137"/>
      <c r="H352" s="137"/>
      <c r="I352" s="137"/>
      <c r="J352" s="137"/>
      <c r="K352" s="137"/>
      <c r="L352" s="137"/>
      <c r="M352" s="137"/>
      <c r="N352" s="138"/>
      <c r="O352" s="137"/>
      <c r="P352" s="139"/>
      <c r="Q352" s="143"/>
      <c r="R352" s="5"/>
      <c r="S352" s="5"/>
      <c r="T352" s="165"/>
    </row>
    <row r="353" spans="5:20" s="4" customFormat="1" x14ac:dyDescent="0.3">
      <c r="E353" s="138"/>
      <c r="F353" s="137"/>
      <c r="G353" s="137"/>
      <c r="H353" s="137"/>
      <c r="I353" s="137"/>
      <c r="J353" s="137"/>
      <c r="K353" s="137"/>
      <c r="L353" s="137"/>
      <c r="M353" s="137"/>
      <c r="N353" s="138"/>
      <c r="O353" s="137"/>
      <c r="P353" s="139"/>
      <c r="Q353" s="143"/>
      <c r="R353" s="5"/>
      <c r="S353" s="5"/>
      <c r="T353" s="165"/>
    </row>
    <row r="354" spans="5:20" s="4" customFormat="1" x14ac:dyDescent="0.3">
      <c r="E354" s="138"/>
      <c r="F354" s="137"/>
      <c r="G354" s="137"/>
      <c r="H354" s="137"/>
      <c r="I354" s="137"/>
      <c r="J354" s="137"/>
      <c r="K354" s="137"/>
      <c r="L354" s="137"/>
      <c r="M354" s="137"/>
      <c r="N354" s="138"/>
      <c r="O354" s="137"/>
      <c r="P354" s="139"/>
      <c r="Q354" s="143"/>
      <c r="R354" s="5"/>
      <c r="S354" s="5"/>
      <c r="T354" s="165"/>
    </row>
    <row r="355" spans="5:20" s="4" customFormat="1" x14ac:dyDescent="0.3">
      <c r="E355" s="138"/>
      <c r="F355" s="137"/>
      <c r="G355" s="137"/>
      <c r="H355" s="137"/>
      <c r="I355" s="137"/>
      <c r="J355" s="137"/>
      <c r="K355" s="137"/>
      <c r="L355" s="137"/>
      <c r="M355" s="137"/>
      <c r="N355" s="138"/>
      <c r="O355" s="137"/>
      <c r="P355" s="139"/>
      <c r="Q355" s="143"/>
      <c r="R355" s="5"/>
      <c r="S355" s="5"/>
      <c r="T355" s="165"/>
    </row>
    <row r="356" spans="5:20" s="4" customFormat="1" x14ac:dyDescent="0.3">
      <c r="E356" s="138"/>
      <c r="F356" s="137"/>
      <c r="G356" s="137"/>
      <c r="H356" s="137"/>
      <c r="I356" s="137"/>
      <c r="J356" s="137"/>
      <c r="K356" s="137"/>
      <c r="L356" s="137"/>
      <c r="M356" s="137"/>
      <c r="N356" s="138"/>
      <c r="O356" s="137"/>
      <c r="P356" s="139"/>
      <c r="Q356" s="143"/>
      <c r="R356" s="5"/>
      <c r="S356" s="5"/>
      <c r="T356" s="165"/>
    </row>
    <row r="357" spans="5:20" s="4" customFormat="1" x14ac:dyDescent="0.3">
      <c r="E357" s="138"/>
      <c r="F357" s="137"/>
      <c r="G357" s="137"/>
      <c r="H357" s="137"/>
      <c r="I357" s="137"/>
      <c r="J357" s="137"/>
      <c r="K357" s="137"/>
      <c r="L357" s="137"/>
      <c r="M357" s="137"/>
      <c r="N357" s="138"/>
      <c r="O357" s="137"/>
      <c r="P357" s="139"/>
      <c r="Q357" s="143"/>
      <c r="R357" s="5"/>
      <c r="S357" s="5"/>
      <c r="T357" s="165"/>
    </row>
    <row r="358" spans="5:20" s="4" customFormat="1" x14ac:dyDescent="0.3">
      <c r="E358" s="138"/>
      <c r="F358" s="137"/>
      <c r="G358" s="137"/>
      <c r="H358" s="137"/>
      <c r="I358" s="137"/>
      <c r="J358" s="137"/>
      <c r="K358" s="137"/>
      <c r="L358" s="137"/>
      <c r="M358" s="137"/>
      <c r="N358" s="138"/>
      <c r="O358" s="137"/>
      <c r="P358" s="139"/>
      <c r="Q358" s="143"/>
      <c r="R358" s="5"/>
      <c r="S358" s="5"/>
      <c r="T358" s="165"/>
    </row>
    <row r="359" spans="5:20" s="4" customFormat="1" x14ac:dyDescent="0.3">
      <c r="E359" s="138"/>
      <c r="F359" s="137"/>
      <c r="G359" s="137"/>
      <c r="H359" s="137"/>
      <c r="I359" s="137"/>
      <c r="J359" s="137"/>
      <c r="K359" s="137"/>
      <c r="L359" s="137"/>
      <c r="M359" s="137"/>
      <c r="N359" s="138"/>
      <c r="O359" s="137"/>
      <c r="P359" s="139"/>
      <c r="Q359" s="143"/>
      <c r="R359" s="5"/>
      <c r="S359" s="5"/>
      <c r="T359" s="165"/>
    </row>
    <row r="360" spans="5:20" s="4" customFormat="1" x14ac:dyDescent="0.3">
      <c r="E360" s="138"/>
      <c r="F360" s="137"/>
      <c r="G360" s="137"/>
      <c r="H360" s="137"/>
      <c r="I360" s="137"/>
      <c r="J360" s="137"/>
      <c r="K360" s="137"/>
      <c r="L360" s="137"/>
      <c r="M360" s="137"/>
      <c r="N360" s="138"/>
      <c r="O360" s="137"/>
      <c r="P360" s="139"/>
      <c r="Q360" s="143"/>
      <c r="R360" s="5"/>
      <c r="S360" s="5"/>
      <c r="T360" s="165"/>
    </row>
    <row r="361" spans="5:20" s="4" customFormat="1" x14ac:dyDescent="0.3">
      <c r="E361" s="138"/>
      <c r="F361" s="137"/>
      <c r="G361" s="137"/>
      <c r="H361" s="137"/>
      <c r="I361" s="137"/>
      <c r="J361" s="137"/>
      <c r="K361" s="137"/>
      <c r="L361" s="137"/>
      <c r="M361" s="137"/>
      <c r="N361" s="138"/>
      <c r="O361" s="137"/>
      <c r="P361" s="139"/>
      <c r="Q361" s="143"/>
      <c r="R361" s="5"/>
      <c r="S361" s="5"/>
      <c r="T361" s="165"/>
    </row>
    <row r="362" spans="5:20" s="4" customFormat="1" x14ac:dyDescent="0.3">
      <c r="E362" s="138"/>
      <c r="F362" s="137"/>
      <c r="G362" s="137"/>
      <c r="H362" s="137"/>
      <c r="I362" s="137"/>
      <c r="J362" s="137"/>
      <c r="K362" s="137"/>
      <c r="L362" s="137"/>
      <c r="M362" s="137"/>
      <c r="N362" s="138"/>
      <c r="O362" s="137"/>
      <c r="P362" s="139"/>
      <c r="Q362" s="143"/>
      <c r="R362" s="5"/>
      <c r="S362" s="5"/>
      <c r="T362" s="165"/>
    </row>
    <row r="363" spans="5:20" s="4" customFormat="1" x14ac:dyDescent="0.3">
      <c r="E363" s="138"/>
      <c r="F363" s="137"/>
      <c r="G363" s="137"/>
      <c r="H363" s="137"/>
      <c r="I363" s="137"/>
      <c r="J363" s="137"/>
      <c r="K363" s="137"/>
      <c r="L363" s="137"/>
      <c r="M363" s="137"/>
      <c r="N363" s="138"/>
      <c r="O363" s="137"/>
      <c r="P363" s="139"/>
      <c r="Q363" s="143"/>
      <c r="R363" s="5"/>
      <c r="S363" s="5"/>
      <c r="T363" s="165"/>
    </row>
    <row r="364" spans="5:20" s="4" customFormat="1" x14ac:dyDescent="0.3">
      <c r="E364" s="138"/>
      <c r="F364" s="137"/>
      <c r="G364" s="137"/>
      <c r="H364" s="137"/>
      <c r="I364" s="137"/>
      <c r="J364" s="137"/>
      <c r="K364" s="137"/>
      <c r="L364" s="137"/>
      <c r="M364" s="137"/>
      <c r="N364" s="138"/>
      <c r="O364" s="137"/>
      <c r="P364" s="139"/>
      <c r="Q364" s="143"/>
      <c r="R364" s="5"/>
      <c r="S364" s="5"/>
      <c r="T364" s="165"/>
    </row>
    <row r="365" spans="5:20" s="4" customFormat="1" x14ac:dyDescent="0.3">
      <c r="E365" s="138"/>
      <c r="F365" s="137"/>
      <c r="G365" s="137"/>
      <c r="H365" s="137"/>
      <c r="I365" s="137"/>
      <c r="J365" s="137"/>
      <c r="K365" s="137"/>
      <c r="L365" s="137"/>
      <c r="M365" s="137"/>
      <c r="N365" s="138"/>
      <c r="O365" s="137"/>
      <c r="P365" s="139"/>
      <c r="Q365" s="143"/>
      <c r="R365" s="5"/>
      <c r="S365" s="5"/>
      <c r="T365" s="165"/>
    </row>
    <row r="366" spans="5:20" s="4" customFormat="1" x14ac:dyDescent="0.3">
      <c r="E366" s="138"/>
      <c r="F366" s="137"/>
      <c r="G366" s="137"/>
      <c r="H366" s="137"/>
      <c r="I366" s="137"/>
      <c r="J366" s="137"/>
      <c r="K366" s="137"/>
      <c r="L366" s="137"/>
      <c r="M366" s="137"/>
      <c r="N366" s="138"/>
      <c r="O366" s="137"/>
      <c r="P366" s="139"/>
      <c r="Q366" s="143"/>
      <c r="R366" s="5"/>
      <c r="S366" s="5"/>
      <c r="T366" s="165"/>
    </row>
    <row r="367" spans="5:20" s="4" customFormat="1" x14ac:dyDescent="0.3">
      <c r="E367" s="138"/>
      <c r="F367" s="137"/>
      <c r="G367" s="137"/>
      <c r="H367" s="137"/>
      <c r="I367" s="137"/>
      <c r="J367" s="137"/>
      <c r="K367" s="137"/>
      <c r="L367" s="137"/>
      <c r="M367" s="137"/>
      <c r="N367" s="138"/>
      <c r="O367" s="137"/>
      <c r="P367" s="139"/>
      <c r="Q367" s="143"/>
      <c r="R367" s="5"/>
      <c r="S367" s="5"/>
      <c r="T367" s="165"/>
    </row>
    <row r="368" spans="5:20" s="4" customFormat="1" x14ac:dyDescent="0.3">
      <c r="E368" s="138"/>
      <c r="F368" s="137"/>
      <c r="G368" s="137"/>
      <c r="H368" s="137"/>
      <c r="I368" s="137"/>
      <c r="J368" s="137"/>
      <c r="K368" s="137"/>
      <c r="L368" s="137"/>
      <c r="M368" s="137"/>
      <c r="N368" s="138"/>
      <c r="O368" s="137"/>
      <c r="P368" s="139"/>
      <c r="Q368" s="143"/>
      <c r="R368" s="5"/>
      <c r="S368" s="5"/>
      <c r="T368" s="165"/>
    </row>
    <row r="369" spans="5:20" s="4" customFormat="1" x14ac:dyDescent="0.3">
      <c r="E369" s="138"/>
      <c r="F369" s="137"/>
      <c r="G369" s="137"/>
      <c r="H369" s="137"/>
      <c r="I369" s="137"/>
      <c r="J369" s="137"/>
      <c r="K369" s="137"/>
      <c r="L369" s="137"/>
      <c r="M369" s="137"/>
      <c r="N369" s="138"/>
      <c r="O369" s="137"/>
      <c r="P369" s="139"/>
      <c r="Q369" s="143"/>
      <c r="R369" s="5"/>
      <c r="S369" s="5"/>
      <c r="T369" s="165"/>
    </row>
    <row r="370" spans="5:20" s="4" customFormat="1" x14ac:dyDescent="0.3">
      <c r="E370" s="138"/>
      <c r="F370" s="137"/>
      <c r="G370" s="137"/>
      <c r="H370" s="137"/>
      <c r="I370" s="137"/>
      <c r="J370" s="137"/>
      <c r="K370" s="137"/>
      <c r="L370" s="137"/>
      <c r="M370" s="137"/>
      <c r="N370" s="138"/>
      <c r="O370" s="137"/>
      <c r="P370" s="139"/>
      <c r="Q370" s="143"/>
      <c r="R370" s="5"/>
      <c r="S370" s="5"/>
      <c r="T370" s="165"/>
    </row>
    <row r="371" spans="5:20" s="4" customFormat="1" x14ac:dyDescent="0.3">
      <c r="E371" s="138"/>
      <c r="F371" s="137"/>
      <c r="G371" s="137"/>
      <c r="H371" s="137"/>
      <c r="I371" s="137"/>
      <c r="J371" s="137"/>
      <c r="K371" s="137"/>
      <c r="L371" s="137"/>
      <c r="M371" s="137"/>
      <c r="N371" s="138"/>
      <c r="O371" s="137"/>
      <c r="P371" s="139"/>
      <c r="Q371" s="143"/>
      <c r="R371" s="5"/>
      <c r="S371" s="5"/>
      <c r="T371" s="165"/>
    </row>
    <row r="372" spans="5:20" s="4" customFormat="1" x14ac:dyDescent="0.3">
      <c r="E372" s="138"/>
      <c r="F372" s="137"/>
      <c r="G372" s="137"/>
      <c r="H372" s="137"/>
      <c r="I372" s="137"/>
      <c r="J372" s="137"/>
      <c r="K372" s="137"/>
      <c r="L372" s="137"/>
      <c r="M372" s="137"/>
      <c r="N372" s="138"/>
      <c r="O372" s="137"/>
      <c r="P372" s="139"/>
      <c r="Q372" s="143"/>
      <c r="R372" s="5"/>
      <c r="S372" s="5"/>
      <c r="T372" s="165"/>
    </row>
    <row r="373" spans="5:20" s="4" customFormat="1" x14ac:dyDescent="0.3">
      <c r="E373" s="138"/>
      <c r="F373" s="137"/>
      <c r="G373" s="137"/>
      <c r="H373" s="137"/>
      <c r="I373" s="137"/>
      <c r="J373" s="137"/>
      <c r="K373" s="137"/>
      <c r="L373" s="137"/>
      <c r="M373" s="137"/>
      <c r="N373" s="138"/>
      <c r="O373" s="137"/>
      <c r="P373" s="139"/>
      <c r="Q373" s="143"/>
      <c r="R373" s="5"/>
      <c r="S373" s="5"/>
      <c r="T373" s="165"/>
    </row>
    <row r="374" spans="5:20" s="4" customFormat="1" x14ac:dyDescent="0.3">
      <c r="E374" s="138"/>
      <c r="F374" s="137"/>
      <c r="G374" s="137"/>
      <c r="H374" s="137"/>
      <c r="I374" s="137"/>
      <c r="J374" s="137"/>
      <c r="K374" s="137"/>
      <c r="L374" s="137"/>
      <c r="M374" s="137"/>
      <c r="N374" s="138"/>
      <c r="O374" s="137"/>
      <c r="P374" s="139"/>
      <c r="Q374" s="143"/>
      <c r="R374" s="5"/>
      <c r="S374" s="5"/>
      <c r="T374" s="165"/>
    </row>
    <row r="375" spans="5:20" s="4" customFormat="1" x14ac:dyDescent="0.3">
      <c r="E375" s="138"/>
      <c r="F375" s="137"/>
      <c r="G375" s="137"/>
      <c r="H375" s="137"/>
      <c r="I375" s="137"/>
      <c r="J375" s="137"/>
      <c r="K375" s="137"/>
      <c r="L375" s="137"/>
      <c r="M375" s="137"/>
      <c r="N375" s="138"/>
      <c r="O375" s="137"/>
      <c r="P375" s="139"/>
      <c r="Q375" s="143"/>
      <c r="R375" s="5"/>
      <c r="S375" s="5"/>
      <c r="T375" s="165"/>
    </row>
    <row r="376" spans="5:20" s="4" customFormat="1" x14ac:dyDescent="0.3">
      <c r="E376" s="138"/>
      <c r="F376" s="137"/>
      <c r="G376" s="137"/>
      <c r="H376" s="137"/>
      <c r="I376" s="137"/>
      <c r="J376" s="137"/>
      <c r="K376" s="137"/>
      <c r="L376" s="137"/>
      <c r="M376" s="137"/>
      <c r="N376" s="138"/>
      <c r="O376" s="137"/>
      <c r="P376" s="139"/>
      <c r="Q376" s="143"/>
      <c r="R376" s="5"/>
      <c r="S376" s="5"/>
      <c r="T376" s="165"/>
    </row>
    <row r="377" spans="5:20" s="4" customFormat="1" x14ac:dyDescent="0.3">
      <c r="E377" s="138"/>
      <c r="F377" s="137"/>
      <c r="G377" s="137"/>
      <c r="H377" s="137"/>
      <c r="I377" s="137"/>
      <c r="J377" s="137"/>
      <c r="K377" s="137"/>
      <c r="L377" s="137"/>
      <c r="M377" s="137"/>
      <c r="N377" s="138"/>
      <c r="O377" s="137"/>
      <c r="P377" s="139"/>
      <c r="Q377" s="143"/>
      <c r="R377" s="5"/>
      <c r="S377" s="5"/>
      <c r="T377" s="165"/>
    </row>
    <row r="378" spans="5:20" s="4" customFormat="1" x14ac:dyDescent="0.3">
      <c r="E378" s="138"/>
      <c r="F378" s="137"/>
      <c r="G378" s="137"/>
      <c r="H378" s="137"/>
      <c r="I378" s="137"/>
      <c r="J378" s="137"/>
      <c r="K378" s="137"/>
      <c r="L378" s="137"/>
      <c r="M378" s="137"/>
      <c r="N378" s="138"/>
      <c r="O378" s="137"/>
      <c r="P378" s="139"/>
      <c r="Q378" s="143"/>
      <c r="R378" s="5"/>
      <c r="S378" s="5"/>
      <c r="T378" s="165"/>
    </row>
    <row r="379" spans="5:20" s="4" customFormat="1" x14ac:dyDescent="0.3">
      <c r="E379" s="138"/>
      <c r="F379" s="137"/>
      <c r="G379" s="137"/>
      <c r="H379" s="137"/>
      <c r="I379" s="137"/>
      <c r="J379" s="137"/>
      <c r="K379" s="137"/>
      <c r="L379" s="137"/>
      <c r="M379" s="137"/>
      <c r="N379" s="138"/>
      <c r="O379" s="137"/>
      <c r="P379" s="139"/>
      <c r="Q379" s="143"/>
      <c r="R379" s="5"/>
      <c r="S379" s="5"/>
      <c r="T379" s="165"/>
    </row>
    <row r="380" spans="5:20" s="4" customFormat="1" x14ac:dyDescent="0.3">
      <c r="E380" s="138"/>
      <c r="F380" s="137"/>
      <c r="G380" s="137"/>
      <c r="H380" s="137"/>
      <c r="I380" s="137"/>
      <c r="J380" s="137"/>
      <c r="K380" s="137"/>
      <c r="L380" s="137"/>
      <c r="M380" s="137"/>
      <c r="N380" s="138"/>
      <c r="O380" s="137"/>
      <c r="P380" s="139"/>
      <c r="Q380" s="143"/>
      <c r="R380" s="5"/>
      <c r="S380" s="5"/>
      <c r="T380" s="165"/>
    </row>
    <row r="381" spans="5:20" s="4" customFormat="1" x14ac:dyDescent="0.3">
      <c r="E381" s="138"/>
      <c r="F381" s="137"/>
      <c r="G381" s="137"/>
      <c r="H381" s="137"/>
      <c r="I381" s="137"/>
      <c r="J381" s="137"/>
      <c r="K381" s="137"/>
      <c r="L381" s="137"/>
      <c r="M381" s="137"/>
      <c r="N381" s="138"/>
      <c r="O381" s="137"/>
      <c r="P381" s="139"/>
      <c r="Q381" s="143"/>
      <c r="R381" s="5"/>
      <c r="S381" s="5"/>
      <c r="T381" s="165"/>
    </row>
    <row r="382" spans="5:20" s="4" customFormat="1" x14ac:dyDescent="0.3">
      <c r="E382" s="138"/>
      <c r="F382" s="137"/>
      <c r="G382" s="137"/>
      <c r="H382" s="137"/>
      <c r="I382" s="137"/>
      <c r="J382" s="137"/>
      <c r="K382" s="137"/>
      <c r="L382" s="137"/>
      <c r="M382" s="137"/>
      <c r="N382" s="138"/>
      <c r="O382" s="137"/>
      <c r="P382" s="139"/>
      <c r="Q382" s="143"/>
      <c r="R382" s="5"/>
      <c r="S382" s="5"/>
      <c r="T382" s="165"/>
    </row>
    <row r="383" spans="5:20" s="4" customFormat="1" x14ac:dyDescent="0.3">
      <c r="E383" s="138"/>
      <c r="F383" s="137"/>
      <c r="G383" s="137"/>
      <c r="H383" s="137"/>
      <c r="I383" s="137"/>
      <c r="J383" s="137"/>
      <c r="K383" s="137"/>
      <c r="L383" s="137"/>
      <c r="M383" s="137"/>
      <c r="N383" s="138"/>
      <c r="O383" s="137"/>
      <c r="P383" s="139"/>
      <c r="Q383" s="143"/>
      <c r="R383" s="5"/>
      <c r="S383" s="5"/>
      <c r="T383" s="165"/>
    </row>
    <row r="384" spans="5:20" s="4" customFormat="1" x14ac:dyDescent="0.3">
      <c r="E384" s="138"/>
      <c r="F384" s="137"/>
      <c r="G384" s="137"/>
      <c r="H384" s="137"/>
      <c r="I384" s="137"/>
      <c r="J384" s="137"/>
      <c r="K384" s="137"/>
      <c r="L384" s="137"/>
      <c r="M384" s="137"/>
      <c r="N384" s="138"/>
      <c r="O384" s="137"/>
      <c r="P384" s="139"/>
      <c r="Q384" s="143"/>
      <c r="R384" s="5"/>
      <c r="S384" s="5"/>
      <c r="T384" s="165"/>
    </row>
    <row r="385" spans="2:20" s="4" customFormat="1" x14ac:dyDescent="0.3">
      <c r="E385" s="138"/>
      <c r="F385" s="137"/>
      <c r="G385" s="137"/>
      <c r="H385" s="137"/>
      <c r="I385" s="137"/>
      <c r="J385" s="137"/>
      <c r="K385" s="137"/>
      <c r="L385" s="137"/>
      <c r="M385" s="137"/>
      <c r="N385" s="138"/>
      <c r="O385" s="137"/>
      <c r="P385" s="139"/>
      <c r="Q385" s="143"/>
      <c r="R385" s="5"/>
      <c r="S385" s="5"/>
      <c r="T385" s="165"/>
    </row>
    <row r="386" spans="2:20" s="4" customFormat="1" x14ac:dyDescent="0.3">
      <c r="E386" s="138"/>
      <c r="F386" s="137"/>
      <c r="G386" s="137"/>
      <c r="H386" s="137"/>
      <c r="I386" s="137"/>
      <c r="J386" s="137"/>
      <c r="K386" s="137"/>
      <c r="L386" s="137"/>
      <c r="M386" s="137"/>
      <c r="N386" s="138"/>
      <c r="O386" s="137"/>
      <c r="P386" s="139"/>
      <c r="Q386" s="143"/>
      <c r="R386" s="5"/>
      <c r="S386" s="5"/>
      <c r="T386" s="165"/>
    </row>
    <row r="391" spans="2:20" s="4" customFormat="1" x14ac:dyDescent="0.3">
      <c r="B391" s="78"/>
      <c r="C391" s="78"/>
      <c r="D391" s="78"/>
      <c r="E391" s="140"/>
      <c r="F391" s="141"/>
      <c r="G391" s="141"/>
      <c r="H391" s="141"/>
      <c r="I391" s="141"/>
      <c r="J391" s="141"/>
      <c r="K391" s="141"/>
      <c r="L391" s="141"/>
      <c r="M391" s="141"/>
      <c r="N391" s="140"/>
      <c r="O391" s="141"/>
      <c r="P391" s="142"/>
      <c r="Q391" s="164"/>
      <c r="R391" s="79"/>
      <c r="S391" s="79"/>
      <c r="T391" s="181"/>
    </row>
  </sheetData>
  <mergeCells count="18">
    <mergeCell ref="N2:N3"/>
    <mergeCell ref="A2:A3"/>
    <mergeCell ref="B2:B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O2:O3"/>
    <mergeCell ref="P2:P3"/>
    <mergeCell ref="Q2:Q3"/>
    <mergeCell ref="R2:R3"/>
    <mergeCell ref="T2:T3"/>
    <mergeCell ref="S2:S3"/>
  </mergeCells>
  <phoneticPr fontId="4" type="noConversion"/>
  <conditionalFormatting sqref="B92:P95 B102:P104 B110:P113 B121:P121 B127:P127 B137:P169 B181:P181 B187:P187 B199:P199 B193:P193 B85:P86">
    <cfRule type="expression" dxfId="2" priority="10">
      <formula>NOT(MOD(ROW(),2))</formula>
    </cfRule>
  </conditionalFormatting>
  <conditionalFormatting sqref="B175 E175:P175">
    <cfRule type="expression" dxfId="1" priority="6">
      <formula>NOT(MOD(ROW(),2))</formula>
    </cfRule>
  </conditionalFormatting>
  <conditionalFormatting sqref="C175:D175">
    <cfRule type="expression" dxfId="0" priority="1">
      <formula>NOT(MOD(ROW(),2))</formula>
    </cfRule>
  </conditionalFormatting>
  <printOptions horizontalCentered="1"/>
  <pageMargins left="0.51181102362204722" right="0.51181102362204722" top="1.9291338582677167" bottom="0.74803149606299213" header="0.31496062992125984" footer="0.31496062992125984"/>
  <pageSetup paperSize="8" scale="67" fitToHeight="0" orientation="landscape" verticalDpi="300" r:id="rId1"/>
  <headerFooter>
    <oddHeader>&amp;L&amp;G&amp;C&amp;"+,Gras"&amp;16
CLPS MONS-SOIGNIES ASBL&amp;"+,Normal"
&amp;15&amp;U
Contrôle budgétaire au 31 décembre 2021&amp;RVersion du &amp;D</oddHeader>
    <oddFooter>&amp;CDocument réalisé sur base des informations/documents transmis par la Direction et le service administratif&amp;RPage &amp;P / &amp;N</oddFooter>
  </headerFooter>
  <rowBreaks count="4" manualBreakCount="4">
    <brk id="37" min="1" max="19" man="1"/>
    <brk id="77" min="1" max="19" man="1"/>
    <brk id="117" min="1" max="19" man="1"/>
    <brk id="171" min="1" max="19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>
                <anchor moveWithCells="1">
                  <from>
                    <xdr:col>20</xdr:col>
                    <xdr:colOff>0</xdr:colOff>
                    <xdr:row>1</xdr:row>
                    <xdr:rowOff>19050</xdr:rowOff>
                  </from>
                  <to>
                    <xdr:col>22</xdr:col>
                    <xdr:colOff>695325</xdr:colOff>
                    <xdr:row>1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38B6-DDAE-4C59-81A2-810CFBA78B44}">
  <sheetPr codeName="Feuil2">
    <tabColor rgb="FFC3D771"/>
  </sheetPr>
  <dimension ref="A1:BB399"/>
  <sheetViews>
    <sheetView workbookViewId="0">
      <selection sqref="A1:XFD1048576"/>
    </sheetView>
  </sheetViews>
  <sheetFormatPr baseColWidth="10" defaultColWidth="9.140625" defaultRowHeight="15" outlineLevelRow="4" x14ac:dyDescent="0.25"/>
  <cols>
    <col min="1" max="1" width="10.140625" style="82" bestFit="1" customWidth="1"/>
    <col min="2" max="2" width="7.42578125" style="82" bestFit="1" customWidth="1"/>
    <col min="3" max="3" width="21.5703125" style="82" bestFit="1" customWidth="1"/>
    <col min="4" max="4" width="74" style="82" bestFit="1" customWidth="1"/>
    <col min="5" max="5" width="54.7109375" style="82" bestFit="1" customWidth="1"/>
    <col min="6" max="6" width="17.85546875" style="82" bestFit="1" customWidth="1"/>
    <col min="7" max="7" width="19" style="82" bestFit="1" customWidth="1"/>
    <col min="8" max="8" width="9.7109375" style="82" bestFit="1" customWidth="1"/>
    <col min="9" max="9" width="22.140625" style="83" bestFit="1" customWidth="1"/>
    <col min="10" max="10" width="19.42578125" style="82" bestFit="1" customWidth="1"/>
    <col min="11" max="11" width="18.28515625" style="82" bestFit="1" customWidth="1"/>
    <col min="12" max="12" width="16.7109375" style="82" bestFit="1" customWidth="1"/>
    <col min="13" max="13" width="14.5703125" style="82" bestFit="1" customWidth="1"/>
    <col min="14" max="14" width="19" style="82" bestFit="1" customWidth="1"/>
    <col min="15" max="15" width="17" style="82" bestFit="1" customWidth="1"/>
    <col min="16" max="16" width="14" style="82" bestFit="1" customWidth="1"/>
    <col min="17" max="17" width="15" style="82" bestFit="1" customWidth="1"/>
    <col min="18" max="18" width="9.28515625" style="82" bestFit="1" customWidth="1"/>
    <col min="19" max="19" width="18.28515625" style="82" bestFit="1" customWidth="1"/>
    <col min="20" max="20" width="19.140625" style="82" bestFit="1" customWidth="1"/>
    <col min="21" max="21" width="15.28515625" style="82" bestFit="1" customWidth="1"/>
    <col min="22" max="22" width="12.140625" style="83" bestFit="1" customWidth="1"/>
    <col min="23" max="23" width="12.7109375" style="82" bestFit="1" customWidth="1"/>
    <col min="24" max="24" width="12.42578125" style="83" bestFit="1" customWidth="1"/>
    <col min="25" max="25" width="26.42578125" style="82" bestFit="1" customWidth="1"/>
    <col min="26" max="26" width="12.7109375" style="82" bestFit="1" customWidth="1"/>
    <col min="27" max="27" width="19.140625" style="82" bestFit="1" customWidth="1"/>
    <col min="28" max="35" width="19.42578125" style="82" bestFit="1" customWidth="1"/>
    <col min="36" max="36" width="16" style="82" bestFit="1" customWidth="1"/>
    <col min="37" max="44" width="12.5703125" style="82" bestFit="1" customWidth="1"/>
    <col min="45" max="52" width="14.85546875" style="82" bestFit="1" customWidth="1"/>
    <col min="53" max="53" width="8.7109375" style="82" bestFit="1" customWidth="1"/>
    <col min="54" max="54" width="9.28515625" style="84" bestFit="1" customWidth="1"/>
  </cols>
  <sheetData>
    <row r="1" spans="1:54" ht="30" x14ac:dyDescent="0.25">
      <c r="A1" s="235" t="s">
        <v>77</v>
      </c>
      <c r="B1" s="235" t="s">
        <v>101</v>
      </c>
      <c r="C1" s="237" t="s">
        <v>807</v>
      </c>
      <c r="D1" s="235" t="s">
        <v>102</v>
      </c>
      <c r="E1" s="235" t="s">
        <v>808</v>
      </c>
      <c r="F1" s="235" t="s">
        <v>103</v>
      </c>
      <c r="G1" s="237" t="s">
        <v>104</v>
      </c>
      <c r="H1" s="235" t="s">
        <v>105</v>
      </c>
      <c r="I1" s="237" t="s">
        <v>106</v>
      </c>
      <c r="J1" s="237" t="s">
        <v>107</v>
      </c>
      <c r="K1" s="237" t="s">
        <v>809</v>
      </c>
      <c r="L1" s="237" t="s">
        <v>810</v>
      </c>
      <c r="M1" s="237" t="s">
        <v>811</v>
      </c>
      <c r="N1" s="237" t="s">
        <v>108</v>
      </c>
      <c r="O1" s="237" t="s">
        <v>109</v>
      </c>
      <c r="P1" s="237" t="s">
        <v>812</v>
      </c>
      <c r="Q1" s="237" t="s">
        <v>813</v>
      </c>
      <c r="R1" s="238" t="s">
        <v>814</v>
      </c>
      <c r="S1" s="237" t="s">
        <v>815</v>
      </c>
      <c r="T1" s="237" t="s">
        <v>110</v>
      </c>
      <c r="U1" s="237" t="s">
        <v>111</v>
      </c>
      <c r="V1" s="237" t="s">
        <v>1063</v>
      </c>
      <c r="W1" s="238" t="s">
        <v>112</v>
      </c>
      <c r="X1" s="238" t="s">
        <v>113</v>
      </c>
      <c r="Y1" s="237" t="s">
        <v>114</v>
      </c>
      <c r="Z1" s="238" t="s">
        <v>115</v>
      </c>
      <c r="AA1" s="237" t="s">
        <v>116</v>
      </c>
      <c r="AB1" s="237" t="s">
        <v>816</v>
      </c>
      <c r="AC1" s="237" t="s">
        <v>817</v>
      </c>
      <c r="AD1" s="237" t="s">
        <v>818</v>
      </c>
      <c r="AE1" s="237" t="s">
        <v>819</v>
      </c>
      <c r="AF1" s="237" t="s">
        <v>820</v>
      </c>
      <c r="AG1" s="237" t="s">
        <v>821</v>
      </c>
      <c r="AH1" s="237" t="s">
        <v>822</v>
      </c>
      <c r="AI1" s="237" t="s">
        <v>823</v>
      </c>
      <c r="AJ1" s="235" t="s">
        <v>824</v>
      </c>
      <c r="AK1" s="237" t="s">
        <v>825</v>
      </c>
      <c r="AL1" s="237" t="s">
        <v>826</v>
      </c>
      <c r="AM1" s="237" t="s">
        <v>827</v>
      </c>
      <c r="AN1" s="237" t="s">
        <v>828</v>
      </c>
      <c r="AO1" s="237" t="s">
        <v>829</v>
      </c>
      <c r="AP1" s="237" t="s">
        <v>830</v>
      </c>
      <c r="AQ1" s="237" t="s">
        <v>831</v>
      </c>
      <c r="AR1" s="237" t="s">
        <v>832</v>
      </c>
      <c r="AS1" s="237" t="s">
        <v>833</v>
      </c>
      <c r="AT1" s="237" t="s">
        <v>834</v>
      </c>
      <c r="AU1" s="237" t="s">
        <v>835</v>
      </c>
      <c r="AV1" s="237" t="s">
        <v>836</v>
      </c>
      <c r="AW1" s="237" t="s">
        <v>837</v>
      </c>
      <c r="AX1" s="237" t="s">
        <v>838</v>
      </c>
      <c r="AY1" s="237" t="s">
        <v>839</v>
      </c>
      <c r="AZ1" s="237" t="s">
        <v>840</v>
      </c>
      <c r="BA1" s="235" t="s">
        <v>117</v>
      </c>
      <c r="BB1" s="235" t="s">
        <v>118</v>
      </c>
    </row>
    <row r="2" spans="1:54" x14ac:dyDescent="0.25">
      <c r="A2" s="235" t="s">
        <v>122</v>
      </c>
      <c r="B2" s="235" t="s">
        <v>119</v>
      </c>
      <c r="C2" s="234"/>
      <c r="D2" s="235" t="s">
        <v>123</v>
      </c>
      <c r="E2" s="234"/>
      <c r="F2" s="235" t="s">
        <v>124</v>
      </c>
      <c r="G2" s="235" t="s">
        <v>125</v>
      </c>
      <c r="H2" s="234"/>
      <c r="I2" s="234"/>
      <c r="J2" s="234"/>
      <c r="K2" s="235" t="b">
        <v>0</v>
      </c>
      <c r="L2" s="235" t="b">
        <v>0</v>
      </c>
      <c r="M2" s="234"/>
      <c r="N2" s="235" t="b">
        <v>0</v>
      </c>
      <c r="O2" s="235" t="b">
        <v>0</v>
      </c>
      <c r="P2" s="235" t="b">
        <v>0</v>
      </c>
      <c r="Q2" s="235" t="b">
        <v>0</v>
      </c>
      <c r="R2" s="235" t="b">
        <v>0</v>
      </c>
      <c r="S2" s="235" t="b">
        <v>0</v>
      </c>
      <c r="T2" s="234"/>
      <c r="U2" s="235" t="b">
        <v>0</v>
      </c>
      <c r="V2" s="234"/>
      <c r="W2" s="234"/>
      <c r="X2" s="234"/>
      <c r="Y2" s="234"/>
      <c r="Z2" s="234"/>
      <c r="AA2" s="234"/>
      <c r="AB2" s="235" t="b">
        <v>0</v>
      </c>
      <c r="AC2" s="235" t="b">
        <v>0</v>
      </c>
      <c r="AD2" s="235" t="b">
        <v>0</v>
      </c>
      <c r="AE2" s="235" t="b">
        <v>0</v>
      </c>
      <c r="AF2" s="235" t="b">
        <v>0</v>
      </c>
      <c r="AG2" s="235" t="b">
        <v>0</v>
      </c>
      <c r="AH2" s="235" t="b">
        <v>0</v>
      </c>
      <c r="AI2" s="235" t="b">
        <v>0</v>
      </c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5" t="b">
        <v>0</v>
      </c>
    </row>
    <row r="3" spans="1:54" outlineLevel="1" x14ac:dyDescent="0.25">
      <c r="A3" s="235" t="s">
        <v>127</v>
      </c>
      <c r="B3" s="235" t="s">
        <v>120</v>
      </c>
      <c r="C3" s="234"/>
      <c r="D3" s="234"/>
      <c r="E3" s="234"/>
      <c r="F3" s="235" t="s">
        <v>124</v>
      </c>
      <c r="G3" s="235" t="s">
        <v>125</v>
      </c>
      <c r="H3" s="234"/>
      <c r="I3" s="234"/>
      <c r="J3" s="234"/>
      <c r="K3" s="235" t="b">
        <v>0</v>
      </c>
      <c r="L3" s="235" t="b">
        <v>0</v>
      </c>
      <c r="M3" s="234"/>
      <c r="N3" s="235" t="b">
        <v>0</v>
      </c>
      <c r="O3" s="235" t="b">
        <v>0</v>
      </c>
      <c r="P3" s="235" t="b">
        <v>0</v>
      </c>
      <c r="Q3" s="235" t="b">
        <v>0</v>
      </c>
      <c r="R3" s="235" t="b">
        <v>0</v>
      </c>
      <c r="S3" s="235" t="b">
        <v>0</v>
      </c>
      <c r="T3" s="234"/>
      <c r="U3" s="235" t="b">
        <v>0</v>
      </c>
      <c r="V3" s="234"/>
      <c r="W3" s="234"/>
      <c r="X3" s="234"/>
      <c r="Y3" s="234"/>
      <c r="Z3" s="234"/>
      <c r="AA3" s="234"/>
      <c r="AB3" s="235" t="b">
        <v>0</v>
      </c>
      <c r="AC3" s="235" t="b">
        <v>0</v>
      </c>
      <c r="AD3" s="235" t="b">
        <v>0</v>
      </c>
      <c r="AE3" s="235" t="b">
        <v>0</v>
      </c>
      <c r="AF3" s="235" t="b">
        <v>0</v>
      </c>
      <c r="AG3" s="235" t="b">
        <v>0</v>
      </c>
      <c r="AH3" s="235" t="b">
        <v>0</v>
      </c>
      <c r="AI3" s="235" t="b">
        <v>0</v>
      </c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235" t="b">
        <v>0</v>
      </c>
    </row>
    <row r="4" spans="1:54" outlineLevel="2" x14ac:dyDescent="0.25">
      <c r="A4" s="235" t="s">
        <v>841</v>
      </c>
      <c r="B4" s="235" t="s">
        <v>28</v>
      </c>
      <c r="C4" s="234"/>
      <c r="D4" s="235" t="s">
        <v>139</v>
      </c>
      <c r="E4" s="234"/>
      <c r="F4" s="235" t="s">
        <v>124</v>
      </c>
      <c r="G4" s="235" t="s">
        <v>125</v>
      </c>
      <c r="H4" s="234"/>
      <c r="I4" s="234"/>
      <c r="J4" s="234"/>
      <c r="K4" s="235" t="b">
        <v>0</v>
      </c>
      <c r="L4" s="235" t="b">
        <v>0</v>
      </c>
      <c r="M4" s="234"/>
      <c r="N4" s="235" t="b">
        <v>0</v>
      </c>
      <c r="O4" s="235" t="b">
        <v>0</v>
      </c>
      <c r="P4" s="235" t="b">
        <v>0</v>
      </c>
      <c r="Q4" s="235" t="b">
        <v>0</v>
      </c>
      <c r="R4" s="235" t="b">
        <v>0</v>
      </c>
      <c r="S4" s="235" t="b">
        <v>0</v>
      </c>
      <c r="T4" s="234"/>
      <c r="U4" s="235" t="b">
        <v>0</v>
      </c>
      <c r="V4" s="234"/>
      <c r="W4" s="234"/>
      <c r="X4" s="234"/>
      <c r="Y4" s="234"/>
      <c r="Z4" s="234"/>
      <c r="AA4" s="234"/>
      <c r="AB4" s="235" t="b">
        <v>0</v>
      </c>
      <c r="AC4" s="235" t="b">
        <v>0</v>
      </c>
      <c r="AD4" s="235" t="b">
        <v>0</v>
      </c>
      <c r="AE4" s="235" t="b">
        <v>0</v>
      </c>
      <c r="AF4" s="235" t="b">
        <v>0</v>
      </c>
      <c r="AG4" s="235" t="b">
        <v>0</v>
      </c>
      <c r="AH4" s="235" t="b">
        <v>0</v>
      </c>
      <c r="AI4" s="235" t="b">
        <v>0</v>
      </c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235" t="b">
        <v>0</v>
      </c>
    </row>
    <row r="5" spans="1:54" outlineLevel="1" x14ac:dyDescent="0.25">
      <c r="A5" s="235" t="s">
        <v>128</v>
      </c>
      <c r="B5" s="235" t="s">
        <v>120</v>
      </c>
      <c r="C5" s="234"/>
      <c r="D5" s="235" t="s">
        <v>129</v>
      </c>
      <c r="E5" s="234"/>
      <c r="F5" s="235" t="s">
        <v>124</v>
      </c>
      <c r="G5" s="235" t="s">
        <v>125</v>
      </c>
      <c r="H5" s="234"/>
      <c r="I5" s="234"/>
      <c r="J5" s="234"/>
      <c r="K5" s="235" t="b">
        <v>0</v>
      </c>
      <c r="L5" s="235" t="b">
        <v>0</v>
      </c>
      <c r="M5" s="234"/>
      <c r="N5" s="235" t="b">
        <v>0</v>
      </c>
      <c r="O5" s="235" t="b">
        <v>0</v>
      </c>
      <c r="P5" s="235" t="b">
        <v>0</v>
      </c>
      <c r="Q5" s="235" t="b">
        <v>0</v>
      </c>
      <c r="R5" s="235" t="b">
        <v>0</v>
      </c>
      <c r="S5" s="235" t="b">
        <v>0</v>
      </c>
      <c r="T5" s="234"/>
      <c r="U5" s="235" t="b">
        <v>0</v>
      </c>
      <c r="V5" s="234"/>
      <c r="W5" s="234"/>
      <c r="X5" s="234"/>
      <c r="Y5" s="234"/>
      <c r="Z5" s="234"/>
      <c r="AA5" s="234"/>
      <c r="AB5" s="235" t="b">
        <v>0</v>
      </c>
      <c r="AC5" s="235" t="b">
        <v>0</v>
      </c>
      <c r="AD5" s="235" t="b">
        <v>0</v>
      </c>
      <c r="AE5" s="235" t="b">
        <v>0</v>
      </c>
      <c r="AF5" s="235" t="b">
        <v>0</v>
      </c>
      <c r="AG5" s="235" t="b">
        <v>0</v>
      </c>
      <c r="AH5" s="235" t="b">
        <v>0</v>
      </c>
      <c r="AI5" s="235" t="b">
        <v>0</v>
      </c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5" t="b">
        <v>0</v>
      </c>
    </row>
    <row r="6" spans="1:54" outlineLevel="2" x14ac:dyDescent="0.25">
      <c r="A6" s="235" t="s">
        <v>130</v>
      </c>
      <c r="B6" s="235" t="s">
        <v>121</v>
      </c>
      <c r="C6" s="234"/>
      <c r="D6" s="235" t="s">
        <v>131</v>
      </c>
      <c r="E6" s="234"/>
      <c r="F6" s="235" t="s">
        <v>124</v>
      </c>
      <c r="G6" s="235" t="s">
        <v>125</v>
      </c>
      <c r="H6" s="234"/>
      <c r="I6" s="234"/>
      <c r="J6" s="234"/>
      <c r="K6" s="235" t="b">
        <v>0</v>
      </c>
      <c r="L6" s="235" t="b">
        <v>0</v>
      </c>
      <c r="M6" s="234"/>
      <c r="N6" s="235" t="b">
        <v>0</v>
      </c>
      <c r="O6" s="235" t="b">
        <v>0</v>
      </c>
      <c r="P6" s="235" t="b">
        <v>0</v>
      </c>
      <c r="Q6" s="235" t="b">
        <v>0</v>
      </c>
      <c r="R6" s="235" t="b">
        <v>0</v>
      </c>
      <c r="S6" s="235" t="b">
        <v>0</v>
      </c>
      <c r="T6" s="234"/>
      <c r="U6" s="235" t="b">
        <v>0</v>
      </c>
      <c r="V6" s="234"/>
      <c r="W6" s="234"/>
      <c r="X6" s="234"/>
      <c r="Y6" s="234"/>
      <c r="Z6" s="234"/>
      <c r="AA6" s="234"/>
      <c r="AB6" s="235" t="b">
        <v>0</v>
      </c>
      <c r="AC6" s="235" t="b">
        <v>0</v>
      </c>
      <c r="AD6" s="235" t="b">
        <v>0</v>
      </c>
      <c r="AE6" s="235" t="b">
        <v>0</v>
      </c>
      <c r="AF6" s="235" t="b">
        <v>0</v>
      </c>
      <c r="AG6" s="235" t="b">
        <v>0</v>
      </c>
      <c r="AH6" s="235" t="b">
        <v>0</v>
      </c>
      <c r="AI6" s="235" t="b">
        <v>0</v>
      </c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5" t="b">
        <v>0</v>
      </c>
    </row>
    <row r="7" spans="1:54" outlineLevel="3" x14ac:dyDescent="0.25">
      <c r="A7" s="235" t="s">
        <v>132</v>
      </c>
      <c r="B7" s="235" t="s">
        <v>28</v>
      </c>
      <c r="C7" s="234"/>
      <c r="D7" s="235" t="s">
        <v>133</v>
      </c>
      <c r="E7" s="235" t="s">
        <v>133</v>
      </c>
      <c r="F7" s="235" t="s">
        <v>134</v>
      </c>
      <c r="G7" s="235" t="s">
        <v>135</v>
      </c>
      <c r="H7" s="235" t="s">
        <v>28</v>
      </c>
      <c r="I7" s="234"/>
      <c r="J7" s="234"/>
      <c r="K7" s="235" t="b">
        <v>0</v>
      </c>
      <c r="L7" s="235" t="b">
        <v>0</v>
      </c>
      <c r="M7" s="234"/>
      <c r="N7" s="235" t="b">
        <v>0</v>
      </c>
      <c r="O7" s="235" t="b">
        <v>0</v>
      </c>
      <c r="P7" s="235" t="b">
        <v>0</v>
      </c>
      <c r="Q7" s="235" t="b">
        <v>0</v>
      </c>
      <c r="R7" s="235" t="b">
        <v>0</v>
      </c>
      <c r="S7" s="235" t="b">
        <v>0</v>
      </c>
      <c r="T7" s="234"/>
      <c r="U7" s="235" t="b">
        <v>0</v>
      </c>
      <c r="V7" s="234"/>
      <c r="W7" s="234"/>
      <c r="X7" s="236" t="s">
        <v>842</v>
      </c>
      <c r="Y7" s="234"/>
      <c r="Z7" s="234"/>
      <c r="AA7" s="234"/>
      <c r="AB7" s="235" t="b">
        <v>0</v>
      </c>
      <c r="AC7" s="235" t="b">
        <v>0</v>
      </c>
      <c r="AD7" s="235" t="b">
        <v>0</v>
      </c>
      <c r="AE7" s="235" t="b">
        <v>0</v>
      </c>
      <c r="AF7" s="235" t="b">
        <v>0</v>
      </c>
      <c r="AG7" s="235" t="b">
        <v>0</v>
      </c>
      <c r="AH7" s="235" t="b">
        <v>0</v>
      </c>
      <c r="AI7" s="235" t="b">
        <v>0</v>
      </c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5" t="b">
        <v>0</v>
      </c>
    </row>
    <row r="8" spans="1:54" outlineLevel="1" x14ac:dyDescent="0.25">
      <c r="A8" s="235" t="s">
        <v>136</v>
      </c>
      <c r="B8" s="235" t="s">
        <v>120</v>
      </c>
      <c r="C8" s="234"/>
      <c r="D8" s="235" t="s">
        <v>137</v>
      </c>
      <c r="E8" s="234"/>
      <c r="F8" s="235" t="s">
        <v>124</v>
      </c>
      <c r="G8" s="235" t="s">
        <v>125</v>
      </c>
      <c r="H8" s="234"/>
      <c r="I8" s="234"/>
      <c r="J8" s="234"/>
      <c r="K8" s="235" t="b">
        <v>0</v>
      </c>
      <c r="L8" s="235" t="b">
        <v>0</v>
      </c>
      <c r="M8" s="234"/>
      <c r="N8" s="235" t="b">
        <v>0</v>
      </c>
      <c r="O8" s="235" t="b">
        <v>0</v>
      </c>
      <c r="P8" s="235" t="b">
        <v>0</v>
      </c>
      <c r="Q8" s="235" t="b">
        <v>0</v>
      </c>
      <c r="R8" s="235" t="b">
        <v>0</v>
      </c>
      <c r="S8" s="235" t="b">
        <v>0</v>
      </c>
      <c r="T8" s="234"/>
      <c r="U8" s="235" t="b">
        <v>0</v>
      </c>
      <c r="V8" s="234"/>
      <c r="W8" s="234"/>
      <c r="X8" s="234"/>
      <c r="Y8" s="234"/>
      <c r="Z8" s="234"/>
      <c r="AA8" s="234"/>
      <c r="AB8" s="235" t="b">
        <v>0</v>
      </c>
      <c r="AC8" s="235" t="b">
        <v>0</v>
      </c>
      <c r="AD8" s="235" t="b">
        <v>0</v>
      </c>
      <c r="AE8" s="235" t="b">
        <v>0</v>
      </c>
      <c r="AF8" s="235" t="b">
        <v>0</v>
      </c>
      <c r="AG8" s="235" t="b">
        <v>0</v>
      </c>
      <c r="AH8" s="235" t="b">
        <v>0</v>
      </c>
      <c r="AI8" s="235" t="b">
        <v>0</v>
      </c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5" t="b">
        <v>0</v>
      </c>
    </row>
    <row r="9" spans="1:54" outlineLevel="2" x14ac:dyDescent="0.25">
      <c r="A9" s="235" t="s">
        <v>138</v>
      </c>
      <c r="B9" s="235" t="s">
        <v>121</v>
      </c>
      <c r="C9" s="234"/>
      <c r="D9" s="235" t="s">
        <v>139</v>
      </c>
      <c r="E9" s="234"/>
      <c r="F9" s="235" t="s">
        <v>124</v>
      </c>
      <c r="G9" s="235" t="s">
        <v>125</v>
      </c>
      <c r="H9" s="234"/>
      <c r="I9" s="234"/>
      <c r="J9" s="234"/>
      <c r="K9" s="235" t="b">
        <v>0</v>
      </c>
      <c r="L9" s="235" t="b">
        <v>0</v>
      </c>
      <c r="M9" s="234"/>
      <c r="N9" s="235" t="b">
        <v>0</v>
      </c>
      <c r="O9" s="235" t="b">
        <v>0</v>
      </c>
      <c r="P9" s="235" t="b">
        <v>0</v>
      </c>
      <c r="Q9" s="235" t="b">
        <v>0</v>
      </c>
      <c r="R9" s="235" t="b">
        <v>0</v>
      </c>
      <c r="S9" s="235" t="b">
        <v>0</v>
      </c>
      <c r="T9" s="234"/>
      <c r="U9" s="235" t="b">
        <v>0</v>
      </c>
      <c r="V9" s="234"/>
      <c r="W9" s="234"/>
      <c r="X9" s="234"/>
      <c r="Y9" s="234"/>
      <c r="Z9" s="234"/>
      <c r="AA9" s="234"/>
      <c r="AB9" s="235" t="b">
        <v>0</v>
      </c>
      <c r="AC9" s="235" t="b">
        <v>0</v>
      </c>
      <c r="AD9" s="235" t="b">
        <v>0</v>
      </c>
      <c r="AE9" s="235" t="b">
        <v>0</v>
      </c>
      <c r="AF9" s="235" t="b">
        <v>0</v>
      </c>
      <c r="AG9" s="235" t="b">
        <v>0</v>
      </c>
      <c r="AH9" s="235" t="b">
        <v>0</v>
      </c>
      <c r="AI9" s="235" t="b">
        <v>0</v>
      </c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5" t="b">
        <v>0</v>
      </c>
    </row>
    <row r="10" spans="1:54" outlineLevel="3" x14ac:dyDescent="0.25">
      <c r="A10" s="235" t="s">
        <v>140</v>
      </c>
      <c r="B10" s="235" t="s">
        <v>28</v>
      </c>
      <c r="C10" s="234"/>
      <c r="D10" s="235" t="s">
        <v>141</v>
      </c>
      <c r="E10" s="235" t="s">
        <v>141</v>
      </c>
      <c r="F10" s="235" t="s">
        <v>124</v>
      </c>
      <c r="G10" s="235" t="s">
        <v>125</v>
      </c>
      <c r="H10" s="235" t="s">
        <v>28</v>
      </c>
      <c r="I10" s="234"/>
      <c r="J10" s="234"/>
      <c r="K10" s="235" t="b">
        <v>0</v>
      </c>
      <c r="L10" s="235" t="b">
        <v>0</v>
      </c>
      <c r="M10" s="234"/>
      <c r="N10" s="235" t="b">
        <v>0</v>
      </c>
      <c r="O10" s="235" t="b">
        <v>0</v>
      </c>
      <c r="P10" s="235" t="b">
        <v>0</v>
      </c>
      <c r="Q10" s="235" t="b">
        <v>0</v>
      </c>
      <c r="R10" s="235" t="b">
        <v>1</v>
      </c>
      <c r="S10" s="235" t="b">
        <v>0</v>
      </c>
      <c r="T10" s="234"/>
      <c r="U10" s="235" t="b">
        <v>0</v>
      </c>
      <c r="V10" s="234"/>
      <c r="W10" s="234"/>
      <c r="X10" s="236" t="s">
        <v>842</v>
      </c>
      <c r="Y10" s="234"/>
      <c r="Z10" s="234"/>
      <c r="AA10" s="234"/>
      <c r="AB10" s="235" t="b">
        <v>0</v>
      </c>
      <c r="AC10" s="235" t="b">
        <v>0</v>
      </c>
      <c r="AD10" s="235" t="b">
        <v>0</v>
      </c>
      <c r="AE10" s="235" t="b">
        <v>0</v>
      </c>
      <c r="AF10" s="235" t="b">
        <v>0</v>
      </c>
      <c r="AG10" s="235" t="b">
        <v>0</v>
      </c>
      <c r="AH10" s="235" t="b">
        <v>0</v>
      </c>
      <c r="AI10" s="235" t="b">
        <v>0</v>
      </c>
      <c r="AJ10" s="234"/>
      <c r="AK10" s="234"/>
      <c r="AL10" s="234"/>
      <c r="AM10" s="234"/>
      <c r="AN10" s="234"/>
      <c r="AO10" s="234"/>
      <c r="AP10" s="234"/>
      <c r="AQ10" s="234"/>
      <c r="AR10" s="234"/>
      <c r="AS10" s="234"/>
      <c r="AT10" s="234"/>
      <c r="AU10" s="234"/>
      <c r="AV10" s="234"/>
      <c r="AW10" s="234"/>
      <c r="AX10" s="234"/>
      <c r="AY10" s="234"/>
      <c r="AZ10" s="234"/>
      <c r="BA10" s="235" t="b">
        <v>0</v>
      </c>
    </row>
    <row r="11" spans="1:54" outlineLevel="1" x14ac:dyDescent="0.25">
      <c r="A11" s="235" t="s">
        <v>142</v>
      </c>
      <c r="B11" s="235" t="s">
        <v>120</v>
      </c>
      <c r="C11" s="234"/>
      <c r="D11" s="235" t="s">
        <v>143</v>
      </c>
      <c r="E11" s="234"/>
      <c r="F11" s="235" t="s">
        <v>124</v>
      </c>
      <c r="G11" s="235" t="s">
        <v>125</v>
      </c>
      <c r="H11" s="234"/>
      <c r="I11" s="234"/>
      <c r="J11" s="234"/>
      <c r="K11" s="235" t="b">
        <v>0</v>
      </c>
      <c r="L11" s="235" t="b">
        <v>0</v>
      </c>
      <c r="M11" s="234"/>
      <c r="N11" s="235" t="b">
        <v>0</v>
      </c>
      <c r="O11" s="235" t="b">
        <v>0</v>
      </c>
      <c r="P11" s="235" t="b">
        <v>0</v>
      </c>
      <c r="Q11" s="235" t="b">
        <v>0</v>
      </c>
      <c r="R11" s="235" t="b">
        <v>0</v>
      </c>
      <c r="S11" s="235" t="b">
        <v>0</v>
      </c>
      <c r="T11" s="234"/>
      <c r="U11" s="235" t="b">
        <v>0</v>
      </c>
      <c r="V11" s="234"/>
      <c r="W11" s="234"/>
      <c r="X11" s="234"/>
      <c r="Y11" s="234"/>
      <c r="Z11" s="234"/>
      <c r="AA11" s="234"/>
      <c r="AB11" s="235" t="b">
        <v>0</v>
      </c>
      <c r="AC11" s="235" t="b">
        <v>0</v>
      </c>
      <c r="AD11" s="235" t="b">
        <v>0</v>
      </c>
      <c r="AE11" s="235" t="b">
        <v>0</v>
      </c>
      <c r="AF11" s="235" t="b">
        <v>0</v>
      </c>
      <c r="AG11" s="235" t="b">
        <v>0</v>
      </c>
      <c r="AH11" s="235" t="b">
        <v>0</v>
      </c>
      <c r="AI11" s="235" t="b">
        <v>0</v>
      </c>
      <c r="AJ11" s="234"/>
      <c r="AK11" s="234"/>
      <c r="AL11" s="234"/>
      <c r="AM11" s="234"/>
      <c r="AN11" s="234"/>
      <c r="AO11" s="234"/>
      <c r="AP11" s="234"/>
      <c r="AQ11" s="234"/>
      <c r="AR11" s="234"/>
      <c r="AS11" s="234"/>
      <c r="AT11" s="234"/>
      <c r="AU11" s="234"/>
      <c r="AV11" s="234"/>
      <c r="AW11" s="234"/>
      <c r="AX11" s="234"/>
      <c r="AY11" s="234"/>
      <c r="AZ11" s="234"/>
      <c r="BA11" s="235" t="b">
        <v>0</v>
      </c>
    </row>
    <row r="12" spans="1:54" outlineLevel="2" x14ac:dyDescent="0.25">
      <c r="A12" s="235" t="s">
        <v>144</v>
      </c>
      <c r="B12" s="235" t="s">
        <v>28</v>
      </c>
      <c r="C12" s="234"/>
      <c r="D12" s="235" t="s">
        <v>843</v>
      </c>
      <c r="E12" s="235" t="s">
        <v>145</v>
      </c>
      <c r="F12" s="235" t="s">
        <v>124</v>
      </c>
      <c r="G12" s="235" t="s">
        <v>125</v>
      </c>
      <c r="H12" s="235" t="s">
        <v>28</v>
      </c>
      <c r="I12" s="234"/>
      <c r="J12" s="234"/>
      <c r="K12" s="235" t="b">
        <v>0</v>
      </c>
      <c r="L12" s="235" t="b">
        <v>0</v>
      </c>
      <c r="M12" s="234"/>
      <c r="N12" s="235" t="b">
        <v>0</v>
      </c>
      <c r="O12" s="235" t="b">
        <v>0</v>
      </c>
      <c r="P12" s="235" t="b">
        <v>0</v>
      </c>
      <c r="Q12" s="235" t="b">
        <v>0</v>
      </c>
      <c r="R12" s="235" t="b">
        <v>0</v>
      </c>
      <c r="S12" s="235" t="b">
        <v>0</v>
      </c>
      <c r="T12" s="234"/>
      <c r="U12" s="235" t="b">
        <v>0</v>
      </c>
      <c r="V12" s="234"/>
      <c r="W12" s="234"/>
      <c r="X12" s="236" t="s">
        <v>842</v>
      </c>
      <c r="Y12" s="234"/>
      <c r="Z12" s="234"/>
      <c r="AA12" s="234"/>
      <c r="AB12" s="235" t="b">
        <v>0</v>
      </c>
      <c r="AC12" s="235" t="b">
        <v>0</v>
      </c>
      <c r="AD12" s="235" t="b">
        <v>0</v>
      </c>
      <c r="AE12" s="235" t="b">
        <v>0</v>
      </c>
      <c r="AF12" s="235" t="b">
        <v>0</v>
      </c>
      <c r="AG12" s="235" t="b">
        <v>0</v>
      </c>
      <c r="AH12" s="235" t="b">
        <v>0</v>
      </c>
      <c r="AI12" s="235" t="b">
        <v>0</v>
      </c>
      <c r="AJ12" s="234"/>
      <c r="AK12" s="234"/>
      <c r="AL12" s="234"/>
      <c r="AM12" s="234"/>
      <c r="AN12" s="234"/>
      <c r="AO12" s="234"/>
      <c r="AP12" s="234"/>
      <c r="AQ12" s="234"/>
      <c r="AR12" s="234"/>
      <c r="AS12" s="234"/>
      <c r="AT12" s="234"/>
      <c r="AU12" s="234"/>
      <c r="AV12" s="234"/>
      <c r="AW12" s="234"/>
      <c r="AX12" s="234"/>
      <c r="AY12" s="234"/>
      <c r="AZ12" s="234"/>
      <c r="BA12" s="235" t="b">
        <v>0</v>
      </c>
    </row>
    <row r="13" spans="1:54" outlineLevel="2" x14ac:dyDescent="0.25">
      <c r="A13" s="235" t="s">
        <v>146</v>
      </c>
      <c r="B13" s="235" t="s">
        <v>28</v>
      </c>
      <c r="C13" s="234"/>
      <c r="D13" s="235" t="s">
        <v>844</v>
      </c>
      <c r="E13" s="235" t="s">
        <v>147</v>
      </c>
      <c r="F13" s="235" t="s">
        <v>124</v>
      </c>
      <c r="G13" s="235" t="s">
        <v>125</v>
      </c>
      <c r="H13" s="235" t="s">
        <v>28</v>
      </c>
      <c r="I13" s="234"/>
      <c r="J13" s="234"/>
      <c r="K13" s="235" t="b">
        <v>0</v>
      </c>
      <c r="L13" s="235" t="b">
        <v>0</v>
      </c>
      <c r="M13" s="234"/>
      <c r="N13" s="235" t="b">
        <v>0</v>
      </c>
      <c r="O13" s="235" t="b">
        <v>0</v>
      </c>
      <c r="P13" s="235" t="b">
        <v>0</v>
      </c>
      <c r="Q13" s="235" t="b">
        <v>0</v>
      </c>
      <c r="R13" s="235" t="b">
        <v>0</v>
      </c>
      <c r="S13" s="235" t="b">
        <v>0</v>
      </c>
      <c r="T13" s="234"/>
      <c r="U13" s="235" t="b">
        <v>0</v>
      </c>
      <c r="V13" s="234"/>
      <c r="W13" s="234"/>
      <c r="X13" s="236" t="s">
        <v>842</v>
      </c>
      <c r="Y13" s="234"/>
      <c r="Z13" s="234"/>
      <c r="AA13" s="234"/>
      <c r="AB13" s="235" t="b">
        <v>0</v>
      </c>
      <c r="AC13" s="235" t="b">
        <v>0</v>
      </c>
      <c r="AD13" s="235" t="b">
        <v>0</v>
      </c>
      <c r="AE13" s="235" t="b">
        <v>0</v>
      </c>
      <c r="AF13" s="235" t="b">
        <v>0</v>
      </c>
      <c r="AG13" s="235" t="b">
        <v>0</v>
      </c>
      <c r="AH13" s="235" t="b">
        <v>0</v>
      </c>
      <c r="AI13" s="235" t="b">
        <v>0</v>
      </c>
      <c r="AJ13" s="234"/>
      <c r="AK13" s="234"/>
      <c r="AL13" s="234"/>
      <c r="AM13" s="234"/>
      <c r="AN13" s="234"/>
      <c r="AO13" s="234"/>
      <c r="AP13" s="234"/>
      <c r="AQ13" s="234"/>
      <c r="AR13" s="234"/>
      <c r="AS13" s="234"/>
      <c r="AT13" s="234"/>
      <c r="AU13" s="234"/>
      <c r="AV13" s="234"/>
      <c r="AW13" s="234"/>
      <c r="AX13" s="234"/>
      <c r="AY13" s="234"/>
      <c r="AZ13" s="234"/>
      <c r="BA13" s="235" t="b">
        <v>0</v>
      </c>
    </row>
    <row r="14" spans="1:54" outlineLevel="2" x14ac:dyDescent="0.25">
      <c r="A14" s="235" t="s">
        <v>148</v>
      </c>
      <c r="B14" s="235" t="s">
        <v>28</v>
      </c>
      <c r="C14" s="234"/>
      <c r="D14" s="235" t="s">
        <v>149</v>
      </c>
      <c r="E14" s="235" t="s">
        <v>149</v>
      </c>
      <c r="F14" s="235" t="s">
        <v>124</v>
      </c>
      <c r="G14" s="235" t="s">
        <v>125</v>
      </c>
      <c r="H14" s="235" t="s">
        <v>28</v>
      </c>
      <c r="I14" s="234"/>
      <c r="J14" s="234"/>
      <c r="K14" s="235" t="b">
        <v>0</v>
      </c>
      <c r="L14" s="235" t="b">
        <v>0</v>
      </c>
      <c r="M14" s="234"/>
      <c r="N14" s="235" t="b">
        <v>0</v>
      </c>
      <c r="O14" s="235" t="b">
        <v>0</v>
      </c>
      <c r="P14" s="235" t="b">
        <v>0</v>
      </c>
      <c r="Q14" s="235" t="b">
        <v>0</v>
      </c>
      <c r="R14" s="235" t="b">
        <v>0</v>
      </c>
      <c r="S14" s="235" t="b">
        <v>0</v>
      </c>
      <c r="T14" s="234"/>
      <c r="U14" s="235" t="b">
        <v>0</v>
      </c>
      <c r="V14" s="234"/>
      <c r="W14" s="234"/>
      <c r="X14" s="236" t="s">
        <v>842</v>
      </c>
      <c r="Y14" s="234"/>
      <c r="Z14" s="234"/>
      <c r="AA14" s="234"/>
      <c r="AB14" s="235" t="b">
        <v>0</v>
      </c>
      <c r="AC14" s="235" t="b">
        <v>0</v>
      </c>
      <c r="AD14" s="235" t="b">
        <v>0</v>
      </c>
      <c r="AE14" s="235" t="b">
        <v>0</v>
      </c>
      <c r="AF14" s="235" t="b">
        <v>0</v>
      </c>
      <c r="AG14" s="235" t="b">
        <v>0</v>
      </c>
      <c r="AH14" s="235" t="b">
        <v>0</v>
      </c>
      <c r="AI14" s="235" t="b">
        <v>0</v>
      </c>
      <c r="AJ14" s="234"/>
      <c r="AK14" s="234"/>
      <c r="AL14" s="234"/>
      <c r="AM14" s="234"/>
      <c r="AN14" s="234"/>
      <c r="AO14" s="234"/>
      <c r="AP14" s="234"/>
      <c r="AQ14" s="234"/>
      <c r="AR14" s="234"/>
      <c r="AS14" s="234"/>
      <c r="AT14" s="234"/>
      <c r="AU14" s="234"/>
      <c r="AV14" s="234"/>
      <c r="AW14" s="234"/>
      <c r="AX14" s="234"/>
      <c r="AY14" s="234"/>
      <c r="AZ14" s="234"/>
      <c r="BA14" s="235" t="b">
        <v>0</v>
      </c>
    </row>
    <row r="15" spans="1:54" outlineLevel="1" x14ac:dyDescent="0.25">
      <c r="A15" s="235" t="s">
        <v>150</v>
      </c>
      <c r="B15" s="235" t="s">
        <v>120</v>
      </c>
      <c r="C15" s="234"/>
      <c r="D15" s="235" t="s">
        <v>151</v>
      </c>
      <c r="E15" s="234"/>
      <c r="F15" s="235" t="s">
        <v>124</v>
      </c>
      <c r="G15" s="235" t="s">
        <v>125</v>
      </c>
      <c r="H15" s="234"/>
      <c r="I15" s="234"/>
      <c r="J15" s="234"/>
      <c r="K15" s="235" t="b">
        <v>0</v>
      </c>
      <c r="L15" s="235" t="b">
        <v>0</v>
      </c>
      <c r="M15" s="234"/>
      <c r="N15" s="235" t="b">
        <v>0</v>
      </c>
      <c r="O15" s="235" t="b">
        <v>0</v>
      </c>
      <c r="P15" s="235" t="b">
        <v>0</v>
      </c>
      <c r="Q15" s="235" t="b">
        <v>0</v>
      </c>
      <c r="R15" s="235" t="b">
        <v>0</v>
      </c>
      <c r="S15" s="235" t="b">
        <v>0</v>
      </c>
      <c r="T15" s="234"/>
      <c r="U15" s="235" t="b">
        <v>0</v>
      </c>
      <c r="V15" s="234"/>
      <c r="W15" s="234"/>
      <c r="X15" s="234"/>
      <c r="Y15" s="234"/>
      <c r="Z15" s="234"/>
      <c r="AA15" s="234"/>
      <c r="AB15" s="235" t="b">
        <v>0</v>
      </c>
      <c r="AC15" s="235" t="b">
        <v>0</v>
      </c>
      <c r="AD15" s="235" t="b">
        <v>0</v>
      </c>
      <c r="AE15" s="235" t="b">
        <v>0</v>
      </c>
      <c r="AF15" s="235" t="b">
        <v>0</v>
      </c>
      <c r="AG15" s="235" t="b">
        <v>0</v>
      </c>
      <c r="AH15" s="235" t="b">
        <v>0</v>
      </c>
      <c r="AI15" s="235" t="b">
        <v>0</v>
      </c>
      <c r="AJ15" s="234"/>
      <c r="AK15" s="234"/>
      <c r="AL15" s="234"/>
      <c r="AM15" s="234"/>
      <c r="AN15" s="234"/>
      <c r="AO15" s="234"/>
      <c r="AP15" s="234"/>
      <c r="AQ15" s="234"/>
      <c r="AR15" s="234"/>
      <c r="AS15" s="234"/>
      <c r="AT15" s="234"/>
      <c r="AU15" s="234"/>
      <c r="AV15" s="234"/>
      <c r="AW15" s="234"/>
      <c r="AX15" s="234"/>
      <c r="AY15" s="234"/>
      <c r="AZ15" s="234"/>
      <c r="BA15" s="235" t="b">
        <v>0</v>
      </c>
    </row>
    <row r="16" spans="1:54" outlineLevel="2" x14ac:dyDescent="0.25">
      <c r="A16" s="235" t="s">
        <v>845</v>
      </c>
      <c r="B16" s="235" t="s">
        <v>28</v>
      </c>
      <c r="C16" s="234"/>
      <c r="D16" s="235" t="s">
        <v>846</v>
      </c>
      <c r="E16" s="234"/>
      <c r="F16" s="235" t="s">
        <v>124</v>
      </c>
      <c r="G16" s="235" t="s">
        <v>125</v>
      </c>
      <c r="H16" s="234"/>
      <c r="I16" s="234"/>
      <c r="J16" s="234"/>
      <c r="K16" s="235" t="b">
        <v>0</v>
      </c>
      <c r="L16" s="235" t="b">
        <v>0</v>
      </c>
      <c r="M16" s="234"/>
      <c r="N16" s="235" t="b">
        <v>0</v>
      </c>
      <c r="O16" s="235" t="b">
        <v>0</v>
      </c>
      <c r="P16" s="235" t="b">
        <v>0</v>
      </c>
      <c r="Q16" s="235" t="b">
        <v>0</v>
      </c>
      <c r="R16" s="235" t="b">
        <v>0</v>
      </c>
      <c r="S16" s="234"/>
      <c r="T16" s="234"/>
      <c r="U16" s="235" t="b">
        <v>0</v>
      </c>
      <c r="V16" s="234"/>
      <c r="W16" s="234"/>
      <c r="X16" s="234"/>
      <c r="Y16" s="234"/>
      <c r="Z16" s="234"/>
      <c r="AA16" s="234"/>
      <c r="AB16" s="235" t="b">
        <v>0</v>
      </c>
      <c r="AC16" s="235" t="b">
        <v>0</v>
      </c>
      <c r="AD16" s="235" t="b">
        <v>0</v>
      </c>
      <c r="AE16" s="235" t="b">
        <v>0</v>
      </c>
      <c r="AF16" s="235" t="b">
        <v>0</v>
      </c>
      <c r="AG16" s="235" t="b">
        <v>0</v>
      </c>
      <c r="AH16" s="235" t="b">
        <v>0</v>
      </c>
      <c r="AI16" s="235" t="b">
        <v>0</v>
      </c>
      <c r="AJ16" s="234"/>
      <c r="AK16" s="234"/>
      <c r="AL16" s="234"/>
      <c r="AM16" s="234"/>
      <c r="AN16" s="234"/>
      <c r="AO16" s="234"/>
      <c r="AP16" s="234"/>
      <c r="AQ16" s="234"/>
      <c r="AR16" s="234"/>
      <c r="AS16" s="234"/>
      <c r="AT16" s="234"/>
      <c r="AU16" s="234"/>
      <c r="AV16" s="234"/>
      <c r="AW16" s="234"/>
      <c r="AX16" s="234"/>
      <c r="AY16" s="234"/>
      <c r="AZ16" s="234"/>
      <c r="BA16" s="235" t="b">
        <v>0</v>
      </c>
    </row>
    <row r="17" spans="1:53" outlineLevel="2" x14ac:dyDescent="0.25">
      <c r="A17" s="235" t="s">
        <v>152</v>
      </c>
      <c r="B17" s="235" t="s">
        <v>121</v>
      </c>
      <c r="C17" s="234"/>
      <c r="D17" s="235" t="s">
        <v>153</v>
      </c>
      <c r="E17" s="234"/>
      <c r="F17" s="235" t="s">
        <v>124</v>
      </c>
      <c r="G17" s="235" t="s">
        <v>125</v>
      </c>
      <c r="H17" s="234"/>
      <c r="I17" s="234"/>
      <c r="J17" s="234"/>
      <c r="K17" s="235" t="b">
        <v>0</v>
      </c>
      <c r="L17" s="235" t="b">
        <v>0</v>
      </c>
      <c r="M17" s="234"/>
      <c r="N17" s="235" t="b">
        <v>0</v>
      </c>
      <c r="O17" s="235" t="b">
        <v>0</v>
      </c>
      <c r="P17" s="235" t="b">
        <v>0</v>
      </c>
      <c r="Q17" s="235" t="b">
        <v>0</v>
      </c>
      <c r="R17" s="235" t="b">
        <v>0</v>
      </c>
      <c r="S17" s="235" t="b">
        <v>0</v>
      </c>
      <c r="T17" s="234"/>
      <c r="U17" s="235" t="b">
        <v>0</v>
      </c>
      <c r="V17" s="234"/>
      <c r="W17" s="234"/>
      <c r="X17" s="234"/>
      <c r="Y17" s="234"/>
      <c r="Z17" s="234"/>
      <c r="AA17" s="234"/>
      <c r="AB17" s="235" t="b">
        <v>0</v>
      </c>
      <c r="AC17" s="235" t="b">
        <v>0</v>
      </c>
      <c r="AD17" s="235" t="b">
        <v>0</v>
      </c>
      <c r="AE17" s="235" t="b">
        <v>0</v>
      </c>
      <c r="AF17" s="235" t="b">
        <v>0</v>
      </c>
      <c r="AG17" s="235" t="b">
        <v>0</v>
      </c>
      <c r="AH17" s="235" t="b">
        <v>0</v>
      </c>
      <c r="AI17" s="235" t="b">
        <v>0</v>
      </c>
      <c r="AJ17" s="234"/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234"/>
      <c r="AV17" s="234"/>
      <c r="AW17" s="234"/>
      <c r="AX17" s="234"/>
      <c r="AY17" s="234"/>
      <c r="AZ17" s="234"/>
      <c r="BA17" s="235" t="b">
        <v>0</v>
      </c>
    </row>
    <row r="18" spans="1:53" outlineLevel="3" x14ac:dyDescent="0.25">
      <c r="A18" s="235" t="s">
        <v>847</v>
      </c>
      <c r="B18" s="235" t="s">
        <v>28</v>
      </c>
      <c r="C18" s="234"/>
      <c r="D18" s="235" t="s">
        <v>848</v>
      </c>
      <c r="E18" s="234"/>
      <c r="F18" s="235" t="s">
        <v>124</v>
      </c>
      <c r="G18" s="235" t="s">
        <v>125</v>
      </c>
      <c r="H18" s="234"/>
      <c r="I18" s="234"/>
      <c r="J18" s="234"/>
      <c r="K18" s="235" t="b">
        <v>0</v>
      </c>
      <c r="L18" s="235" t="b">
        <v>0</v>
      </c>
      <c r="M18" s="234"/>
      <c r="N18" s="235" t="b">
        <v>0</v>
      </c>
      <c r="O18" s="235" t="b">
        <v>0</v>
      </c>
      <c r="P18" s="235" t="b">
        <v>0</v>
      </c>
      <c r="Q18" s="235" t="b">
        <v>0</v>
      </c>
      <c r="R18" s="235" t="b">
        <v>0</v>
      </c>
      <c r="S18" s="234"/>
      <c r="T18" s="234"/>
      <c r="U18" s="235" t="b">
        <v>0</v>
      </c>
      <c r="V18" s="234"/>
      <c r="W18" s="234"/>
      <c r="X18" s="234"/>
      <c r="Y18" s="234"/>
      <c r="Z18" s="234"/>
      <c r="AA18" s="234"/>
      <c r="AB18" s="235" t="b">
        <v>0</v>
      </c>
      <c r="AC18" s="235" t="b">
        <v>0</v>
      </c>
      <c r="AD18" s="235" t="b">
        <v>0</v>
      </c>
      <c r="AE18" s="235" t="b">
        <v>0</v>
      </c>
      <c r="AF18" s="235" t="b">
        <v>0</v>
      </c>
      <c r="AG18" s="235" t="b">
        <v>0</v>
      </c>
      <c r="AH18" s="235" t="b">
        <v>0</v>
      </c>
      <c r="AI18" s="235" t="b">
        <v>0</v>
      </c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  <c r="AX18" s="234"/>
      <c r="AY18" s="234"/>
      <c r="AZ18" s="234"/>
      <c r="BA18" s="235" t="b">
        <v>0</v>
      </c>
    </row>
    <row r="19" spans="1:53" outlineLevel="1" x14ac:dyDescent="0.25">
      <c r="A19" s="235" t="s">
        <v>154</v>
      </c>
      <c r="B19" s="235" t="s">
        <v>120</v>
      </c>
      <c r="C19" s="234"/>
      <c r="D19" s="235" t="s">
        <v>155</v>
      </c>
      <c r="E19" s="234"/>
      <c r="F19" s="235" t="s">
        <v>124</v>
      </c>
      <c r="G19" s="235" t="s">
        <v>156</v>
      </c>
      <c r="H19" s="234"/>
      <c r="I19" s="234"/>
      <c r="J19" s="234"/>
      <c r="K19" s="235" t="b">
        <v>0</v>
      </c>
      <c r="L19" s="235" t="b">
        <v>0</v>
      </c>
      <c r="M19" s="234"/>
      <c r="N19" s="235" t="b">
        <v>0</v>
      </c>
      <c r="O19" s="235" t="b">
        <v>0</v>
      </c>
      <c r="P19" s="235" t="b">
        <v>0</v>
      </c>
      <c r="Q19" s="235" t="b">
        <v>0</v>
      </c>
      <c r="R19" s="235" t="b">
        <v>0</v>
      </c>
      <c r="S19" s="235" t="b">
        <v>0</v>
      </c>
      <c r="T19" s="234"/>
      <c r="U19" s="235" t="b">
        <v>0</v>
      </c>
      <c r="V19" s="234"/>
      <c r="W19" s="234"/>
      <c r="X19" s="234"/>
      <c r="Y19" s="234"/>
      <c r="Z19" s="234"/>
      <c r="AA19" s="234"/>
      <c r="AB19" s="235" t="b">
        <v>0</v>
      </c>
      <c r="AC19" s="235" t="b">
        <v>0</v>
      </c>
      <c r="AD19" s="235" t="b">
        <v>0</v>
      </c>
      <c r="AE19" s="235" t="b">
        <v>0</v>
      </c>
      <c r="AF19" s="235" t="b">
        <v>0</v>
      </c>
      <c r="AG19" s="235" t="b">
        <v>0</v>
      </c>
      <c r="AH19" s="235" t="b">
        <v>0</v>
      </c>
      <c r="AI19" s="235" t="b">
        <v>0</v>
      </c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4"/>
      <c r="AY19" s="234"/>
      <c r="AZ19" s="234"/>
      <c r="BA19" s="235" t="b">
        <v>0</v>
      </c>
    </row>
    <row r="20" spans="1:53" outlineLevel="2" x14ac:dyDescent="0.25">
      <c r="A20" s="235" t="s">
        <v>157</v>
      </c>
      <c r="B20" s="235" t="s">
        <v>121</v>
      </c>
      <c r="C20" s="234"/>
      <c r="D20" s="235" t="s">
        <v>158</v>
      </c>
      <c r="E20" s="234"/>
      <c r="F20" s="235" t="s">
        <v>124</v>
      </c>
      <c r="G20" s="235" t="s">
        <v>156</v>
      </c>
      <c r="H20" s="234"/>
      <c r="I20" s="234"/>
      <c r="J20" s="234"/>
      <c r="K20" s="235" t="b">
        <v>0</v>
      </c>
      <c r="L20" s="235" t="b">
        <v>0</v>
      </c>
      <c r="M20" s="234"/>
      <c r="N20" s="235" t="b">
        <v>0</v>
      </c>
      <c r="O20" s="235" t="b">
        <v>0</v>
      </c>
      <c r="P20" s="235" t="b">
        <v>0</v>
      </c>
      <c r="Q20" s="235" t="b">
        <v>0</v>
      </c>
      <c r="R20" s="235" t="b">
        <v>0</v>
      </c>
      <c r="S20" s="235" t="b">
        <v>0</v>
      </c>
      <c r="T20" s="234"/>
      <c r="U20" s="235" t="b">
        <v>0</v>
      </c>
      <c r="V20" s="234"/>
      <c r="W20" s="234"/>
      <c r="X20" s="234"/>
      <c r="Y20" s="234"/>
      <c r="Z20" s="234"/>
      <c r="AA20" s="234"/>
      <c r="AB20" s="235" t="b">
        <v>0</v>
      </c>
      <c r="AC20" s="235" t="b">
        <v>0</v>
      </c>
      <c r="AD20" s="235" t="b">
        <v>0</v>
      </c>
      <c r="AE20" s="235" t="b">
        <v>0</v>
      </c>
      <c r="AF20" s="235" t="b">
        <v>0</v>
      </c>
      <c r="AG20" s="235" t="b">
        <v>0</v>
      </c>
      <c r="AH20" s="235" t="b">
        <v>0</v>
      </c>
      <c r="AI20" s="235" t="b">
        <v>0</v>
      </c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4"/>
      <c r="AU20" s="234"/>
      <c r="AV20" s="234"/>
      <c r="AW20" s="234"/>
      <c r="AX20" s="234"/>
      <c r="AY20" s="234"/>
      <c r="AZ20" s="234"/>
      <c r="BA20" s="235" t="b">
        <v>0</v>
      </c>
    </row>
    <row r="21" spans="1:53" outlineLevel="3" x14ac:dyDescent="0.25">
      <c r="A21" s="235" t="s">
        <v>159</v>
      </c>
      <c r="B21" s="235" t="s">
        <v>28</v>
      </c>
      <c r="C21" s="234"/>
      <c r="D21" s="235" t="s">
        <v>160</v>
      </c>
      <c r="E21" s="235" t="s">
        <v>160</v>
      </c>
      <c r="F21" s="235" t="s">
        <v>124</v>
      </c>
      <c r="G21" s="235" t="s">
        <v>156</v>
      </c>
      <c r="H21" s="235" t="s">
        <v>28</v>
      </c>
      <c r="I21" s="234"/>
      <c r="J21" s="234"/>
      <c r="K21" s="235" t="b">
        <v>0</v>
      </c>
      <c r="L21" s="235" t="b">
        <v>0</v>
      </c>
      <c r="M21" s="234"/>
      <c r="N21" s="235" t="b">
        <v>0</v>
      </c>
      <c r="O21" s="235" t="b">
        <v>0</v>
      </c>
      <c r="P21" s="235" t="b">
        <v>0</v>
      </c>
      <c r="Q21" s="235" t="b">
        <v>0</v>
      </c>
      <c r="R21" s="235" t="b">
        <v>0</v>
      </c>
      <c r="S21" s="235" t="b">
        <v>0</v>
      </c>
      <c r="T21" s="234"/>
      <c r="U21" s="235" t="b">
        <v>0</v>
      </c>
      <c r="V21" s="234"/>
      <c r="W21" s="234"/>
      <c r="X21" s="236" t="s">
        <v>842</v>
      </c>
      <c r="Y21" s="234"/>
      <c r="Z21" s="234"/>
      <c r="AA21" s="234"/>
      <c r="AB21" s="235" t="b">
        <v>0</v>
      </c>
      <c r="AC21" s="235" t="b">
        <v>0</v>
      </c>
      <c r="AD21" s="235" t="b">
        <v>0</v>
      </c>
      <c r="AE21" s="235" t="b">
        <v>0</v>
      </c>
      <c r="AF21" s="235" t="b">
        <v>0</v>
      </c>
      <c r="AG21" s="235" t="b">
        <v>0</v>
      </c>
      <c r="AH21" s="235" t="b">
        <v>0</v>
      </c>
      <c r="AI21" s="235" t="b">
        <v>0</v>
      </c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4"/>
      <c r="AZ21" s="234"/>
      <c r="BA21" s="235" t="b">
        <v>0</v>
      </c>
    </row>
    <row r="22" spans="1:53" x14ac:dyDescent="0.25">
      <c r="A22" s="235" t="s">
        <v>165</v>
      </c>
      <c r="B22" s="235" t="s">
        <v>119</v>
      </c>
      <c r="C22" s="234"/>
      <c r="D22" s="235" t="s">
        <v>166</v>
      </c>
      <c r="E22" s="234"/>
      <c r="F22" s="235" t="s">
        <v>167</v>
      </c>
      <c r="G22" s="234"/>
      <c r="H22" s="234"/>
      <c r="I22" s="234"/>
      <c r="J22" s="234"/>
      <c r="K22" s="235" t="b">
        <v>0</v>
      </c>
      <c r="L22" s="235" t="b">
        <v>0</v>
      </c>
      <c r="M22" s="234"/>
      <c r="N22" s="235" t="b">
        <v>0</v>
      </c>
      <c r="O22" s="235" t="b">
        <v>0</v>
      </c>
      <c r="P22" s="235" t="b">
        <v>0</v>
      </c>
      <c r="Q22" s="235" t="b">
        <v>0</v>
      </c>
      <c r="R22" s="235" t="b">
        <v>0</v>
      </c>
      <c r="S22" s="235" t="b">
        <v>0</v>
      </c>
      <c r="T22" s="234"/>
      <c r="U22" s="235" t="b">
        <v>0</v>
      </c>
      <c r="V22" s="234"/>
      <c r="W22" s="234"/>
      <c r="X22" s="234"/>
      <c r="Y22" s="234"/>
      <c r="Z22" s="234"/>
      <c r="AA22" s="234"/>
      <c r="AB22" s="235" t="b">
        <v>0</v>
      </c>
      <c r="AC22" s="235" t="b">
        <v>0</v>
      </c>
      <c r="AD22" s="235" t="b">
        <v>0</v>
      </c>
      <c r="AE22" s="235" t="b">
        <v>0</v>
      </c>
      <c r="AF22" s="235" t="b">
        <v>0</v>
      </c>
      <c r="AG22" s="235" t="b">
        <v>0</v>
      </c>
      <c r="AH22" s="235" t="b">
        <v>0</v>
      </c>
      <c r="AI22" s="235" t="b">
        <v>0</v>
      </c>
      <c r="AJ22" s="234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  <c r="AX22" s="234"/>
      <c r="AY22" s="234"/>
      <c r="AZ22" s="234"/>
      <c r="BA22" s="235" t="b">
        <v>0</v>
      </c>
    </row>
    <row r="23" spans="1:53" outlineLevel="1" x14ac:dyDescent="0.25">
      <c r="A23" s="235" t="s">
        <v>169</v>
      </c>
      <c r="B23" s="235" t="s">
        <v>120</v>
      </c>
      <c r="C23" s="234"/>
      <c r="D23" s="235" t="s">
        <v>170</v>
      </c>
      <c r="E23" s="234"/>
      <c r="F23" s="235" t="s">
        <v>134</v>
      </c>
      <c r="G23" s="234"/>
      <c r="H23" s="234"/>
      <c r="I23" s="234"/>
      <c r="J23" s="234"/>
      <c r="K23" s="235" t="b">
        <v>0</v>
      </c>
      <c r="L23" s="235" t="b">
        <v>0</v>
      </c>
      <c r="M23" s="234"/>
      <c r="N23" s="235" t="b">
        <v>0</v>
      </c>
      <c r="O23" s="235" t="b">
        <v>0</v>
      </c>
      <c r="P23" s="235" t="b">
        <v>0</v>
      </c>
      <c r="Q23" s="235" t="b">
        <v>0</v>
      </c>
      <c r="R23" s="235" t="b">
        <v>0</v>
      </c>
      <c r="S23" s="235" t="b">
        <v>0</v>
      </c>
      <c r="T23" s="234"/>
      <c r="U23" s="235" t="b">
        <v>0</v>
      </c>
      <c r="V23" s="234"/>
      <c r="W23" s="234"/>
      <c r="X23" s="234"/>
      <c r="Y23" s="234"/>
      <c r="Z23" s="234"/>
      <c r="AA23" s="234"/>
      <c r="AB23" s="235" t="b">
        <v>0</v>
      </c>
      <c r="AC23" s="235" t="b">
        <v>0</v>
      </c>
      <c r="AD23" s="235" t="b">
        <v>0</v>
      </c>
      <c r="AE23" s="235" t="b">
        <v>0</v>
      </c>
      <c r="AF23" s="235" t="b">
        <v>0</v>
      </c>
      <c r="AG23" s="235" t="b">
        <v>0</v>
      </c>
      <c r="AH23" s="235" t="b">
        <v>0</v>
      </c>
      <c r="AI23" s="235" t="b">
        <v>0</v>
      </c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4"/>
      <c r="AW23" s="234"/>
      <c r="AX23" s="234"/>
      <c r="AY23" s="234"/>
      <c r="AZ23" s="234"/>
      <c r="BA23" s="235" t="b">
        <v>0</v>
      </c>
    </row>
    <row r="24" spans="1:53" outlineLevel="2" x14ac:dyDescent="0.25">
      <c r="A24" s="235" t="s">
        <v>171</v>
      </c>
      <c r="B24" s="235" t="s">
        <v>28</v>
      </c>
      <c r="C24" s="234"/>
      <c r="D24" s="235" t="s">
        <v>172</v>
      </c>
      <c r="E24" s="235" t="s">
        <v>172</v>
      </c>
      <c r="F24" s="235" t="s">
        <v>134</v>
      </c>
      <c r="G24" s="235" t="s">
        <v>173</v>
      </c>
      <c r="H24" s="235" t="s">
        <v>28</v>
      </c>
      <c r="I24" s="234"/>
      <c r="J24" s="234"/>
      <c r="K24" s="235" t="b">
        <v>0</v>
      </c>
      <c r="L24" s="235" t="b">
        <v>0</v>
      </c>
      <c r="M24" s="234"/>
      <c r="N24" s="235" t="b">
        <v>0</v>
      </c>
      <c r="O24" s="235" t="b">
        <v>0</v>
      </c>
      <c r="P24" s="235" t="b">
        <v>0</v>
      </c>
      <c r="Q24" s="235" t="b">
        <v>0</v>
      </c>
      <c r="R24" s="235" t="b">
        <v>0</v>
      </c>
      <c r="S24" s="235" t="b">
        <v>0</v>
      </c>
      <c r="T24" s="234"/>
      <c r="U24" s="235" t="b">
        <v>0</v>
      </c>
      <c r="V24" s="234"/>
      <c r="W24" s="234"/>
      <c r="X24" s="236" t="s">
        <v>842</v>
      </c>
      <c r="Y24" s="235" t="s">
        <v>174</v>
      </c>
      <c r="Z24" s="235" t="s">
        <v>97</v>
      </c>
      <c r="AA24" s="235" t="s">
        <v>132</v>
      </c>
      <c r="AB24" s="235" t="b">
        <v>0</v>
      </c>
      <c r="AC24" s="235" t="b">
        <v>0</v>
      </c>
      <c r="AD24" s="235" t="b">
        <v>0</v>
      </c>
      <c r="AE24" s="235" t="b">
        <v>0</v>
      </c>
      <c r="AF24" s="235" t="b">
        <v>0</v>
      </c>
      <c r="AG24" s="235" t="b">
        <v>0</v>
      </c>
      <c r="AH24" s="235" t="b">
        <v>0</v>
      </c>
      <c r="AI24" s="235" t="b">
        <v>0</v>
      </c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  <c r="AX24" s="234"/>
      <c r="AY24" s="234"/>
      <c r="AZ24" s="234"/>
      <c r="BA24" s="235" t="b">
        <v>0</v>
      </c>
    </row>
    <row r="25" spans="1:53" outlineLevel="2" x14ac:dyDescent="0.25">
      <c r="A25" s="235" t="s">
        <v>174</v>
      </c>
      <c r="B25" s="235" t="s">
        <v>28</v>
      </c>
      <c r="C25" s="234"/>
      <c r="D25" s="235" t="s">
        <v>175</v>
      </c>
      <c r="E25" s="235" t="s">
        <v>175</v>
      </c>
      <c r="F25" s="235" t="s">
        <v>134</v>
      </c>
      <c r="G25" s="235" t="s">
        <v>176</v>
      </c>
      <c r="H25" s="235" t="s">
        <v>28</v>
      </c>
      <c r="I25" s="234"/>
      <c r="J25" s="234"/>
      <c r="K25" s="235" t="b">
        <v>0</v>
      </c>
      <c r="L25" s="235" t="b">
        <v>0</v>
      </c>
      <c r="M25" s="234"/>
      <c r="N25" s="235" t="b">
        <v>0</v>
      </c>
      <c r="O25" s="235" t="b">
        <v>0</v>
      </c>
      <c r="P25" s="235" t="b">
        <v>0</v>
      </c>
      <c r="Q25" s="235" t="b">
        <v>0</v>
      </c>
      <c r="R25" s="235" t="b">
        <v>0</v>
      </c>
      <c r="S25" s="235" t="b">
        <v>0</v>
      </c>
      <c r="T25" s="234"/>
      <c r="U25" s="235" t="b">
        <v>0</v>
      </c>
      <c r="V25" s="234"/>
      <c r="W25" s="234"/>
      <c r="X25" s="236" t="s">
        <v>842</v>
      </c>
      <c r="Y25" s="234"/>
      <c r="Z25" s="234"/>
      <c r="AA25" s="234"/>
      <c r="AB25" s="235" t="b">
        <v>0</v>
      </c>
      <c r="AC25" s="235" t="b">
        <v>0</v>
      </c>
      <c r="AD25" s="235" t="b">
        <v>0</v>
      </c>
      <c r="AE25" s="235" t="b">
        <v>0</v>
      </c>
      <c r="AF25" s="235" t="b">
        <v>0</v>
      </c>
      <c r="AG25" s="235" t="b">
        <v>0</v>
      </c>
      <c r="AH25" s="235" t="b">
        <v>0</v>
      </c>
      <c r="AI25" s="235" t="b">
        <v>0</v>
      </c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  <c r="AW25" s="234"/>
      <c r="AX25" s="234"/>
      <c r="AY25" s="234"/>
      <c r="AZ25" s="234"/>
      <c r="BA25" s="235" t="b">
        <v>0</v>
      </c>
    </row>
    <row r="26" spans="1:53" outlineLevel="1" x14ac:dyDescent="0.25">
      <c r="A26" s="235" t="s">
        <v>177</v>
      </c>
      <c r="B26" s="235" t="s">
        <v>120</v>
      </c>
      <c r="C26" s="234"/>
      <c r="D26" s="235" t="s">
        <v>178</v>
      </c>
      <c r="E26" s="234"/>
      <c r="F26" s="235" t="s">
        <v>134</v>
      </c>
      <c r="G26" s="234"/>
      <c r="H26" s="234"/>
      <c r="I26" s="234"/>
      <c r="J26" s="234"/>
      <c r="K26" s="235" t="b">
        <v>0</v>
      </c>
      <c r="L26" s="235" t="b">
        <v>0</v>
      </c>
      <c r="M26" s="234"/>
      <c r="N26" s="235" t="b">
        <v>0</v>
      </c>
      <c r="O26" s="235" t="b">
        <v>0</v>
      </c>
      <c r="P26" s="235" t="b">
        <v>0</v>
      </c>
      <c r="Q26" s="235" t="b">
        <v>0</v>
      </c>
      <c r="R26" s="235" t="b">
        <v>0</v>
      </c>
      <c r="S26" s="235" t="b">
        <v>0</v>
      </c>
      <c r="T26" s="234"/>
      <c r="U26" s="235" t="b">
        <v>0</v>
      </c>
      <c r="V26" s="234"/>
      <c r="W26" s="234"/>
      <c r="X26" s="234"/>
      <c r="Y26" s="234"/>
      <c r="Z26" s="234"/>
      <c r="AA26" s="234"/>
      <c r="AB26" s="235" t="b">
        <v>0</v>
      </c>
      <c r="AC26" s="235" t="b">
        <v>0</v>
      </c>
      <c r="AD26" s="235" t="b">
        <v>0</v>
      </c>
      <c r="AE26" s="235" t="b">
        <v>0</v>
      </c>
      <c r="AF26" s="235" t="b">
        <v>0</v>
      </c>
      <c r="AG26" s="235" t="b">
        <v>0</v>
      </c>
      <c r="AH26" s="235" t="b">
        <v>0</v>
      </c>
      <c r="AI26" s="235" t="b">
        <v>0</v>
      </c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235" t="b">
        <v>0</v>
      </c>
    </row>
    <row r="27" spans="1:53" outlineLevel="2" x14ac:dyDescent="0.25">
      <c r="A27" s="235" t="s">
        <v>179</v>
      </c>
      <c r="B27" s="235" t="s">
        <v>28</v>
      </c>
      <c r="C27" s="234"/>
      <c r="D27" s="235" t="s">
        <v>180</v>
      </c>
      <c r="E27" s="235" t="s">
        <v>849</v>
      </c>
      <c r="F27" s="235" t="s">
        <v>134</v>
      </c>
      <c r="G27" s="235" t="s">
        <v>173</v>
      </c>
      <c r="H27" s="235" t="s">
        <v>28</v>
      </c>
      <c r="I27" s="234"/>
      <c r="J27" s="234"/>
      <c r="K27" s="235" t="b">
        <v>0</v>
      </c>
      <c r="L27" s="235" t="b">
        <v>0</v>
      </c>
      <c r="M27" s="234"/>
      <c r="N27" s="235" t="b">
        <v>0</v>
      </c>
      <c r="O27" s="235" t="b">
        <v>0</v>
      </c>
      <c r="P27" s="235" t="b">
        <v>0</v>
      </c>
      <c r="Q27" s="235" t="b">
        <v>0</v>
      </c>
      <c r="R27" s="235" t="b">
        <v>0</v>
      </c>
      <c r="S27" s="235" t="b">
        <v>0</v>
      </c>
      <c r="T27" s="234"/>
      <c r="U27" s="235" t="b">
        <v>0</v>
      </c>
      <c r="V27" s="234"/>
      <c r="W27" s="234"/>
      <c r="X27" s="236" t="s">
        <v>842</v>
      </c>
      <c r="Y27" s="235" t="s">
        <v>181</v>
      </c>
      <c r="Z27" s="235" t="s">
        <v>97</v>
      </c>
      <c r="AA27" s="235" t="s">
        <v>132</v>
      </c>
      <c r="AB27" s="235" t="b">
        <v>0</v>
      </c>
      <c r="AC27" s="235" t="b">
        <v>0</v>
      </c>
      <c r="AD27" s="235" t="b">
        <v>0</v>
      </c>
      <c r="AE27" s="235" t="b">
        <v>0</v>
      </c>
      <c r="AF27" s="235" t="b">
        <v>0</v>
      </c>
      <c r="AG27" s="235" t="b">
        <v>0</v>
      </c>
      <c r="AH27" s="235" t="b">
        <v>0</v>
      </c>
      <c r="AI27" s="235" t="b">
        <v>0</v>
      </c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4"/>
      <c r="AW27" s="234"/>
      <c r="AX27" s="234"/>
      <c r="AY27" s="234"/>
      <c r="AZ27" s="234"/>
      <c r="BA27" s="235" t="b">
        <v>0</v>
      </c>
    </row>
    <row r="28" spans="1:53" outlineLevel="2" x14ac:dyDescent="0.25">
      <c r="A28" s="235" t="s">
        <v>181</v>
      </c>
      <c r="B28" s="235" t="s">
        <v>28</v>
      </c>
      <c r="C28" s="234"/>
      <c r="D28" s="235" t="s">
        <v>182</v>
      </c>
      <c r="E28" s="235" t="s">
        <v>182</v>
      </c>
      <c r="F28" s="235" t="s">
        <v>134</v>
      </c>
      <c r="G28" s="235" t="s">
        <v>176</v>
      </c>
      <c r="H28" s="235" t="s">
        <v>28</v>
      </c>
      <c r="I28" s="234"/>
      <c r="J28" s="234"/>
      <c r="K28" s="235" t="b">
        <v>0</v>
      </c>
      <c r="L28" s="235" t="b">
        <v>0</v>
      </c>
      <c r="M28" s="234"/>
      <c r="N28" s="235" t="b">
        <v>0</v>
      </c>
      <c r="O28" s="235" t="b">
        <v>0</v>
      </c>
      <c r="P28" s="235" t="b">
        <v>0</v>
      </c>
      <c r="Q28" s="235" t="b">
        <v>0</v>
      </c>
      <c r="R28" s="235" t="b">
        <v>0</v>
      </c>
      <c r="S28" s="235" t="b">
        <v>0</v>
      </c>
      <c r="T28" s="234"/>
      <c r="U28" s="235" t="b">
        <v>0</v>
      </c>
      <c r="V28" s="234"/>
      <c r="W28" s="234"/>
      <c r="X28" s="236" t="s">
        <v>842</v>
      </c>
      <c r="Y28" s="234"/>
      <c r="Z28" s="234"/>
      <c r="AA28" s="234"/>
      <c r="AB28" s="235" t="b">
        <v>0</v>
      </c>
      <c r="AC28" s="235" t="b">
        <v>0</v>
      </c>
      <c r="AD28" s="235" t="b">
        <v>0</v>
      </c>
      <c r="AE28" s="235" t="b">
        <v>0</v>
      </c>
      <c r="AF28" s="235" t="b">
        <v>0</v>
      </c>
      <c r="AG28" s="235" t="b">
        <v>0</v>
      </c>
      <c r="AH28" s="235" t="b">
        <v>0</v>
      </c>
      <c r="AI28" s="235" t="b">
        <v>0</v>
      </c>
      <c r="AJ28" s="234"/>
      <c r="AK28" s="234"/>
      <c r="AL28" s="234"/>
      <c r="AM28" s="234"/>
      <c r="AN28" s="234"/>
      <c r="AO28" s="234"/>
      <c r="AP28" s="234"/>
      <c r="AQ28" s="234"/>
      <c r="AR28" s="234"/>
      <c r="AS28" s="234"/>
      <c r="AT28" s="234"/>
      <c r="AU28" s="234"/>
      <c r="AV28" s="234"/>
      <c r="AW28" s="234"/>
      <c r="AX28" s="234"/>
      <c r="AY28" s="234"/>
      <c r="AZ28" s="234"/>
      <c r="BA28" s="235" t="b">
        <v>0</v>
      </c>
    </row>
    <row r="29" spans="1:53" outlineLevel="2" x14ac:dyDescent="0.25">
      <c r="A29" s="235" t="s">
        <v>183</v>
      </c>
      <c r="B29" s="235" t="s">
        <v>28</v>
      </c>
      <c r="C29" s="234"/>
      <c r="D29" s="235" t="s">
        <v>184</v>
      </c>
      <c r="E29" s="235" t="s">
        <v>850</v>
      </c>
      <c r="F29" s="235" t="s">
        <v>134</v>
      </c>
      <c r="G29" s="235" t="s">
        <v>173</v>
      </c>
      <c r="H29" s="235" t="s">
        <v>28</v>
      </c>
      <c r="I29" s="234"/>
      <c r="J29" s="234"/>
      <c r="K29" s="235" t="b">
        <v>0</v>
      </c>
      <c r="L29" s="235" t="b">
        <v>0</v>
      </c>
      <c r="M29" s="234"/>
      <c r="N29" s="235" t="b">
        <v>0</v>
      </c>
      <c r="O29" s="235" t="b">
        <v>0</v>
      </c>
      <c r="P29" s="235" t="b">
        <v>0</v>
      </c>
      <c r="Q29" s="235" t="b">
        <v>0</v>
      </c>
      <c r="R29" s="235" t="b">
        <v>0</v>
      </c>
      <c r="S29" s="235" t="b">
        <v>0</v>
      </c>
      <c r="T29" s="234"/>
      <c r="U29" s="235" t="b">
        <v>0</v>
      </c>
      <c r="V29" s="234"/>
      <c r="W29" s="234"/>
      <c r="X29" s="236" t="s">
        <v>842</v>
      </c>
      <c r="Y29" s="235" t="s">
        <v>185</v>
      </c>
      <c r="Z29" s="235" t="s">
        <v>97</v>
      </c>
      <c r="AA29" s="235" t="s">
        <v>132</v>
      </c>
      <c r="AB29" s="235" t="b">
        <v>0</v>
      </c>
      <c r="AC29" s="235" t="b">
        <v>0</v>
      </c>
      <c r="AD29" s="235" t="b">
        <v>0</v>
      </c>
      <c r="AE29" s="235" t="b">
        <v>0</v>
      </c>
      <c r="AF29" s="235" t="b">
        <v>0</v>
      </c>
      <c r="AG29" s="235" t="b">
        <v>0</v>
      </c>
      <c r="AH29" s="235" t="b">
        <v>0</v>
      </c>
      <c r="AI29" s="235" t="b">
        <v>0</v>
      </c>
      <c r="AJ29" s="234"/>
      <c r="AK29" s="234"/>
      <c r="AL29" s="234"/>
      <c r="AM29" s="234"/>
      <c r="AN29" s="234"/>
      <c r="AO29" s="234"/>
      <c r="AP29" s="234"/>
      <c r="AQ29" s="234"/>
      <c r="AR29" s="234"/>
      <c r="AS29" s="234"/>
      <c r="AT29" s="234"/>
      <c r="AU29" s="234"/>
      <c r="AV29" s="234"/>
      <c r="AW29" s="234"/>
      <c r="AX29" s="234"/>
      <c r="AY29" s="234"/>
      <c r="AZ29" s="234"/>
      <c r="BA29" s="235" t="b">
        <v>0</v>
      </c>
    </row>
    <row r="30" spans="1:53" outlineLevel="2" x14ac:dyDescent="0.25">
      <c r="A30" s="235" t="s">
        <v>185</v>
      </c>
      <c r="B30" s="235" t="s">
        <v>28</v>
      </c>
      <c r="C30" s="234"/>
      <c r="D30" s="235" t="s">
        <v>186</v>
      </c>
      <c r="E30" s="235" t="s">
        <v>851</v>
      </c>
      <c r="F30" s="235" t="s">
        <v>134</v>
      </c>
      <c r="G30" s="235" t="s">
        <v>176</v>
      </c>
      <c r="H30" s="235" t="s">
        <v>28</v>
      </c>
      <c r="I30" s="234"/>
      <c r="J30" s="234"/>
      <c r="K30" s="235" t="b">
        <v>0</v>
      </c>
      <c r="L30" s="235" t="b">
        <v>0</v>
      </c>
      <c r="M30" s="234"/>
      <c r="N30" s="235" t="b">
        <v>0</v>
      </c>
      <c r="O30" s="235" t="b">
        <v>0</v>
      </c>
      <c r="P30" s="235" t="b">
        <v>0</v>
      </c>
      <c r="Q30" s="235" t="b">
        <v>0</v>
      </c>
      <c r="R30" s="235" t="b">
        <v>0</v>
      </c>
      <c r="S30" s="235" t="b">
        <v>0</v>
      </c>
      <c r="T30" s="234"/>
      <c r="U30" s="235" t="b">
        <v>0</v>
      </c>
      <c r="V30" s="234"/>
      <c r="W30" s="234"/>
      <c r="X30" s="236" t="s">
        <v>842</v>
      </c>
      <c r="Y30" s="234"/>
      <c r="Z30" s="234"/>
      <c r="AA30" s="234"/>
      <c r="AB30" s="235" t="b">
        <v>0</v>
      </c>
      <c r="AC30" s="235" t="b">
        <v>0</v>
      </c>
      <c r="AD30" s="235" t="b">
        <v>0</v>
      </c>
      <c r="AE30" s="235" t="b">
        <v>0</v>
      </c>
      <c r="AF30" s="235" t="b">
        <v>0</v>
      </c>
      <c r="AG30" s="235" t="b">
        <v>0</v>
      </c>
      <c r="AH30" s="235" t="b">
        <v>0</v>
      </c>
      <c r="AI30" s="235" t="b">
        <v>0</v>
      </c>
      <c r="AJ30" s="234"/>
      <c r="AK30" s="234"/>
      <c r="AL30" s="234"/>
      <c r="AM30" s="234"/>
      <c r="AN30" s="234"/>
      <c r="AO30" s="234"/>
      <c r="AP30" s="234"/>
      <c r="AQ30" s="234"/>
      <c r="AR30" s="234"/>
      <c r="AS30" s="234"/>
      <c r="AT30" s="234"/>
      <c r="AU30" s="234"/>
      <c r="AV30" s="234"/>
      <c r="AW30" s="234"/>
      <c r="AX30" s="234"/>
      <c r="AY30" s="234"/>
      <c r="AZ30" s="234"/>
      <c r="BA30" s="235" t="b">
        <v>0</v>
      </c>
    </row>
    <row r="31" spans="1:53" outlineLevel="1" x14ac:dyDescent="0.25">
      <c r="A31" s="235" t="s">
        <v>187</v>
      </c>
      <c r="B31" s="235" t="s">
        <v>120</v>
      </c>
      <c r="C31" s="234"/>
      <c r="D31" s="235" t="s">
        <v>188</v>
      </c>
      <c r="E31" s="234"/>
      <c r="F31" s="235" t="s">
        <v>189</v>
      </c>
      <c r="G31" s="234"/>
      <c r="H31" s="234"/>
      <c r="I31" s="234"/>
      <c r="J31" s="234"/>
      <c r="K31" s="235" t="b">
        <v>0</v>
      </c>
      <c r="L31" s="235" t="b">
        <v>0</v>
      </c>
      <c r="M31" s="234"/>
      <c r="N31" s="235" t="b">
        <v>0</v>
      </c>
      <c r="O31" s="235" t="b">
        <v>0</v>
      </c>
      <c r="P31" s="235" t="b">
        <v>0</v>
      </c>
      <c r="Q31" s="235" t="b">
        <v>0</v>
      </c>
      <c r="R31" s="235" t="b">
        <v>0</v>
      </c>
      <c r="S31" s="235" t="b">
        <v>0</v>
      </c>
      <c r="T31" s="234"/>
      <c r="U31" s="235" t="b">
        <v>0</v>
      </c>
      <c r="V31" s="234"/>
      <c r="W31" s="234"/>
      <c r="X31" s="234"/>
      <c r="Y31" s="234"/>
      <c r="Z31" s="234"/>
      <c r="AA31" s="234"/>
      <c r="AB31" s="235" t="b">
        <v>0</v>
      </c>
      <c r="AC31" s="235" t="b">
        <v>0</v>
      </c>
      <c r="AD31" s="235" t="b">
        <v>0</v>
      </c>
      <c r="AE31" s="235" t="b">
        <v>0</v>
      </c>
      <c r="AF31" s="235" t="b">
        <v>0</v>
      </c>
      <c r="AG31" s="235" t="b">
        <v>0</v>
      </c>
      <c r="AH31" s="235" t="b">
        <v>0</v>
      </c>
      <c r="AI31" s="235" t="b">
        <v>0</v>
      </c>
      <c r="AJ31" s="234"/>
      <c r="AK31" s="234"/>
      <c r="AL31" s="234"/>
      <c r="AM31" s="234"/>
      <c r="AN31" s="234"/>
      <c r="AO31" s="234"/>
      <c r="AP31" s="234"/>
      <c r="AQ31" s="234"/>
      <c r="AR31" s="234"/>
      <c r="AS31" s="234"/>
      <c r="AT31" s="234"/>
      <c r="AU31" s="234"/>
      <c r="AV31" s="234"/>
      <c r="AW31" s="234"/>
      <c r="AX31" s="234"/>
      <c r="AY31" s="234"/>
      <c r="AZ31" s="234"/>
      <c r="BA31" s="235" t="b">
        <v>0</v>
      </c>
    </row>
    <row r="32" spans="1:53" outlineLevel="2" x14ac:dyDescent="0.25">
      <c r="A32" s="235" t="s">
        <v>192</v>
      </c>
      <c r="B32" s="235" t="s">
        <v>121</v>
      </c>
      <c r="C32" s="234"/>
      <c r="D32" s="235" t="s">
        <v>193</v>
      </c>
      <c r="E32" s="234"/>
      <c r="F32" s="235" t="s">
        <v>189</v>
      </c>
      <c r="G32" s="234"/>
      <c r="H32" s="234"/>
      <c r="I32" s="234"/>
      <c r="J32" s="234"/>
      <c r="K32" s="235" t="b">
        <v>0</v>
      </c>
      <c r="L32" s="235" t="b">
        <v>0</v>
      </c>
      <c r="M32" s="234"/>
      <c r="N32" s="235" t="b">
        <v>0</v>
      </c>
      <c r="O32" s="235" t="b">
        <v>0</v>
      </c>
      <c r="P32" s="235" t="b">
        <v>0</v>
      </c>
      <c r="Q32" s="235" t="b">
        <v>0</v>
      </c>
      <c r="R32" s="235" t="b">
        <v>0</v>
      </c>
      <c r="S32" s="235" t="b">
        <v>0</v>
      </c>
      <c r="T32" s="234"/>
      <c r="U32" s="235" t="b">
        <v>0</v>
      </c>
      <c r="V32" s="234"/>
      <c r="W32" s="234"/>
      <c r="X32" s="234"/>
      <c r="Y32" s="234"/>
      <c r="Z32" s="234"/>
      <c r="AA32" s="234"/>
      <c r="AB32" s="235" t="b">
        <v>0</v>
      </c>
      <c r="AC32" s="235" t="b">
        <v>0</v>
      </c>
      <c r="AD32" s="235" t="b">
        <v>0</v>
      </c>
      <c r="AE32" s="235" t="b">
        <v>0</v>
      </c>
      <c r="AF32" s="235" t="b">
        <v>0</v>
      </c>
      <c r="AG32" s="235" t="b">
        <v>0</v>
      </c>
      <c r="AH32" s="235" t="b">
        <v>0</v>
      </c>
      <c r="AI32" s="235" t="b">
        <v>0</v>
      </c>
      <c r="AJ32" s="234"/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4"/>
      <c r="AY32" s="234"/>
      <c r="AZ32" s="234"/>
      <c r="BA32" s="235" t="b">
        <v>0</v>
      </c>
    </row>
    <row r="33" spans="1:53" outlineLevel="3" x14ac:dyDescent="0.25">
      <c r="A33" s="235" t="s">
        <v>194</v>
      </c>
      <c r="B33" s="235" t="s">
        <v>28</v>
      </c>
      <c r="C33" s="234"/>
      <c r="D33" s="235" t="s">
        <v>193</v>
      </c>
      <c r="E33" s="235" t="s">
        <v>852</v>
      </c>
      <c r="F33" s="235" t="s">
        <v>189</v>
      </c>
      <c r="G33" s="235" t="s">
        <v>173</v>
      </c>
      <c r="H33" s="235" t="s">
        <v>28</v>
      </c>
      <c r="I33" s="234"/>
      <c r="J33" s="234"/>
      <c r="K33" s="235" t="b">
        <v>0</v>
      </c>
      <c r="L33" s="235" t="b">
        <v>0</v>
      </c>
      <c r="M33" s="234"/>
      <c r="N33" s="235" t="b">
        <v>0</v>
      </c>
      <c r="O33" s="235" t="b">
        <v>0</v>
      </c>
      <c r="P33" s="235" t="b">
        <v>0</v>
      </c>
      <c r="Q33" s="235" t="b">
        <v>0</v>
      </c>
      <c r="R33" s="235" t="b">
        <v>0</v>
      </c>
      <c r="S33" s="235" t="b">
        <v>0</v>
      </c>
      <c r="T33" s="234"/>
      <c r="U33" s="235" t="b">
        <v>0</v>
      </c>
      <c r="V33" s="234"/>
      <c r="W33" s="234"/>
      <c r="X33" s="236" t="s">
        <v>842</v>
      </c>
      <c r="Y33" s="234"/>
      <c r="Z33" s="234"/>
      <c r="AA33" s="234"/>
      <c r="AB33" s="235" t="b">
        <v>0</v>
      </c>
      <c r="AC33" s="235" t="b">
        <v>0</v>
      </c>
      <c r="AD33" s="235" t="b">
        <v>0</v>
      </c>
      <c r="AE33" s="235" t="b">
        <v>0</v>
      </c>
      <c r="AF33" s="235" t="b">
        <v>0</v>
      </c>
      <c r="AG33" s="235" t="b">
        <v>0</v>
      </c>
      <c r="AH33" s="235" t="b">
        <v>0</v>
      </c>
      <c r="AI33" s="235" t="b">
        <v>0</v>
      </c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5" t="b">
        <v>0</v>
      </c>
    </row>
    <row r="34" spans="1:53" x14ac:dyDescent="0.25">
      <c r="A34" s="235" t="s">
        <v>197</v>
      </c>
      <c r="B34" s="235" t="s">
        <v>119</v>
      </c>
      <c r="C34" s="234"/>
      <c r="D34" s="235" t="s">
        <v>198</v>
      </c>
      <c r="E34" s="234"/>
      <c r="F34" s="234"/>
      <c r="G34" s="234"/>
      <c r="H34" s="234"/>
      <c r="I34" s="234"/>
      <c r="J34" s="234"/>
      <c r="K34" s="235" t="b">
        <v>0</v>
      </c>
      <c r="L34" s="235" t="b">
        <v>0</v>
      </c>
      <c r="M34" s="234"/>
      <c r="N34" s="235" t="b">
        <v>0</v>
      </c>
      <c r="O34" s="235" t="b">
        <v>0</v>
      </c>
      <c r="P34" s="235" t="b">
        <v>0</v>
      </c>
      <c r="Q34" s="235" t="b">
        <v>0</v>
      </c>
      <c r="R34" s="235" t="b">
        <v>0</v>
      </c>
      <c r="S34" s="235" t="b">
        <v>0</v>
      </c>
      <c r="T34" s="234"/>
      <c r="U34" s="235" t="b">
        <v>0</v>
      </c>
      <c r="V34" s="234"/>
      <c r="W34" s="234"/>
      <c r="X34" s="234"/>
      <c r="Y34" s="234"/>
      <c r="Z34" s="234"/>
      <c r="AA34" s="234"/>
      <c r="AB34" s="235" t="b">
        <v>0</v>
      </c>
      <c r="AC34" s="235" t="b">
        <v>0</v>
      </c>
      <c r="AD34" s="235" t="b">
        <v>0</v>
      </c>
      <c r="AE34" s="235" t="b">
        <v>0</v>
      </c>
      <c r="AF34" s="235" t="b">
        <v>0</v>
      </c>
      <c r="AG34" s="235" t="b">
        <v>0</v>
      </c>
      <c r="AH34" s="235" t="b">
        <v>0</v>
      </c>
      <c r="AI34" s="235" t="b">
        <v>0</v>
      </c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235" t="b">
        <v>0</v>
      </c>
    </row>
    <row r="35" spans="1:53" outlineLevel="1" x14ac:dyDescent="0.25">
      <c r="A35" s="235" t="s">
        <v>199</v>
      </c>
      <c r="B35" s="235" t="s">
        <v>120</v>
      </c>
      <c r="C35" s="234"/>
      <c r="D35" s="235" t="s">
        <v>195</v>
      </c>
      <c r="E35" s="234"/>
      <c r="F35" s="235" t="s">
        <v>167</v>
      </c>
      <c r="G35" s="235" t="s">
        <v>200</v>
      </c>
      <c r="H35" s="234"/>
      <c r="I35" s="234"/>
      <c r="J35" s="234"/>
      <c r="K35" s="235" t="b">
        <v>0</v>
      </c>
      <c r="L35" s="235" t="b">
        <v>0</v>
      </c>
      <c r="M35" s="234"/>
      <c r="N35" s="235" t="b">
        <v>0</v>
      </c>
      <c r="O35" s="235" t="b">
        <v>0</v>
      </c>
      <c r="P35" s="235" t="b">
        <v>0</v>
      </c>
      <c r="Q35" s="235" t="b">
        <v>0</v>
      </c>
      <c r="R35" s="235" t="b">
        <v>0</v>
      </c>
      <c r="S35" s="235" t="b">
        <v>0</v>
      </c>
      <c r="T35" s="234"/>
      <c r="U35" s="235" t="b">
        <v>0</v>
      </c>
      <c r="V35" s="234"/>
      <c r="W35" s="234"/>
      <c r="X35" s="234"/>
      <c r="Y35" s="234"/>
      <c r="Z35" s="234"/>
      <c r="AA35" s="234"/>
      <c r="AB35" s="235" t="b">
        <v>0</v>
      </c>
      <c r="AC35" s="235" t="b">
        <v>0</v>
      </c>
      <c r="AD35" s="235" t="b">
        <v>0</v>
      </c>
      <c r="AE35" s="235" t="b">
        <v>0</v>
      </c>
      <c r="AF35" s="235" t="b">
        <v>0</v>
      </c>
      <c r="AG35" s="235" t="b">
        <v>0</v>
      </c>
      <c r="AH35" s="235" t="b">
        <v>0</v>
      </c>
      <c r="AI35" s="235" t="b">
        <v>0</v>
      </c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5" t="b">
        <v>0</v>
      </c>
    </row>
    <row r="36" spans="1:53" outlineLevel="2" x14ac:dyDescent="0.25">
      <c r="A36" s="235" t="s">
        <v>201</v>
      </c>
      <c r="B36" s="235" t="s">
        <v>121</v>
      </c>
      <c r="C36" s="234"/>
      <c r="D36" s="235" t="s">
        <v>196</v>
      </c>
      <c r="E36" s="234"/>
      <c r="F36" s="235" t="s">
        <v>167</v>
      </c>
      <c r="G36" s="235" t="s">
        <v>200</v>
      </c>
      <c r="H36" s="234"/>
      <c r="I36" s="234"/>
      <c r="J36" s="234"/>
      <c r="K36" s="235" t="b">
        <v>0</v>
      </c>
      <c r="L36" s="235" t="b">
        <v>0</v>
      </c>
      <c r="M36" s="234"/>
      <c r="N36" s="235" t="b">
        <v>0</v>
      </c>
      <c r="O36" s="235" t="b">
        <v>0</v>
      </c>
      <c r="P36" s="235" t="b">
        <v>0</v>
      </c>
      <c r="Q36" s="235" t="b">
        <v>0</v>
      </c>
      <c r="R36" s="235" t="b">
        <v>0</v>
      </c>
      <c r="S36" s="235" t="b">
        <v>0</v>
      </c>
      <c r="T36" s="234"/>
      <c r="U36" s="235" t="b">
        <v>0</v>
      </c>
      <c r="V36" s="234"/>
      <c r="W36" s="234"/>
      <c r="X36" s="234"/>
      <c r="Y36" s="234"/>
      <c r="Z36" s="234"/>
      <c r="AA36" s="234"/>
      <c r="AB36" s="235" t="b">
        <v>0</v>
      </c>
      <c r="AC36" s="235" t="b">
        <v>0</v>
      </c>
      <c r="AD36" s="235" t="b">
        <v>0</v>
      </c>
      <c r="AE36" s="235" t="b">
        <v>0</v>
      </c>
      <c r="AF36" s="235" t="b">
        <v>0</v>
      </c>
      <c r="AG36" s="235" t="b">
        <v>0</v>
      </c>
      <c r="AH36" s="235" t="b">
        <v>0</v>
      </c>
      <c r="AI36" s="235" t="b">
        <v>0</v>
      </c>
      <c r="AJ36" s="234"/>
      <c r="AK36" s="234"/>
      <c r="AL36" s="234"/>
      <c r="AM36" s="234"/>
      <c r="AN36" s="234"/>
      <c r="AO36" s="234"/>
      <c r="AP36" s="234"/>
      <c r="AQ36" s="234"/>
      <c r="AR36" s="234"/>
      <c r="AS36" s="234"/>
      <c r="AT36" s="234"/>
      <c r="AU36" s="234"/>
      <c r="AV36" s="234"/>
      <c r="AW36" s="234"/>
      <c r="AX36" s="234"/>
      <c r="AY36" s="234"/>
      <c r="AZ36" s="234"/>
      <c r="BA36" s="235" t="b">
        <v>0</v>
      </c>
    </row>
    <row r="37" spans="1:53" outlineLevel="3" x14ac:dyDescent="0.25">
      <c r="A37" s="235" t="s">
        <v>202</v>
      </c>
      <c r="B37" s="235" t="s">
        <v>28</v>
      </c>
      <c r="C37" s="234"/>
      <c r="D37" s="235" t="s">
        <v>196</v>
      </c>
      <c r="E37" s="235" t="s">
        <v>853</v>
      </c>
      <c r="F37" s="235" t="s">
        <v>167</v>
      </c>
      <c r="G37" s="235" t="s">
        <v>200</v>
      </c>
      <c r="H37" s="235" t="s">
        <v>28</v>
      </c>
      <c r="I37" s="234"/>
      <c r="J37" s="234"/>
      <c r="K37" s="235" t="b">
        <v>0</v>
      </c>
      <c r="L37" s="235" t="b">
        <v>0</v>
      </c>
      <c r="M37" s="234"/>
      <c r="N37" s="235" t="b">
        <v>0</v>
      </c>
      <c r="O37" s="235" t="b">
        <v>0</v>
      </c>
      <c r="P37" s="235" t="b">
        <v>0</v>
      </c>
      <c r="Q37" s="235" t="b">
        <v>0</v>
      </c>
      <c r="R37" s="235" t="b">
        <v>1</v>
      </c>
      <c r="S37" s="235" t="b">
        <v>0</v>
      </c>
      <c r="T37" s="234"/>
      <c r="U37" s="235" t="b">
        <v>0</v>
      </c>
      <c r="V37" s="234"/>
      <c r="W37" s="234"/>
      <c r="X37" s="236" t="s">
        <v>842</v>
      </c>
      <c r="Y37" s="234"/>
      <c r="Z37" s="234"/>
      <c r="AA37" s="234"/>
      <c r="AB37" s="235" t="b">
        <v>0</v>
      </c>
      <c r="AC37" s="235" t="b">
        <v>0</v>
      </c>
      <c r="AD37" s="235" t="b">
        <v>0</v>
      </c>
      <c r="AE37" s="235" t="b">
        <v>0</v>
      </c>
      <c r="AF37" s="235" t="b">
        <v>0</v>
      </c>
      <c r="AG37" s="235" t="b">
        <v>0</v>
      </c>
      <c r="AH37" s="235" t="b">
        <v>0</v>
      </c>
      <c r="AI37" s="235" t="b">
        <v>0</v>
      </c>
      <c r="AJ37" s="234"/>
      <c r="AK37" s="234"/>
      <c r="AL37" s="234"/>
      <c r="AM37" s="234"/>
      <c r="AN37" s="234"/>
      <c r="AO37" s="234"/>
      <c r="AP37" s="234"/>
      <c r="AQ37" s="234"/>
      <c r="AR37" s="234"/>
      <c r="AS37" s="234"/>
      <c r="AT37" s="234"/>
      <c r="AU37" s="234"/>
      <c r="AV37" s="234"/>
      <c r="AW37" s="234"/>
      <c r="AX37" s="234"/>
      <c r="AY37" s="234"/>
      <c r="AZ37" s="234"/>
      <c r="BA37" s="235" t="b">
        <v>0</v>
      </c>
    </row>
    <row r="38" spans="1:53" outlineLevel="2" x14ac:dyDescent="0.25">
      <c r="A38" s="235" t="s">
        <v>203</v>
      </c>
      <c r="B38" s="235" t="s">
        <v>121</v>
      </c>
      <c r="C38" s="234"/>
      <c r="D38" s="235" t="s">
        <v>204</v>
      </c>
      <c r="E38" s="234"/>
      <c r="F38" s="235" t="s">
        <v>167</v>
      </c>
      <c r="G38" s="235" t="s">
        <v>200</v>
      </c>
      <c r="H38" s="234"/>
      <c r="I38" s="234"/>
      <c r="J38" s="234"/>
      <c r="K38" s="235" t="b">
        <v>0</v>
      </c>
      <c r="L38" s="235" t="b">
        <v>0</v>
      </c>
      <c r="M38" s="234"/>
      <c r="N38" s="235" t="b">
        <v>0</v>
      </c>
      <c r="O38" s="235" t="b">
        <v>0</v>
      </c>
      <c r="P38" s="235" t="b">
        <v>0</v>
      </c>
      <c r="Q38" s="235" t="b">
        <v>0</v>
      </c>
      <c r="R38" s="235" t="b">
        <v>0</v>
      </c>
      <c r="S38" s="235" t="b">
        <v>0</v>
      </c>
      <c r="T38" s="234"/>
      <c r="U38" s="235" t="b">
        <v>0</v>
      </c>
      <c r="V38" s="234"/>
      <c r="W38" s="234"/>
      <c r="X38" s="234"/>
      <c r="Y38" s="234"/>
      <c r="Z38" s="234"/>
      <c r="AA38" s="234"/>
      <c r="AB38" s="235" t="b">
        <v>0</v>
      </c>
      <c r="AC38" s="235" t="b">
        <v>0</v>
      </c>
      <c r="AD38" s="235" t="b">
        <v>0</v>
      </c>
      <c r="AE38" s="235" t="b">
        <v>0</v>
      </c>
      <c r="AF38" s="235" t="b">
        <v>0</v>
      </c>
      <c r="AG38" s="235" t="b">
        <v>0</v>
      </c>
      <c r="AH38" s="235" t="b">
        <v>0</v>
      </c>
      <c r="AI38" s="235" t="b">
        <v>0</v>
      </c>
      <c r="AJ38" s="234"/>
      <c r="AK38" s="234"/>
      <c r="AL38" s="234"/>
      <c r="AM38" s="234"/>
      <c r="AN38" s="234"/>
      <c r="AO38" s="234"/>
      <c r="AP38" s="234"/>
      <c r="AQ38" s="234"/>
      <c r="AR38" s="234"/>
      <c r="AS38" s="234"/>
      <c r="AT38" s="234"/>
      <c r="AU38" s="234"/>
      <c r="AV38" s="234"/>
      <c r="AW38" s="234"/>
      <c r="AX38" s="234"/>
      <c r="AY38" s="234"/>
      <c r="AZ38" s="234"/>
      <c r="BA38" s="235" t="b">
        <v>0</v>
      </c>
    </row>
    <row r="39" spans="1:53" outlineLevel="3" x14ac:dyDescent="0.25">
      <c r="A39" s="235" t="s">
        <v>854</v>
      </c>
      <c r="B39" s="235" t="s">
        <v>28</v>
      </c>
      <c r="C39" s="234"/>
      <c r="D39" s="235" t="s">
        <v>855</v>
      </c>
      <c r="E39" s="235" t="s">
        <v>28</v>
      </c>
      <c r="F39" s="235" t="s">
        <v>167</v>
      </c>
      <c r="G39" s="235" t="s">
        <v>200</v>
      </c>
      <c r="H39" s="234"/>
      <c r="I39" s="234"/>
      <c r="J39" s="234"/>
      <c r="K39" s="235" t="b">
        <v>0</v>
      </c>
      <c r="L39" s="235" t="b">
        <v>0</v>
      </c>
      <c r="M39" s="234"/>
      <c r="N39" s="235" t="b">
        <v>0</v>
      </c>
      <c r="O39" s="235" t="b">
        <v>0</v>
      </c>
      <c r="P39" s="235" t="b">
        <v>1</v>
      </c>
      <c r="Q39" s="235" t="b">
        <v>0</v>
      </c>
      <c r="R39" s="235" t="b">
        <v>0</v>
      </c>
      <c r="S39" s="235" t="b">
        <v>0</v>
      </c>
      <c r="T39" s="234"/>
      <c r="U39" s="235" t="b">
        <v>0</v>
      </c>
      <c r="V39" s="234"/>
      <c r="W39" s="234"/>
      <c r="X39" s="236" t="s">
        <v>842</v>
      </c>
      <c r="Y39" s="234"/>
      <c r="Z39" s="234"/>
      <c r="AA39" s="234"/>
      <c r="AB39" s="235" t="b">
        <v>0</v>
      </c>
      <c r="AC39" s="235" t="b">
        <v>0</v>
      </c>
      <c r="AD39" s="235" t="b">
        <v>0</v>
      </c>
      <c r="AE39" s="235" t="b">
        <v>0</v>
      </c>
      <c r="AF39" s="235" t="b">
        <v>0</v>
      </c>
      <c r="AG39" s="235" t="b">
        <v>0</v>
      </c>
      <c r="AH39" s="235" t="b">
        <v>0</v>
      </c>
      <c r="AI39" s="235" t="b">
        <v>0</v>
      </c>
      <c r="AJ39" s="234"/>
      <c r="AK39" s="234"/>
      <c r="AL39" s="234"/>
      <c r="AM39" s="234"/>
      <c r="AN39" s="234"/>
      <c r="AO39" s="234"/>
      <c r="AP39" s="234"/>
      <c r="AQ39" s="234"/>
      <c r="AR39" s="234"/>
      <c r="AS39" s="234"/>
      <c r="AT39" s="234"/>
      <c r="AU39" s="234"/>
      <c r="AV39" s="234"/>
      <c r="AW39" s="234"/>
      <c r="AX39" s="234"/>
      <c r="AY39" s="234"/>
      <c r="AZ39" s="234"/>
      <c r="BA39" s="235" t="b">
        <v>0</v>
      </c>
    </row>
    <row r="40" spans="1:53" outlineLevel="3" x14ac:dyDescent="0.25">
      <c r="A40" s="235" t="s">
        <v>205</v>
      </c>
      <c r="B40" s="235" t="s">
        <v>28</v>
      </c>
      <c r="C40" s="234"/>
      <c r="D40" s="235" t="s">
        <v>206</v>
      </c>
      <c r="E40" s="235" t="s">
        <v>28</v>
      </c>
      <c r="F40" s="235" t="s">
        <v>167</v>
      </c>
      <c r="G40" s="235" t="s">
        <v>200</v>
      </c>
      <c r="H40" s="234"/>
      <c r="I40" s="234"/>
      <c r="J40" s="234"/>
      <c r="K40" s="235" t="b">
        <v>0</v>
      </c>
      <c r="L40" s="235" t="b">
        <v>0</v>
      </c>
      <c r="M40" s="234"/>
      <c r="N40" s="235" t="b">
        <v>0</v>
      </c>
      <c r="O40" s="235" t="b">
        <v>0</v>
      </c>
      <c r="P40" s="235" t="b">
        <v>0</v>
      </c>
      <c r="Q40" s="235" t="b">
        <v>1</v>
      </c>
      <c r="R40" s="235" t="b">
        <v>0</v>
      </c>
      <c r="S40" s="234"/>
      <c r="T40" s="234"/>
      <c r="U40" s="235" t="b">
        <v>0</v>
      </c>
      <c r="V40" s="234"/>
      <c r="W40" s="234"/>
      <c r="X40" s="236" t="s">
        <v>842</v>
      </c>
      <c r="Y40" s="234"/>
      <c r="Z40" s="234"/>
      <c r="AA40" s="234"/>
      <c r="AB40" s="235" t="b">
        <v>0</v>
      </c>
      <c r="AC40" s="235" t="b">
        <v>0</v>
      </c>
      <c r="AD40" s="235" t="b">
        <v>0</v>
      </c>
      <c r="AE40" s="235" t="b">
        <v>0</v>
      </c>
      <c r="AF40" s="235" t="b">
        <v>0</v>
      </c>
      <c r="AG40" s="235" t="b">
        <v>0</v>
      </c>
      <c r="AH40" s="235" t="b">
        <v>0</v>
      </c>
      <c r="AI40" s="235" t="b">
        <v>0</v>
      </c>
      <c r="AJ40" s="234"/>
      <c r="AK40" s="234"/>
      <c r="AL40" s="234"/>
      <c r="AM40" s="234"/>
      <c r="AN40" s="234"/>
      <c r="AO40" s="234"/>
      <c r="AP40" s="234"/>
      <c r="AQ40" s="234"/>
      <c r="AR40" s="234"/>
      <c r="AS40" s="234"/>
      <c r="AT40" s="234"/>
      <c r="AU40" s="234"/>
      <c r="AV40" s="234"/>
      <c r="AW40" s="234"/>
      <c r="AX40" s="234"/>
      <c r="AY40" s="234"/>
      <c r="AZ40" s="234"/>
      <c r="BA40" s="235" t="b">
        <v>0</v>
      </c>
    </row>
    <row r="41" spans="1:53" outlineLevel="2" x14ac:dyDescent="0.25">
      <c r="A41" s="235" t="s">
        <v>207</v>
      </c>
      <c r="B41" s="235" t="s">
        <v>121</v>
      </c>
      <c r="C41" s="234"/>
      <c r="D41" s="235" t="s">
        <v>168</v>
      </c>
      <c r="E41" s="234"/>
      <c r="F41" s="235" t="s">
        <v>167</v>
      </c>
      <c r="G41" s="235" t="s">
        <v>200</v>
      </c>
      <c r="H41" s="234"/>
      <c r="I41" s="234"/>
      <c r="J41" s="234"/>
      <c r="K41" s="235" t="b">
        <v>0</v>
      </c>
      <c r="L41" s="235" t="b">
        <v>0</v>
      </c>
      <c r="M41" s="234"/>
      <c r="N41" s="235" t="b">
        <v>0</v>
      </c>
      <c r="O41" s="235" t="b">
        <v>0</v>
      </c>
      <c r="P41" s="235" t="b">
        <v>0</v>
      </c>
      <c r="Q41" s="235" t="b">
        <v>0</v>
      </c>
      <c r="R41" s="235" t="b">
        <v>0</v>
      </c>
      <c r="S41" s="235" t="b">
        <v>0</v>
      </c>
      <c r="T41" s="234"/>
      <c r="U41" s="235" t="b">
        <v>0</v>
      </c>
      <c r="V41" s="234"/>
      <c r="W41" s="234"/>
      <c r="X41" s="234"/>
      <c r="Y41" s="234"/>
      <c r="Z41" s="234"/>
      <c r="AA41" s="234"/>
      <c r="AB41" s="235" t="b">
        <v>0</v>
      </c>
      <c r="AC41" s="235" t="b">
        <v>0</v>
      </c>
      <c r="AD41" s="235" t="b">
        <v>0</v>
      </c>
      <c r="AE41" s="235" t="b">
        <v>0</v>
      </c>
      <c r="AF41" s="235" t="b">
        <v>0</v>
      </c>
      <c r="AG41" s="235" t="b">
        <v>0</v>
      </c>
      <c r="AH41" s="235" t="b">
        <v>0</v>
      </c>
      <c r="AI41" s="235" t="b">
        <v>0</v>
      </c>
      <c r="AJ41" s="234"/>
      <c r="AK41" s="234"/>
      <c r="AL41" s="234"/>
      <c r="AM41" s="234"/>
      <c r="AN41" s="234"/>
      <c r="AO41" s="234"/>
      <c r="AP41" s="234"/>
      <c r="AQ41" s="234"/>
      <c r="AR41" s="234"/>
      <c r="AS41" s="234"/>
      <c r="AT41" s="234"/>
      <c r="AU41" s="234"/>
      <c r="AV41" s="234"/>
      <c r="AW41" s="234"/>
      <c r="AX41" s="234"/>
      <c r="AY41" s="234"/>
      <c r="AZ41" s="234"/>
      <c r="BA41" s="235" t="b">
        <v>0</v>
      </c>
    </row>
    <row r="42" spans="1:53" outlineLevel="3" x14ac:dyDescent="0.25">
      <c r="A42" s="235" t="s">
        <v>208</v>
      </c>
      <c r="B42" s="235" t="s">
        <v>28</v>
      </c>
      <c r="C42" s="234"/>
      <c r="D42" s="235" t="s">
        <v>168</v>
      </c>
      <c r="E42" s="235" t="s">
        <v>856</v>
      </c>
      <c r="F42" s="235" t="s">
        <v>167</v>
      </c>
      <c r="G42" s="235" t="s">
        <v>200</v>
      </c>
      <c r="H42" s="235" t="s">
        <v>28</v>
      </c>
      <c r="I42" s="234"/>
      <c r="J42" s="234"/>
      <c r="K42" s="235" t="b">
        <v>0</v>
      </c>
      <c r="L42" s="235" t="b">
        <v>0</v>
      </c>
      <c r="M42" s="234"/>
      <c r="N42" s="235" t="b">
        <v>0</v>
      </c>
      <c r="O42" s="235" t="b">
        <v>0</v>
      </c>
      <c r="P42" s="235" t="b">
        <v>0</v>
      </c>
      <c r="Q42" s="235" t="b">
        <v>0</v>
      </c>
      <c r="R42" s="235" t="b">
        <v>1</v>
      </c>
      <c r="S42" s="235" t="b">
        <v>0</v>
      </c>
      <c r="T42" s="234"/>
      <c r="U42" s="235" t="b">
        <v>0</v>
      </c>
      <c r="V42" s="234"/>
      <c r="W42" s="234"/>
      <c r="X42" s="236" t="s">
        <v>842</v>
      </c>
      <c r="Y42" s="234"/>
      <c r="Z42" s="234"/>
      <c r="AA42" s="234"/>
      <c r="AB42" s="235" t="b">
        <v>0</v>
      </c>
      <c r="AC42" s="235" t="b">
        <v>0</v>
      </c>
      <c r="AD42" s="235" t="b">
        <v>0</v>
      </c>
      <c r="AE42" s="235" t="b">
        <v>0</v>
      </c>
      <c r="AF42" s="235" t="b">
        <v>0</v>
      </c>
      <c r="AG42" s="235" t="b">
        <v>0</v>
      </c>
      <c r="AH42" s="235" t="b">
        <v>0</v>
      </c>
      <c r="AI42" s="235" t="b">
        <v>0</v>
      </c>
      <c r="AJ42" s="234"/>
      <c r="AK42" s="234"/>
      <c r="AL42" s="234"/>
      <c r="AM42" s="234"/>
      <c r="AN42" s="234"/>
      <c r="AO42" s="234"/>
      <c r="AP42" s="234"/>
      <c r="AQ42" s="234"/>
      <c r="AR42" s="234"/>
      <c r="AS42" s="234"/>
      <c r="AT42" s="234"/>
      <c r="AU42" s="234"/>
      <c r="AV42" s="234"/>
      <c r="AW42" s="234"/>
      <c r="AX42" s="234"/>
      <c r="AY42" s="234"/>
      <c r="AZ42" s="234"/>
      <c r="BA42" s="235" t="b">
        <v>0</v>
      </c>
    </row>
    <row r="43" spans="1:53" outlineLevel="2" x14ac:dyDescent="0.25">
      <c r="A43" s="235" t="s">
        <v>209</v>
      </c>
      <c r="B43" s="235" t="s">
        <v>121</v>
      </c>
      <c r="C43" s="234"/>
      <c r="D43" s="235" t="s">
        <v>190</v>
      </c>
      <c r="E43" s="234"/>
      <c r="F43" s="235" t="s">
        <v>167</v>
      </c>
      <c r="G43" s="235" t="s">
        <v>200</v>
      </c>
      <c r="H43" s="234"/>
      <c r="I43" s="234"/>
      <c r="J43" s="234"/>
      <c r="K43" s="235" t="b">
        <v>0</v>
      </c>
      <c r="L43" s="235" t="b">
        <v>0</v>
      </c>
      <c r="M43" s="234"/>
      <c r="N43" s="235" t="b">
        <v>0</v>
      </c>
      <c r="O43" s="235" t="b">
        <v>0</v>
      </c>
      <c r="P43" s="235" t="b">
        <v>0</v>
      </c>
      <c r="Q43" s="235" t="b">
        <v>0</v>
      </c>
      <c r="R43" s="235" t="b">
        <v>0</v>
      </c>
      <c r="S43" s="235" t="b">
        <v>0</v>
      </c>
      <c r="T43" s="234"/>
      <c r="U43" s="235" t="b">
        <v>0</v>
      </c>
      <c r="V43" s="234"/>
      <c r="W43" s="234"/>
      <c r="X43" s="234"/>
      <c r="Y43" s="234"/>
      <c r="Z43" s="234"/>
      <c r="AA43" s="234"/>
      <c r="AB43" s="235" t="b">
        <v>0</v>
      </c>
      <c r="AC43" s="235" t="b">
        <v>0</v>
      </c>
      <c r="AD43" s="235" t="b">
        <v>0</v>
      </c>
      <c r="AE43" s="235" t="b">
        <v>0</v>
      </c>
      <c r="AF43" s="235" t="b">
        <v>0</v>
      </c>
      <c r="AG43" s="235" t="b">
        <v>0</v>
      </c>
      <c r="AH43" s="235" t="b">
        <v>0</v>
      </c>
      <c r="AI43" s="235" t="b">
        <v>0</v>
      </c>
      <c r="AJ43" s="234"/>
      <c r="AK43" s="234"/>
      <c r="AL43" s="234"/>
      <c r="AM43" s="234"/>
      <c r="AN43" s="234"/>
      <c r="AO43" s="234"/>
      <c r="AP43" s="234"/>
      <c r="AQ43" s="234"/>
      <c r="AR43" s="234"/>
      <c r="AS43" s="234"/>
      <c r="AT43" s="234"/>
      <c r="AU43" s="234"/>
      <c r="AV43" s="234"/>
      <c r="AW43" s="234"/>
      <c r="AX43" s="234"/>
      <c r="AY43" s="234"/>
      <c r="AZ43" s="234"/>
      <c r="BA43" s="235" t="b">
        <v>0</v>
      </c>
    </row>
    <row r="44" spans="1:53" outlineLevel="3" x14ac:dyDescent="0.25">
      <c r="A44" s="235" t="s">
        <v>210</v>
      </c>
      <c r="B44" s="235" t="s">
        <v>28</v>
      </c>
      <c r="C44" s="234"/>
      <c r="D44" s="235" t="s">
        <v>190</v>
      </c>
      <c r="E44" s="234"/>
      <c r="F44" s="235" t="s">
        <v>167</v>
      </c>
      <c r="G44" s="235" t="s">
        <v>200</v>
      </c>
      <c r="H44" s="234"/>
      <c r="I44" s="234"/>
      <c r="J44" s="234"/>
      <c r="K44" s="235" t="b">
        <v>0</v>
      </c>
      <c r="L44" s="235" t="b">
        <v>0</v>
      </c>
      <c r="M44" s="234"/>
      <c r="N44" s="235" t="b">
        <v>0</v>
      </c>
      <c r="O44" s="235" t="b">
        <v>0</v>
      </c>
      <c r="P44" s="235" t="b">
        <v>0</v>
      </c>
      <c r="Q44" s="235" t="b">
        <v>0</v>
      </c>
      <c r="R44" s="235" t="b">
        <v>0</v>
      </c>
      <c r="S44" s="235" t="b">
        <v>0</v>
      </c>
      <c r="T44" s="234"/>
      <c r="U44" s="235" t="b">
        <v>0</v>
      </c>
      <c r="V44" s="234"/>
      <c r="W44" s="234"/>
      <c r="X44" s="236" t="s">
        <v>842</v>
      </c>
      <c r="Y44" s="234"/>
      <c r="Z44" s="234"/>
      <c r="AA44" s="234"/>
      <c r="AB44" s="235" t="b">
        <v>0</v>
      </c>
      <c r="AC44" s="235" t="b">
        <v>0</v>
      </c>
      <c r="AD44" s="235" t="b">
        <v>0</v>
      </c>
      <c r="AE44" s="235" t="b">
        <v>0</v>
      </c>
      <c r="AF44" s="235" t="b">
        <v>0</v>
      </c>
      <c r="AG44" s="235" t="b">
        <v>0</v>
      </c>
      <c r="AH44" s="235" t="b">
        <v>0</v>
      </c>
      <c r="AI44" s="235" t="b">
        <v>0</v>
      </c>
      <c r="AJ44" s="234"/>
      <c r="AK44" s="234"/>
      <c r="AL44" s="234"/>
      <c r="AM44" s="234"/>
      <c r="AN44" s="234"/>
      <c r="AO44" s="234"/>
      <c r="AP44" s="234"/>
      <c r="AQ44" s="234"/>
      <c r="AR44" s="234"/>
      <c r="AS44" s="234"/>
      <c r="AT44" s="234"/>
      <c r="AU44" s="234"/>
      <c r="AV44" s="234"/>
      <c r="AW44" s="234"/>
      <c r="AX44" s="234"/>
      <c r="AY44" s="234"/>
      <c r="AZ44" s="234"/>
      <c r="BA44" s="235" t="b">
        <v>0</v>
      </c>
    </row>
    <row r="45" spans="1:53" outlineLevel="2" x14ac:dyDescent="0.25">
      <c r="A45" s="235" t="s">
        <v>211</v>
      </c>
      <c r="B45" s="235" t="s">
        <v>121</v>
      </c>
      <c r="C45" s="234"/>
      <c r="D45" s="235" t="s">
        <v>126</v>
      </c>
      <c r="E45" s="234"/>
      <c r="F45" s="235" t="s">
        <v>167</v>
      </c>
      <c r="G45" s="235" t="s">
        <v>200</v>
      </c>
      <c r="H45" s="234"/>
      <c r="I45" s="234"/>
      <c r="J45" s="234"/>
      <c r="K45" s="235" t="b">
        <v>0</v>
      </c>
      <c r="L45" s="235" t="b">
        <v>0</v>
      </c>
      <c r="M45" s="234"/>
      <c r="N45" s="235" t="b">
        <v>0</v>
      </c>
      <c r="O45" s="235" t="b">
        <v>0</v>
      </c>
      <c r="P45" s="235" t="b">
        <v>0</v>
      </c>
      <c r="Q45" s="235" t="b">
        <v>0</v>
      </c>
      <c r="R45" s="235" t="b">
        <v>0</v>
      </c>
      <c r="S45" s="235" t="b">
        <v>0</v>
      </c>
      <c r="T45" s="234"/>
      <c r="U45" s="235" t="b">
        <v>0</v>
      </c>
      <c r="V45" s="234"/>
      <c r="W45" s="234"/>
      <c r="X45" s="234"/>
      <c r="Y45" s="234"/>
      <c r="Z45" s="234"/>
      <c r="AA45" s="234"/>
      <c r="AB45" s="235" t="b">
        <v>0</v>
      </c>
      <c r="AC45" s="235" t="b">
        <v>0</v>
      </c>
      <c r="AD45" s="235" t="b">
        <v>0</v>
      </c>
      <c r="AE45" s="235" t="b">
        <v>0</v>
      </c>
      <c r="AF45" s="235" t="b">
        <v>0</v>
      </c>
      <c r="AG45" s="235" t="b">
        <v>0</v>
      </c>
      <c r="AH45" s="235" t="b">
        <v>0</v>
      </c>
      <c r="AI45" s="235" t="b">
        <v>0</v>
      </c>
      <c r="AJ45" s="234"/>
      <c r="AK45" s="234"/>
      <c r="AL45" s="234"/>
      <c r="AM45" s="234"/>
      <c r="AN45" s="234"/>
      <c r="AO45" s="234"/>
      <c r="AP45" s="234"/>
      <c r="AQ45" s="234"/>
      <c r="AR45" s="234"/>
      <c r="AS45" s="234"/>
      <c r="AT45" s="234"/>
      <c r="AU45" s="234"/>
      <c r="AV45" s="234"/>
      <c r="AW45" s="234"/>
      <c r="AX45" s="234"/>
      <c r="AY45" s="234"/>
      <c r="AZ45" s="234"/>
      <c r="BA45" s="235" t="b">
        <v>0</v>
      </c>
    </row>
    <row r="46" spans="1:53" outlineLevel="3" x14ac:dyDescent="0.25">
      <c r="A46" s="235" t="s">
        <v>212</v>
      </c>
      <c r="B46" s="235" t="s">
        <v>28</v>
      </c>
      <c r="C46" s="234"/>
      <c r="D46" s="235" t="s">
        <v>213</v>
      </c>
      <c r="E46" s="234"/>
      <c r="F46" s="235" t="s">
        <v>167</v>
      </c>
      <c r="G46" s="235" t="s">
        <v>200</v>
      </c>
      <c r="H46" s="234"/>
      <c r="I46" s="234"/>
      <c r="J46" s="234"/>
      <c r="K46" s="235" t="b">
        <v>0</v>
      </c>
      <c r="L46" s="235" t="b">
        <v>0</v>
      </c>
      <c r="M46" s="234"/>
      <c r="N46" s="235" t="b">
        <v>0</v>
      </c>
      <c r="O46" s="235" t="b">
        <v>0</v>
      </c>
      <c r="P46" s="235" t="b">
        <v>0</v>
      </c>
      <c r="Q46" s="235" t="b">
        <v>0</v>
      </c>
      <c r="R46" s="235" t="b">
        <v>0</v>
      </c>
      <c r="S46" s="235" t="b">
        <v>0</v>
      </c>
      <c r="T46" s="234"/>
      <c r="U46" s="235" t="b">
        <v>0</v>
      </c>
      <c r="V46" s="234"/>
      <c r="W46" s="234"/>
      <c r="X46" s="236" t="s">
        <v>842</v>
      </c>
      <c r="Y46" s="234"/>
      <c r="Z46" s="234"/>
      <c r="AA46" s="234"/>
      <c r="AB46" s="235" t="b">
        <v>0</v>
      </c>
      <c r="AC46" s="235" t="b">
        <v>0</v>
      </c>
      <c r="AD46" s="235" t="b">
        <v>0</v>
      </c>
      <c r="AE46" s="235" t="b">
        <v>0</v>
      </c>
      <c r="AF46" s="235" t="b">
        <v>0</v>
      </c>
      <c r="AG46" s="235" t="b">
        <v>0</v>
      </c>
      <c r="AH46" s="235" t="b">
        <v>0</v>
      </c>
      <c r="AI46" s="235" t="b">
        <v>0</v>
      </c>
      <c r="AJ46" s="234"/>
      <c r="AK46" s="234"/>
      <c r="AL46" s="234"/>
      <c r="AM46" s="234"/>
      <c r="AN46" s="234"/>
      <c r="AO46" s="234"/>
      <c r="AP46" s="234"/>
      <c r="AQ46" s="234"/>
      <c r="AR46" s="234"/>
      <c r="AS46" s="234"/>
      <c r="AT46" s="234"/>
      <c r="AU46" s="234"/>
      <c r="AV46" s="234"/>
      <c r="AW46" s="234"/>
      <c r="AX46" s="234"/>
      <c r="AY46" s="234"/>
      <c r="AZ46" s="234"/>
      <c r="BA46" s="235" t="b">
        <v>0</v>
      </c>
    </row>
    <row r="47" spans="1:53" outlineLevel="1" x14ac:dyDescent="0.25">
      <c r="A47" s="235" t="s">
        <v>214</v>
      </c>
      <c r="B47" s="235" t="s">
        <v>120</v>
      </c>
      <c r="C47" s="234"/>
      <c r="D47" s="235" t="s">
        <v>191</v>
      </c>
      <c r="E47" s="234"/>
      <c r="F47" s="235" t="s">
        <v>167</v>
      </c>
      <c r="G47" s="235" t="s">
        <v>200</v>
      </c>
      <c r="H47" s="234"/>
      <c r="I47" s="234"/>
      <c r="J47" s="234"/>
      <c r="K47" s="235" t="b">
        <v>0</v>
      </c>
      <c r="L47" s="235" t="b">
        <v>0</v>
      </c>
      <c r="M47" s="234"/>
      <c r="N47" s="235" t="b">
        <v>0</v>
      </c>
      <c r="O47" s="235" t="b">
        <v>0</v>
      </c>
      <c r="P47" s="235" t="b">
        <v>0</v>
      </c>
      <c r="Q47" s="235" t="b">
        <v>0</v>
      </c>
      <c r="R47" s="235" t="b">
        <v>0</v>
      </c>
      <c r="S47" s="235" t="b">
        <v>0</v>
      </c>
      <c r="T47" s="234"/>
      <c r="U47" s="235" t="b">
        <v>0</v>
      </c>
      <c r="V47" s="234"/>
      <c r="W47" s="234"/>
      <c r="X47" s="234"/>
      <c r="Y47" s="234"/>
      <c r="Z47" s="234"/>
      <c r="AA47" s="234"/>
      <c r="AB47" s="235" t="b">
        <v>0</v>
      </c>
      <c r="AC47" s="235" t="b">
        <v>0</v>
      </c>
      <c r="AD47" s="235" t="b">
        <v>0</v>
      </c>
      <c r="AE47" s="235" t="b">
        <v>0</v>
      </c>
      <c r="AF47" s="235" t="b">
        <v>0</v>
      </c>
      <c r="AG47" s="235" t="b">
        <v>0</v>
      </c>
      <c r="AH47" s="235" t="b">
        <v>0</v>
      </c>
      <c r="AI47" s="235" t="b">
        <v>0</v>
      </c>
      <c r="AJ47" s="234"/>
      <c r="AK47" s="234"/>
      <c r="AL47" s="234"/>
      <c r="AM47" s="234"/>
      <c r="AN47" s="234"/>
      <c r="AO47" s="234"/>
      <c r="AP47" s="234"/>
      <c r="AQ47" s="234"/>
      <c r="AR47" s="234"/>
      <c r="AS47" s="234"/>
      <c r="AT47" s="234"/>
      <c r="AU47" s="234"/>
      <c r="AV47" s="234"/>
      <c r="AW47" s="234"/>
      <c r="AX47" s="234"/>
      <c r="AY47" s="234"/>
      <c r="AZ47" s="234"/>
      <c r="BA47" s="235" t="b">
        <v>0</v>
      </c>
    </row>
    <row r="48" spans="1:53" outlineLevel="2" x14ac:dyDescent="0.25">
      <c r="A48" s="235" t="s">
        <v>215</v>
      </c>
      <c r="B48" s="235" t="s">
        <v>121</v>
      </c>
      <c r="C48" s="234"/>
      <c r="D48" s="235" t="s">
        <v>216</v>
      </c>
      <c r="E48" s="234"/>
      <c r="F48" s="235" t="s">
        <v>167</v>
      </c>
      <c r="G48" s="235" t="s">
        <v>200</v>
      </c>
      <c r="H48" s="234"/>
      <c r="I48" s="234"/>
      <c r="J48" s="234"/>
      <c r="K48" s="235" t="b">
        <v>0</v>
      </c>
      <c r="L48" s="235" t="b">
        <v>0</v>
      </c>
      <c r="M48" s="234"/>
      <c r="N48" s="235" t="b">
        <v>0</v>
      </c>
      <c r="O48" s="235" t="b">
        <v>0</v>
      </c>
      <c r="P48" s="235" t="b">
        <v>0</v>
      </c>
      <c r="Q48" s="235" t="b">
        <v>0</v>
      </c>
      <c r="R48" s="235" t="b">
        <v>0</v>
      </c>
      <c r="S48" s="235" t="b">
        <v>0</v>
      </c>
      <c r="T48" s="234"/>
      <c r="U48" s="235" t="b">
        <v>0</v>
      </c>
      <c r="V48" s="234"/>
      <c r="W48" s="234"/>
      <c r="X48" s="234"/>
      <c r="Y48" s="234"/>
      <c r="Z48" s="234"/>
      <c r="AA48" s="234"/>
      <c r="AB48" s="235" t="b">
        <v>0</v>
      </c>
      <c r="AC48" s="235" t="b">
        <v>0</v>
      </c>
      <c r="AD48" s="235" t="b">
        <v>0</v>
      </c>
      <c r="AE48" s="235" t="b">
        <v>0</v>
      </c>
      <c r="AF48" s="235" t="b">
        <v>0</v>
      </c>
      <c r="AG48" s="235" t="b">
        <v>0</v>
      </c>
      <c r="AH48" s="235" t="b">
        <v>0</v>
      </c>
      <c r="AI48" s="235" t="b">
        <v>0</v>
      </c>
      <c r="AJ48" s="234"/>
      <c r="AK48" s="234"/>
      <c r="AL48" s="234"/>
      <c r="AM48" s="234"/>
      <c r="AN48" s="234"/>
      <c r="AO48" s="234"/>
      <c r="AP48" s="234"/>
      <c r="AQ48" s="234"/>
      <c r="AR48" s="234"/>
      <c r="AS48" s="234"/>
      <c r="AT48" s="234"/>
      <c r="AU48" s="234"/>
      <c r="AV48" s="234"/>
      <c r="AW48" s="234"/>
      <c r="AX48" s="234"/>
      <c r="AY48" s="234"/>
      <c r="AZ48" s="234"/>
      <c r="BA48" s="235" t="b">
        <v>0</v>
      </c>
    </row>
    <row r="49" spans="1:53" outlineLevel="3" x14ac:dyDescent="0.25">
      <c r="A49" s="235" t="s">
        <v>217</v>
      </c>
      <c r="B49" s="235" t="s">
        <v>28</v>
      </c>
      <c r="C49" s="234"/>
      <c r="D49" s="235" t="s">
        <v>216</v>
      </c>
      <c r="E49" s="235" t="s">
        <v>857</v>
      </c>
      <c r="F49" s="235" t="s">
        <v>167</v>
      </c>
      <c r="G49" s="235" t="s">
        <v>200</v>
      </c>
      <c r="H49" s="235" t="s">
        <v>28</v>
      </c>
      <c r="I49" s="234"/>
      <c r="J49" s="234"/>
      <c r="K49" s="235" t="b">
        <v>0</v>
      </c>
      <c r="L49" s="235" t="b">
        <v>0</v>
      </c>
      <c r="M49" s="234"/>
      <c r="N49" s="235" t="b">
        <v>0</v>
      </c>
      <c r="O49" s="235" t="b">
        <v>0</v>
      </c>
      <c r="P49" s="235" t="b">
        <v>0</v>
      </c>
      <c r="Q49" s="235" t="b">
        <v>0</v>
      </c>
      <c r="R49" s="235" t="b">
        <v>0</v>
      </c>
      <c r="S49" s="235" t="b">
        <v>0</v>
      </c>
      <c r="T49" s="234"/>
      <c r="U49" s="235" t="b">
        <v>0</v>
      </c>
      <c r="V49" s="234"/>
      <c r="W49" s="234"/>
      <c r="X49" s="236" t="s">
        <v>842</v>
      </c>
      <c r="Y49" s="234"/>
      <c r="Z49" s="234"/>
      <c r="AA49" s="234"/>
      <c r="AB49" s="235" t="b">
        <v>0</v>
      </c>
      <c r="AC49" s="235" t="b">
        <v>0</v>
      </c>
      <c r="AD49" s="235" t="b">
        <v>0</v>
      </c>
      <c r="AE49" s="235" t="b">
        <v>0</v>
      </c>
      <c r="AF49" s="235" t="b">
        <v>0</v>
      </c>
      <c r="AG49" s="235" t="b">
        <v>0</v>
      </c>
      <c r="AH49" s="235" t="b">
        <v>0</v>
      </c>
      <c r="AI49" s="235" t="b">
        <v>0</v>
      </c>
      <c r="AJ49" s="234"/>
      <c r="AK49" s="234"/>
      <c r="AL49" s="234"/>
      <c r="AM49" s="234"/>
      <c r="AN49" s="234"/>
      <c r="AO49" s="234"/>
      <c r="AP49" s="234"/>
      <c r="AQ49" s="234"/>
      <c r="AR49" s="234"/>
      <c r="AS49" s="234"/>
      <c r="AT49" s="234"/>
      <c r="AU49" s="234"/>
      <c r="AV49" s="234"/>
      <c r="AW49" s="234"/>
      <c r="AX49" s="234"/>
      <c r="AY49" s="234"/>
      <c r="AZ49" s="234"/>
      <c r="BA49" s="235" t="b">
        <v>0</v>
      </c>
    </row>
    <row r="50" spans="1:53" outlineLevel="3" x14ac:dyDescent="0.25">
      <c r="A50" s="235" t="s">
        <v>218</v>
      </c>
      <c r="B50" s="235" t="s">
        <v>28</v>
      </c>
      <c r="C50" s="234"/>
      <c r="D50" s="235" t="s">
        <v>219</v>
      </c>
      <c r="E50" s="234"/>
      <c r="F50" s="235" t="s">
        <v>167</v>
      </c>
      <c r="G50" s="235" t="s">
        <v>200</v>
      </c>
      <c r="H50" s="234"/>
      <c r="I50" s="234"/>
      <c r="J50" s="234"/>
      <c r="K50" s="235" t="b">
        <v>0</v>
      </c>
      <c r="L50" s="235" t="b">
        <v>0</v>
      </c>
      <c r="M50" s="234"/>
      <c r="N50" s="235" t="b">
        <v>0</v>
      </c>
      <c r="O50" s="235" t="b">
        <v>0</v>
      </c>
      <c r="P50" s="235" t="b">
        <v>0</v>
      </c>
      <c r="Q50" s="235" t="b">
        <v>0</v>
      </c>
      <c r="R50" s="235" t="b">
        <v>0</v>
      </c>
      <c r="S50" s="235" t="b">
        <v>0</v>
      </c>
      <c r="T50" s="234"/>
      <c r="U50" s="235" t="b">
        <v>0</v>
      </c>
      <c r="V50" s="234"/>
      <c r="W50" s="234"/>
      <c r="X50" s="236" t="s">
        <v>842</v>
      </c>
      <c r="Y50" s="234"/>
      <c r="Z50" s="234"/>
      <c r="AA50" s="234"/>
      <c r="AB50" s="235" t="b">
        <v>0</v>
      </c>
      <c r="AC50" s="235" t="b">
        <v>0</v>
      </c>
      <c r="AD50" s="235" t="b">
        <v>0</v>
      </c>
      <c r="AE50" s="235" t="b">
        <v>0</v>
      </c>
      <c r="AF50" s="235" t="b">
        <v>0</v>
      </c>
      <c r="AG50" s="235" t="b">
        <v>0</v>
      </c>
      <c r="AH50" s="235" t="b">
        <v>0</v>
      </c>
      <c r="AI50" s="235" t="b">
        <v>0</v>
      </c>
      <c r="AJ50" s="234"/>
      <c r="AK50" s="234"/>
      <c r="AL50" s="234"/>
      <c r="AM50" s="234"/>
      <c r="AN50" s="234"/>
      <c r="AO50" s="234"/>
      <c r="AP50" s="234"/>
      <c r="AQ50" s="234"/>
      <c r="AR50" s="234"/>
      <c r="AS50" s="234"/>
      <c r="AT50" s="234"/>
      <c r="AU50" s="234"/>
      <c r="AV50" s="234"/>
      <c r="AW50" s="234"/>
      <c r="AX50" s="234"/>
      <c r="AY50" s="234"/>
      <c r="AZ50" s="234"/>
      <c r="BA50" s="235" t="b">
        <v>0</v>
      </c>
    </row>
    <row r="51" spans="1:53" outlineLevel="2" x14ac:dyDescent="0.25">
      <c r="A51" s="235" t="s">
        <v>221</v>
      </c>
      <c r="B51" s="235" t="s">
        <v>121</v>
      </c>
      <c r="C51" s="234"/>
      <c r="D51" s="235" t="s">
        <v>204</v>
      </c>
      <c r="E51" s="234"/>
      <c r="F51" s="235" t="s">
        <v>167</v>
      </c>
      <c r="G51" s="235" t="s">
        <v>200</v>
      </c>
      <c r="H51" s="234"/>
      <c r="I51" s="234"/>
      <c r="J51" s="234"/>
      <c r="K51" s="235" t="b">
        <v>0</v>
      </c>
      <c r="L51" s="235" t="b">
        <v>0</v>
      </c>
      <c r="M51" s="234"/>
      <c r="N51" s="235" t="b">
        <v>0</v>
      </c>
      <c r="O51" s="235" t="b">
        <v>0</v>
      </c>
      <c r="P51" s="235" t="b">
        <v>0</v>
      </c>
      <c r="Q51" s="235" t="b">
        <v>0</v>
      </c>
      <c r="R51" s="235" t="b">
        <v>0</v>
      </c>
      <c r="S51" s="235" t="b">
        <v>0</v>
      </c>
      <c r="T51" s="234"/>
      <c r="U51" s="235" t="b">
        <v>0</v>
      </c>
      <c r="V51" s="234"/>
      <c r="W51" s="234"/>
      <c r="X51" s="234"/>
      <c r="Y51" s="234"/>
      <c r="Z51" s="234"/>
      <c r="AA51" s="234"/>
      <c r="AB51" s="235" t="b">
        <v>0</v>
      </c>
      <c r="AC51" s="235" t="b">
        <v>0</v>
      </c>
      <c r="AD51" s="235" t="b">
        <v>0</v>
      </c>
      <c r="AE51" s="235" t="b">
        <v>0</v>
      </c>
      <c r="AF51" s="235" t="b">
        <v>0</v>
      </c>
      <c r="AG51" s="235" t="b">
        <v>0</v>
      </c>
      <c r="AH51" s="235" t="b">
        <v>0</v>
      </c>
      <c r="AI51" s="235" t="b">
        <v>0</v>
      </c>
      <c r="AJ51" s="234"/>
      <c r="AK51" s="234"/>
      <c r="AL51" s="234"/>
      <c r="AM51" s="234"/>
      <c r="AN51" s="234"/>
      <c r="AO51" s="234"/>
      <c r="AP51" s="234"/>
      <c r="AQ51" s="234"/>
      <c r="AR51" s="234"/>
      <c r="AS51" s="234"/>
      <c r="AT51" s="234"/>
      <c r="AU51" s="234"/>
      <c r="AV51" s="234"/>
      <c r="AW51" s="234"/>
      <c r="AX51" s="234"/>
      <c r="AY51" s="234"/>
      <c r="AZ51" s="234"/>
      <c r="BA51" s="235" t="b">
        <v>0</v>
      </c>
    </row>
    <row r="52" spans="1:53" outlineLevel="3" x14ac:dyDescent="0.25">
      <c r="A52" s="235" t="s">
        <v>222</v>
      </c>
      <c r="B52" s="235" t="s">
        <v>28</v>
      </c>
      <c r="C52" s="234"/>
      <c r="D52" s="235" t="s">
        <v>220</v>
      </c>
      <c r="E52" s="235" t="s">
        <v>858</v>
      </c>
      <c r="F52" s="235" t="s">
        <v>167</v>
      </c>
      <c r="G52" s="235" t="s">
        <v>200</v>
      </c>
      <c r="H52" s="235" t="s">
        <v>28</v>
      </c>
      <c r="I52" s="234"/>
      <c r="J52" s="234"/>
      <c r="K52" s="235" t="b">
        <v>0</v>
      </c>
      <c r="L52" s="235" t="b">
        <v>0</v>
      </c>
      <c r="M52" s="234"/>
      <c r="N52" s="235" t="b">
        <v>0</v>
      </c>
      <c r="O52" s="235" t="b">
        <v>0</v>
      </c>
      <c r="P52" s="235" t="b">
        <v>0</v>
      </c>
      <c r="Q52" s="235" t="b">
        <v>0</v>
      </c>
      <c r="R52" s="235" t="b">
        <v>0</v>
      </c>
      <c r="S52" s="235" t="b">
        <v>0</v>
      </c>
      <c r="T52" s="234"/>
      <c r="U52" s="235" t="b">
        <v>0</v>
      </c>
      <c r="V52" s="234"/>
      <c r="W52" s="234"/>
      <c r="X52" s="236" t="s">
        <v>842</v>
      </c>
      <c r="Y52" s="234"/>
      <c r="Z52" s="234"/>
      <c r="AA52" s="234"/>
      <c r="AB52" s="235" t="b">
        <v>0</v>
      </c>
      <c r="AC52" s="235" t="b">
        <v>0</v>
      </c>
      <c r="AD52" s="235" t="b">
        <v>0</v>
      </c>
      <c r="AE52" s="235" t="b">
        <v>0</v>
      </c>
      <c r="AF52" s="235" t="b">
        <v>0</v>
      </c>
      <c r="AG52" s="235" t="b">
        <v>0</v>
      </c>
      <c r="AH52" s="235" t="b">
        <v>0</v>
      </c>
      <c r="AI52" s="235" t="b">
        <v>0</v>
      </c>
      <c r="AJ52" s="234"/>
      <c r="AK52" s="234"/>
      <c r="AL52" s="234"/>
      <c r="AM52" s="234"/>
      <c r="AN52" s="234"/>
      <c r="AO52" s="234"/>
      <c r="AP52" s="234"/>
      <c r="AQ52" s="234"/>
      <c r="AR52" s="234"/>
      <c r="AS52" s="234"/>
      <c r="AT52" s="234"/>
      <c r="AU52" s="234"/>
      <c r="AV52" s="234"/>
      <c r="AW52" s="234"/>
      <c r="AX52" s="234"/>
      <c r="AY52" s="234"/>
      <c r="AZ52" s="234"/>
      <c r="BA52" s="235" t="b">
        <v>0</v>
      </c>
    </row>
    <row r="53" spans="1:53" outlineLevel="3" x14ac:dyDescent="0.25">
      <c r="A53" s="235" t="s">
        <v>223</v>
      </c>
      <c r="B53" s="235" t="s">
        <v>28</v>
      </c>
      <c r="C53" s="234"/>
      <c r="D53" s="235" t="s">
        <v>224</v>
      </c>
      <c r="E53" s="235" t="s">
        <v>859</v>
      </c>
      <c r="F53" s="235" t="s">
        <v>167</v>
      </c>
      <c r="G53" s="235" t="s">
        <v>200</v>
      </c>
      <c r="H53" s="235" t="s">
        <v>28</v>
      </c>
      <c r="I53" s="234"/>
      <c r="J53" s="234"/>
      <c r="K53" s="235" t="b">
        <v>0</v>
      </c>
      <c r="L53" s="235" t="b">
        <v>0</v>
      </c>
      <c r="M53" s="234"/>
      <c r="N53" s="235" t="b">
        <v>0</v>
      </c>
      <c r="O53" s="235" t="b">
        <v>0</v>
      </c>
      <c r="P53" s="235" t="b">
        <v>0</v>
      </c>
      <c r="Q53" s="235" t="b">
        <v>0</v>
      </c>
      <c r="R53" s="235" t="b">
        <v>1</v>
      </c>
      <c r="S53" s="235" t="b">
        <v>0</v>
      </c>
      <c r="T53" s="234"/>
      <c r="U53" s="235" t="b">
        <v>0</v>
      </c>
      <c r="V53" s="234"/>
      <c r="W53" s="234"/>
      <c r="X53" s="236" t="s">
        <v>842</v>
      </c>
      <c r="Y53" s="234"/>
      <c r="Z53" s="234"/>
      <c r="AA53" s="234"/>
      <c r="AB53" s="235" t="b">
        <v>0</v>
      </c>
      <c r="AC53" s="235" t="b">
        <v>0</v>
      </c>
      <c r="AD53" s="235" t="b">
        <v>0</v>
      </c>
      <c r="AE53" s="235" t="b">
        <v>0</v>
      </c>
      <c r="AF53" s="235" t="b">
        <v>0</v>
      </c>
      <c r="AG53" s="235" t="b">
        <v>0</v>
      </c>
      <c r="AH53" s="235" t="b">
        <v>0</v>
      </c>
      <c r="AI53" s="235" t="b">
        <v>0</v>
      </c>
      <c r="AJ53" s="234"/>
      <c r="AK53" s="234"/>
      <c r="AL53" s="234"/>
      <c r="AM53" s="234"/>
      <c r="AN53" s="234"/>
      <c r="AO53" s="234"/>
      <c r="AP53" s="234"/>
      <c r="AQ53" s="234"/>
      <c r="AR53" s="234"/>
      <c r="AS53" s="234"/>
      <c r="AT53" s="234"/>
      <c r="AU53" s="234"/>
      <c r="AV53" s="234"/>
      <c r="AW53" s="234"/>
      <c r="AX53" s="234"/>
      <c r="AY53" s="234"/>
      <c r="AZ53" s="234"/>
      <c r="BA53" s="235" t="b">
        <v>0</v>
      </c>
    </row>
    <row r="54" spans="1:53" outlineLevel="3" x14ac:dyDescent="0.25">
      <c r="A54" s="235" t="s">
        <v>225</v>
      </c>
      <c r="B54" s="235" t="s">
        <v>28</v>
      </c>
      <c r="C54" s="234"/>
      <c r="D54" s="235" t="s">
        <v>226</v>
      </c>
      <c r="E54" s="235" t="s">
        <v>860</v>
      </c>
      <c r="F54" s="235" t="s">
        <v>167</v>
      </c>
      <c r="G54" s="235" t="s">
        <v>200</v>
      </c>
      <c r="H54" s="235" t="s">
        <v>28</v>
      </c>
      <c r="I54" s="234"/>
      <c r="J54" s="234"/>
      <c r="K54" s="235" t="b">
        <v>0</v>
      </c>
      <c r="L54" s="235" t="b">
        <v>0</v>
      </c>
      <c r="M54" s="234"/>
      <c r="N54" s="235" t="b">
        <v>0</v>
      </c>
      <c r="O54" s="235" t="b">
        <v>0</v>
      </c>
      <c r="P54" s="235" t="b">
        <v>0</v>
      </c>
      <c r="Q54" s="235" t="b">
        <v>0</v>
      </c>
      <c r="R54" s="235" t="b">
        <v>0</v>
      </c>
      <c r="S54" s="235" t="b">
        <v>0</v>
      </c>
      <c r="T54" s="234"/>
      <c r="U54" s="235" t="b">
        <v>0</v>
      </c>
      <c r="V54" s="234"/>
      <c r="W54" s="234"/>
      <c r="X54" s="236" t="s">
        <v>842</v>
      </c>
      <c r="Y54" s="234"/>
      <c r="Z54" s="234"/>
      <c r="AA54" s="234"/>
      <c r="AB54" s="235" t="b">
        <v>0</v>
      </c>
      <c r="AC54" s="235" t="b">
        <v>0</v>
      </c>
      <c r="AD54" s="235" t="b">
        <v>0</v>
      </c>
      <c r="AE54" s="235" t="b">
        <v>0</v>
      </c>
      <c r="AF54" s="235" t="b">
        <v>0</v>
      </c>
      <c r="AG54" s="235" t="b">
        <v>0</v>
      </c>
      <c r="AH54" s="235" t="b">
        <v>0</v>
      </c>
      <c r="AI54" s="235" t="b">
        <v>0</v>
      </c>
      <c r="AJ54" s="234"/>
      <c r="AK54" s="234"/>
      <c r="AL54" s="234"/>
      <c r="AM54" s="234"/>
      <c r="AN54" s="234"/>
      <c r="AO54" s="234"/>
      <c r="AP54" s="234"/>
      <c r="AQ54" s="234"/>
      <c r="AR54" s="234"/>
      <c r="AS54" s="234"/>
      <c r="AT54" s="234"/>
      <c r="AU54" s="234"/>
      <c r="AV54" s="234"/>
      <c r="AW54" s="234"/>
      <c r="AX54" s="234"/>
      <c r="AY54" s="234"/>
      <c r="AZ54" s="234"/>
      <c r="BA54" s="235" t="b">
        <v>0</v>
      </c>
    </row>
    <row r="55" spans="1:53" outlineLevel="3" x14ac:dyDescent="0.25">
      <c r="A55" s="235" t="s">
        <v>227</v>
      </c>
      <c r="B55" s="235" t="s">
        <v>28</v>
      </c>
      <c r="C55" s="234"/>
      <c r="D55" s="235" t="s">
        <v>228</v>
      </c>
      <c r="E55" s="235" t="s">
        <v>861</v>
      </c>
      <c r="F55" s="235" t="s">
        <v>167</v>
      </c>
      <c r="G55" s="235" t="s">
        <v>200</v>
      </c>
      <c r="H55" s="235" t="s">
        <v>28</v>
      </c>
      <c r="I55" s="234"/>
      <c r="J55" s="234"/>
      <c r="K55" s="235" t="b">
        <v>0</v>
      </c>
      <c r="L55" s="235" t="b">
        <v>0</v>
      </c>
      <c r="M55" s="234"/>
      <c r="N55" s="235" t="b">
        <v>0</v>
      </c>
      <c r="O55" s="235" t="b">
        <v>0</v>
      </c>
      <c r="P55" s="235" t="b">
        <v>0</v>
      </c>
      <c r="Q55" s="235" t="b">
        <v>0</v>
      </c>
      <c r="R55" s="235" t="b">
        <v>0</v>
      </c>
      <c r="S55" s="235" t="b">
        <v>0</v>
      </c>
      <c r="T55" s="234"/>
      <c r="U55" s="235" t="b">
        <v>0</v>
      </c>
      <c r="V55" s="234"/>
      <c r="W55" s="234"/>
      <c r="X55" s="236" t="s">
        <v>842</v>
      </c>
      <c r="Y55" s="234"/>
      <c r="Z55" s="234"/>
      <c r="AA55" s="234"/>
      <c r="AB55" s="235" t="b">
        <v>0</v>
      </c>
      <c r="AC55" s="235" t="b">
        <v>0</v>
      </c>
      <c r="AD55" s="235" t="b">
        <v>0</v>
      </c>
      <c r="AE55" s="235" t="b">
        <v>0</v>
      </c>
      <c r="AF55" s="235" t="b">
        <v>0</v>
      </c>
      <c r="AG55" s="235" t="b">
        <v>0</v>
      </c>
      <c r="AH55" s="235" t="b">
        <v>0</v>
      </c>
      <c r="AI55" s="235" t="b">
        <v>0</v>
      </c>
      <c r="AJ55" s="234"/>
      <c r="AK55" s="234"/>
      <c r="AL55" s="234"/>
      <c r="AM55" s="234"/>
      <c r="AN55" s="234"/>
      <c r="AO55" s="234"/>
      <c r="AP55" s="234"/>
      <c r="AQ55" s="234"/>
      <c r="AR55" s="234"/>
      <c r="AS55" s="234"/>
      <c r="AT55" s="234"/>
      <c r="AU55" s="234"/>
      <c r="AV55" s="234"/>
      <c r="AW55" s="234"/>
      <c r="AX55" s="234"/>
      <c r="AY55" s="234"/>
      <c r="AZ55" s="234"/>
      <c r="BA55" s="235" t="b">
        <v>0</v>
      </c>
    </row>
    <row r="56" spans="1:53" outlineLevel="3" x14ac:dyDescent="0.25">
      <c r="A56" s="235" t="s">
        <v>229</v>
      </c>
      <c r="B56" s="235" t="s">
        <v>28</v>
      </c>
      <c r="C56" s="234"/>
      <c r="D56" s="235" t="s">
        <v>230</v>
      </c>
      <c r="E56" s="235" t="s">
        <v>862</v>
      </c>
      <c r="F56" s="235" t="s">
        <v>167</v>
      </c>
      <c r="G56" s="235" t="s">
        <v>200</v>
      </c>
      <c r="H56" s="235" t="s">
        <v>28</v>
      </c>
      <c r="I56" s="234"/>
      <c r="J56" s="234"/>
      <c r="K56" s="235" t="b">
        <v>0</v>
      </c>
      <c r="L56" s="235" t="b">
        <v>0</v>
      </c>
      <c r="M56" s="234"/>
      <c r="N56" s="235" t="b">
        <v>0</v>
      </c>
      <c r="O56" s="235" t="b">
        <v>0</v>
      </c>
      <c r="P56" s="235" t="b">
        <v>0</v>
      </c>
      <c r="Q56" s="235" t="b">
        <v>0</v>
      </c>
      <c r="R56" s="235" t="b">
        <v>0</v>
      </c>
      <c r="S56" s="235" t="b">
        <v>0</v>
      </c>
      <c r="T56" s="234"/>
      <c r="U56" s="235" t="b">
        <v>0</v>
      </c>
      <c r="V56" s="234"/>
      <c r="W56" s="234"/>
      <c r="X56" s="236" t="s">
        <v>842</v>
      </c>
      <c r="Y56" s="234"/>
      <c r="Z56" s="234"/>
      <c r="AA56" s="234"/>
      <c r="AB56" s="235" t="b">
        <v>0</v>
      </c>
      <c r="AC56" s="235" t="b">
        <v>0</v>
      </c>
      <c r="AD56" s="235" t="b">
        <v>0</v>
      </c>
      <c r="AE56" s="235" t="b">
        <v>0</v>
      </c>
      <c r="AF56" s="235" t="b">
        <v>0</v>
      </c>
      <c r="AG56" s="235" t="b">
        <v>0</v>
      </c>
      <c r="AH56" s="235" t="b">
        <v>0</v>
      </c>
      <c r="AI56" s="235" t="b">
        <v>0</v>
      </c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4"/>
      <c r="AW56" s="234"/>
      <c r="AX56" s="234"/>
      <c r="AY56" s="234"/>
      <c r="AZ56" s="234"/>
      <c r="BA56" s="235" t="b">
        <v>0</v>
      </c>
    </row>
    <row r="57" spans="1:53" outlineLevel="3" x14ac:dyDescent="0.25">
      <c r="A57" s="235" t="s">
        <v>231</v>
      </c>
      <c r="B57" s="235" t="s">
        <v>28</v>
      </c>
      <c r="C57" s="234"/>
      <c r="D57" s="235" t="s">
        <v>232</v>
      </c>
      <c r="E57" s="235" t="s">
        <v>863</v>
      </c>
      <c r="F57" s="235" t="s">
        <v>167</v>
      </c>
      <c r="G57" s="235" t="s">
        <v>200</v>
      </c>
      <c r="H57" s="235" t="s">
        <v>28</v>
      </c>
      <c r="I57" s="234"/>
      <c r="J57" s="234"/>
      <c r="K57" s="235" t="b">
        <v>0</v>
      </c>
      <c r="L57" s="235" t="b">
        <v>0</v>
      </c>
      <c r="M57" s="234"/>
      <c r="N57" s="235" t="b">
        <v>0</v>
      </c>
      <c r="O57" s="235" t="b">
        <v>0</v>
      </c>
      <c r="P57" s="235" t="b">
        <v>0</v>
      </c>
      <c r="Q57" s="235" t="b">
        <v>0</v>
      </c>
      <c r="R57" s="235" t="b">
        <v>0</v>
      </c>
      <c r="S57" s="235" t="b">
        <v>0</v>
      </c>
      <c r="T57" s="234"/>
      <c r="U57" s="235" t="b">
        <v>0</v>
      </c>
      <c r="V57" s="234"/>
      <c r="W57" s="234"/>
      <c r="X57" s="236" t="s">
        <v>842</v>
      </c>
      <c r="Y57" s="234"/>
      <c r="Z57" s="234"/>
      <c r="AA57" s="234"/>
      <c r="AB57" s="235" t="b">
        <v>0</v>
      </c>
      <c r="AC57" s="235" t="b">
        <v>0</v>
      </c>
      <c r="AD57" s="235" t="b">
        <v>0</v>
      </c>
      <c r="AE57" s="235" t="b">
        <v>0</v>
      </c>
      <c r="AF57" s="235" t="b">
        <v>0</v>
      </c>
      <c r="AG57" s="235" t="b">
        <v>0</v>
      </c>
      <c r="AH57" s="235" t="b">
        <v>0</v>
      </c>
      <c r="AI57" s="235" t="b">
        <v>0</v>
      </c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4"/>
      <c r="AW57" s="234"/>
      <c r="AX57" s="234"/>
      <c r="AY57" s="234"/>
      <c r="AZ57" s="234"/>
      <c r="BA57" s="235" t="b">
        <v>0</v>
      </c>
    </row>
    <row r="58" spans="1:53" outlineLevel="3" x14ac:dyDescent="0.25">
      <c r="A58" s="235" t="s">
        <v>233</v>
      </c>
      <c r="B58" s="235" t="s">
        <v>28</v>
      </c>
      <c r="C58" s="234"/>
      <c r="D58" s="235" t="s">
        <v>234</v>
      </c>
      <c r="E58" s="235" t="s">
        <v>864</v>
      </c>
      <c r="F58" s="235" t="s">
        <v>167</v>
      </c>
      <c r="G58" s="235" t="s">
        <v>200</v>
      </c>
      <c r="H58" s="235" t="s">
        <v>28</v>
      </c>
      <c r="I58" s="234"/>
      <c r="J58" s="234"/>
      <c r="K58" s="235" t="b">
        <v>0</v>
      </c>
      <c r="L58" s="235" t="b">
        <v>0</v>
      </c>
      <c r="M58" s="234"/>
      <c r="N58" s="235" t="b">
        <v>0</v>
      </c>
      <c r="O58" s="235" t="b">
        <v>0</v>
      </c>
      <c r="P58" s="235" t="b">
        <v>0</v>
      </c>
      <c r="Q58" s="235" t="b">
        <v>0</v>
      </c>
      <c r="R58" s="235" t="b">
        <v>0</v>
      </c>
      <c r="S58" s="235" t="b">
        <v>0</v>
      </c>
      <c r="T58" s="234"/>
      <c r="U58" s="235" t="b">
        <v>0</v>
      </c>
      <c r="V58" s="234"/>
      <c r="W58" s="234"/>
      <c r="X58" s="236" t="s">
        <v>842</v>
      </c>
      <c r="Y58" s="234"/>
      <c r="Z58" s="234"/>
      <c r="AA58" s="234"/>
      <c r="AB58" s="235" t="b">
        <v>0</v>
      </c>
      <c r="AC58" s="235" t="b">
        <v>0</v>
      </c>
      <c r="AD58" s="235" t="b">
        <v>0</v>
      </c>
      <c r="AE58" s="235" t="b">
        <v>0</v>
      </c>
      <c r="AF58" s="235" t="b">
        <v>0</v>
      </c>
      <c r="AG58" s="235" t="b">
        <v>0</v>
      </c>
      <c r="AH58" s="235" t="b">
        <v>0</v>
      </c>
      <c r="AI58" s="235" t="b">
        <v>0</v>
      </c>
      <c r="AJ58" s="234"/>
      <c r="AK58" s="234"/>
      <c r="AL58" s="234"/>
      <c r="AM58" s="234"/>
      <c r="AN58" s="234"/>
      <c r="AO58" s="234"/>
      <c r="AP58" s="234"/>
      <c r="AQ58" s="234"/>
      <c r="AR58" s="234"/>
      <c r="AS58" s="234"/>
      <c r="AT58" s="234"/>
      <c r="AU58" s="234"/>
      <c r="AV58" s="234"/>
      <c r="AW58" s="234"/>
      <c r="AX58" s="234"/>
      <c r="AY58" s="234"/>
      <c r="AZ58" s="234"/>
      <c r="BA58" s="235" t="b">
        <v>0</v>
      </c>
    </row>
    <row r="59" spans="1:53" outlineLevel="3" x14ac:dyDescent="0.25">
      <c r="A59" s="235" t="s">
        <v>235</v>
      </c>
      <c r="B59" s="235" t="s">
        <v>28</v>
      </c>
      <c r="C59" s="234"/>
      <c r="D59" s="235" t="s">
        <v>236</v>
      </c>
      <c r="E59" s="235" t="s">
        <v>865</v>
      </c>
      <c r="F59" s="235" t="s">
        <v>167</v>
      </c>
      <c r="G59" s="235" t="s">
        <v>200</v>
      </c>
      <c r="H59" s="235" t="s">
        <v>28</v>
      </c>
      <c r="I59" s="234"/>
      <c r="J59" s="234"/>
      <c r="K59" s="235" t="b">
        <v>0</v>
      </c>
      <c r="L59" s="235" t="b">
        <v>0</v>
      </c>
      <c r="M59" s="234"/>
      <c r="N59" s="235" t="b">
        <v>0</v>
      </c>
      <c r="O59" s="235" t="b">
        <v>0</v>
      </c>
      <c r="P59" s="235" t="b">
        <v>0</v>
      </c>
      <c r="Q59" s="235" t="b">
        <v>0</v>
      </c>
      <c r="R59" s="235" t="b">
        <v>0</v>
      </c>
      <c r="S59" s="235" t="b">
        <v>0</v>
      </c>
      <c r="T59" s="234"/>
      <c r="U59" s="235" t="b">
        <v>0</v>
      </c>
      <c r="V59" s="234"/>
      <c r="W59" s="234"/>
      <c r="X59" s="236" t="s">
        <v>842</v>
      </c>
      <c r="Y59" s="234"/>
      <c r="Z59" s="234"/>
      <c r="AA59" s="234"/>
      <c r="AB59" s="235" t="b">
        <v>0</v>
      </c>
      <c r="AC59" s="235" t="b">
        <v>0</v>
      </c>
      <c r="AD59" s="235" t="b">
        <v>0</v>
      </c>
      <c r="AE59" s="235" t="b">
        <v>0</v>
      </c>
      <c r="AF59" s="235" t="b">
        <v>0</v>
      </c>
      <c r="AG59" s="235" t="b">
        <v>0</v>
      </c>
      <c r="AH59" s="235" t="b">
        <v>0</v>
      </c>
      <c r="AI59" s="235" t="b">
        <v>0</v>
      </c>
      <c r="AJ59" s="234"/>
      <c r="AK59" s="234"/>
      <c r="AL59" s="234"/>
      <c r="AM59" s="234"/>
      <c r="AN59" s="234"/>
      <c r="AO59" s="234"/>
      <c r="AP59" s="234"/>
      <c r="AQ59" s="234"/>
      <c r="AR59" s="234"/>
      <c r="AS59" s="234"/>
      <c r="AT59" s="234"/>
      <c r="AU59" s="234"/>
      <c r="AV59" s="234"/>
      <c r="AW59" s="234"/>
      <c r="AX59" s="234"/>
      <c r="AY59" s="234"/>
      <c r="AZ59" s="234"/>
      <c r="BA59" s="235" t="b">
        <v>0</v>
      </c>
    </row>
    <row r="60" spans="1:53" outlineLevel="3" x14ac:dyDescent="0.25">
      <c r="A60" s="235" t="s">
        <v>237</v>
      </c>
      <c r="B60" s="235" t="s">
        <v>28</v>
      </c>
      <c r="C60" s="234"/>
      <c r="D60" s="235" t="s">
        <v>238</v>
      </c>
      <c r="E60" s="235" t="s">
        <v>866</v>
      </c>
      <c r="F60" s="235" t="s">
        <v>167</v>
      </c>
      <c r="G60" s="235" t="s">
        <v>200</v>
      </c>
      <c r="H60" s="235" t="s">
        <v>28</v>
      </c>
      <c r="I60" s="234"/>
      <c r="J60" s="234"/>
      <c r="K60" s="235" t="b">
        <v>0</v>
      </c>
      <c r="L60" s="235" t="b">
        <v>0</v>
      </c>
      <c r="M60" s="234"/>
      <c r="N60" s="235" t="b">
        <v>0</v>
      </c>
      <c r="O60" s="235" t="b">
        <v>0</v>
      </c>
      <c r="P60" s="235" t="b">
        <v>0</v>
      </c>
      <c r="Q60" s="235" t="b">
        <v>0</v>
      </c>
      <c r="R60" s="235" t="b">
        <v>0</v>
      </c>
      <c r="S60" s="235" t="b">
        <v>0</v>
      </c>
      <c r="T60" s="234"/>
      <c r="U60" s="235" t="b">
        <v>0</v>
      </c>
      <c r="V60" s="234"/>
      <c r="W60" s="234"/>
      <c r="X60" s="236" t="s">
        <v>842</v>
      </c>
      <c r="Y60" s="234"/>
      <c r="Z60" s="234"/>
      <c r="AA60" s="234"/>
      <c r="AB60" s="235" t="b">
        <v>0</v>
      </c>
      <c r="AC60" s="235" t="b">
        <v>0</v>
      </c>
      <c r="AD60" s="235" t="b">
        <v>0</v>
      </c>
      <c r="AE60" s="235" t="b">
        <v>0</v>
      </c>
      <c r="AF60" s="235" t="b">
        <v>0</v>
      </c>
      <c r="AG60" s="235" t="b">
        <v>0</v>
      </c>
      <c r="AH60" s="235" t="b">
        <v>0</v>
      </c>
      <c r="AI60" s="235" t="b">
        <v>0</v>
      </c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5" t="b">
        <v>0</v>
      </c>
    </row>
    <row r="61" spans="1:53" outlineLevel="3" x14ac:dyDescent="0.25">
      <c r="A61" s="235" t="s">
        <v>239</v>
      </c>
      <c r="B61" s="235" t="s">
        <v>28</v>
      </c>
      <c r="C61" s="234"/>
      <c r="D61" s="235" t="s">
        <v>240</v>
      </c>
      <c r="E61" s="235" t="s">
        <v>867</v>
      </c>
      <c r="F61" s="235" t="s">
        <v>167</v>
      </c>
      <c r="G61" s="235" t="s">
        <v>200</v>
      </c>
      <c r="H61" s="235" t="s">
        <v>28</v>
      </c>
      <c r="I61" s="234"/>
      <c r="J61" s="234"/>
      <c r="K61" s="235" t="b">
        <v>0</v>
      </c>
      <c r="L61" s="235" t="b">
        <v>0</v>
      </c>
      <c r="M61" s="234"/>
      <c r="N61" s="235" t="b">
        <v>0</v>
      </c>
      <c r="O61" s="235" t="b">
        <v>0</v>
      </c>
      <c r="P61" s="235" t="b">
        <v>0</v>
      </c>
      <c r="Q61" s="235" t="b">
        <v>0</v>
      </c>
      <c r="R61" s="235" t="b">
        <v>0</v>
      </c>
      <c r="S61" s="235" t="b">
        <v>0</v>
      </c>
      <c r="T61" s="234"/>
      <c r="U61" s="235" t="b">
        <v>0</v>
      </c>
      <c r="V61" s="234"/>
      <c r="W61" s="234"/>
      <c r="X61" s="236" t="s">
        <v>842</v>
      </c>
      <c r="Y61" s="234"/>
      <c r="Z61" s="234"/>
      <c r="AA61" s="234"/>
      <c r="AB61" s="235" t="b">
        <v>0</v>
      </c>
      <c r="AC61" s="235" t="b">
        <v>0</v>
      </c>
      <c r="AD61" s="235" t="b">
        <v>0</v>
      </c>
      <c r="AE61" s="235" t="b">
        <v>0</v>
      </c>
      <c r="AF61" s="235" t="b">
        <v>0</v>
      </c>
      <c r="AG61" s="235" t="b">
        <v>0</v>
      </c>
      <c r="AH61" s="235" t="b">
        <v>0</v>
      </c>
      <c r="AI61" s="235" t="b">
        <v>0</v>
      </c>
      <c r="AJ61" s="234"/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4"/>
      <c r="AW61" s="234"/>
      <c r="AX61" s="234"/>
      <c r="AY61" s="234"/>
      <c r="AZ61" s="234"/>
      <c r="BA61" s="235" t="b">
        <v>0</v>
      </c>
    </row>
    <row r="62" spans="1:53" outlineLevel="3" x14ac:dyDescent="0.25">
      <c r="A62" s="235" t="s">
        <v>241</v>
      </c>
      <c r="B62" s="235" t="s">
        <v>28</v>
      </c>
      <c r="C62" s="234"/>
      <c r="D62" s="235" t="s">
        <v>242</v>
      </c>
      <c r="E62" s="235" t="s">
        <v>868</v>
      </c>
      <c r="F62" s="235" t="s">
        <v>167</v>
      </c>
      <c r="G62" s="235" t="s">
        <v>200</v>
      </c>
      <c r="H62" s="235" t="s">
        <v>28</v>
      </c>
      <c r="I62" s="234"/>
      <c r="J62" s="234"/>
      <c r="K62" s="235" t="b">
        <v>0</v>
      </c>
      <c r="L62" s="235" t="b">
        <v>0</v>
      </c>
      <c r="M62" s="234"/>
      <c r="N62" s="235" t="b">
        <v>0</v>
      </c>
      <c r="O62" s="235" t="b">
        <v>0</v>
      </c>
      <c r="P62" s="235" t="b">
        <v>0</v>
      </c>
      <c r="Q62" s="235" t="b">
        <v>0</v>
      </c>
      <c r="R62" s="235" t="b">
        <v>1</v>
      </c>
      <c r="S62" s="235" t="b">
        <v>0</v>
      </c>
      <c r="T62" s="234"/>
      <c r="U62" s="235" t="b">
        <v>0</v>
      </c>
      <c r="V62" s="234"/>
      <c r="W62" s="234"/>
      <c r="X62" s="236" t="s">
        <v>842</v>
      </c>
      <c r="Y62" s="234"/>
      <c r="Z62" s="234"/>
      <c r="AA62" s="234"/>
      <c r="AB62" s="235" t="b">
        <v>0</v>
      </c>
      <c r="AC62" s="235" t="b">
        <v>0</v>
      </c>
      <c r="AD62" s="235" t="b">
        <v>0</v>
      </c>
      <c r="AE62" s="235" t="b">
        <v>0</v>
      </c>
      <c r="AF62" s="235" t="b">
        <v>0</v>
      </c>
      <c r="AG62" s="235" t="b">
        <v>0</v>
      </c>
      <c r="AH62" s="235" t="b">
        <v>0</v>
      </c>
      <c r="AI62" s="235" t="b">
        <v>0</v>
      </c>
      <c r="AJ62" s="234"/>
      <c r="AK62" s="234"/>
      <c r="AL62" s="234"/>
      <c r="AM62" s="234"/>
      <c r="AN62" s="234"/>
      <c r="AO62" s="234"/>
      <c r="AP62" s="234"/>
      <c r="AQ62" s="234"/>
      <c r="AR62" s="234"/>
      <c r="AS62" s="234"/>
      <c r="AT62" s="234"/>
      <c r="AU62" s="234"/>
      <c r="AV62" s="234"/>
      <c r="AW62" s="234"/>
      <c r="AX62" s="234"/>
      <c r="AY62" s="234"/>
      <c r="AZ62" s="234"/>
      <c r="BA62" s="235" t="b">
        <v>0</v>
      </c>
    </row>
    <row r="63" spans="1:53" outlineLevel="3" x14ac:dyDescent="0.25">
      <c r="A63" s="235" t="s">
        <v>243</v>
      </c>
      <c r="B63" s="235" t="s">
        <v>28</v>
      </c>
      <c r="C63" s="234"/>
      <c r="D63" s="235" t="s">
        <v>244</v>
      </c>
      <c r="E63" s="235" t="s">
        <v>869</v>
      </c>
      <c r="F63" s="235" t="s">
        <v>167</v>
      </c>
      <c r="G63" s="235" t="s">
        <v>200</v>
      </c>
      <c r="H63" s="235" t="s">
        <v>28</v>
      </c>
      <c r="I63" s="234"/>
      <c r="J63" s="234"/>
      <c r="K63" s="235" t="b">
        <v>0</v>
      </c>
      <c r="L63" s="235" t="b">
        <v>0</v>
      </c>
      <c r="M63" s="234"/>
      <c r="N63" s="235" t="b">
        <v>0</v>
      </c>
      <c r="O63" s="235" t="b">
        <v>0</v>
      </c>
      <c r="P63" s="235" t="b">
        <v>0</v>
      </c>
      <c r="Q63" s="235" t="b">
        <v>0</v>
      </c>
      <c r="R63" s="235" t="b">
        <v>0</v>
      </c>
      <c r="S63" s="235" t="b">
        <v>0</v>
      </c>
      <c r="T63" s="234"/>
      <c r="U63" s="235" t="b">
        <v>0</v>
      </c>
      <c r="V63" s="234"/>
      <c r="W63" s="234"/>
      <c r="X63" s="236" t="s">
        <v>842</v>
      </c>
      <c r="Y63" s="234"/>
      <c r="Z63" s="234"/>
      <c r="AA63" s="234"/>
      <c r="AB63" s="235" t="b">
        <v>0</v>
      </c>
      <c r="AC63" s="235" t="b">
        <v>0</v>
      </c>
      <c r="AD63" s="235" t="b">
        <v>0</v>
      </c>
      <c r="AE63" s="235" t="b">
        <v>0</v>
      </c>
      <c r="AF63" s="235" t="b">
        <v>0</v>
      </c>
      <c r="AG63" s="235" t="b">
        <v>0</v>
      </c>
      <c r="AH63" s="235" t="b">
        <v>0</v>
      </c>
      <c r="AI63" s="235" t="b">
        <v>0</v>
      </c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4"/>
      <c r="AW63" s="234"/>
      <c r="AX63" s="234"/>
      <c r="AY63" s="234"/>
      <c r="AZ63" s="234"/>
      <c r="BA63" s="235" t="b">
        <v>0</v>
      </c>
    </row>
    <row r="64" spans="1:53" outlineLevel="3" x14ac:dyDescent="0.25">
      <c r="A64" s="235" t="s">
        <v>245</v>
      </c>
      <c r="B64" s="235" t="s">
        <v>28</v>
      </c>
      <c r="C64" s="234"/>
      <c r="D64" s="235" t="s">
        <v>246</v>
      </c>
      <c r="E64" s="235" t="s">
        <v>870</v>
      </c>
      <c r="F64" s="235" t="s">
        <v>167</v>
      </c>
      <c r="G64" s="235" t="s">
        <v>200</v>
      </c>
      <c r="H64" s="235" t="s">
        <v>28</v>
      </c>
      <c r="I64" s="234"/>
      <c r="J64" s="234"/>
      <c r="K64" s="235" t="b">
        <v>0</v>
      </c>
      <c r="L64" s="235" t="b">
        <v>0</v>
      </c>
      <c r="M64" s="234"/>
      <c r="N64" s="235" t="b">
        <v>0</v>
      </c>
      <c r="O64" s="235" t="b">
        <v>0</v>
      </c>
      <c r="P64" s="235" t="b">
        <v>0</v>
      </c>
      <c r="Q64" s="235" t="b">
        <v>0</v>
      </c>
      <c r="R64" s="235" t="b">
        <v>0</v>
      </c>
      <c r="S64" s="235" t="b">
        <v>0</v>
      </c>
      <c r="T64" s="234"/>
      <c r="U64" s="235" t="b">
        <v>0</v>
      </c>
      <c r="V64" s="234"/>
      <c r="W64" s="234"/>
      <c r="X64" s="236" t="s">
        <v>842</v>
      </c>
      <c r="Y64" s="234"/>
      <c r="Z64" s="234"/>
      <c r="AA64" s="234"/>
      <c r="AB64" s="235" t="b">
        <v>0</v>
      </c>
      <c r="AC64" s="235" t="b">
        <v>0</v>
      </c>
      <c r="AD64" s="235" t="b">
        <v>0</v>
      </c>
      <c r="AE64" s="235" t="b">
        <v>0</v>
      </c>
      <c r="AF64" s="235" t="b">
        <v>0</v>
      </c>
      <c r="AG64" s="235" t="b">
        <v>0</v>
      </c>
      <c r="AH64" s="235" t="b">
        <v>0</v>
      </c>
      <c r="AI64" s="235" t="b">
        <v>0</v>
      </c>
      <c r="AJ64" s="234"/>
      <c r="AK64" s="234"/>
      <c r="AL64" s="234"/>
      <c r="AM64" s="234"/>
      <c r="AN64" s="234"/>
      <c r="AO64" s="234"/>
      <c r="AP64" s="234"/>
      <c r="AQ64" s="234"/>
      <c r="AR64" s="234"/>
      <c r="AS64" s="234"/>
      <c r="AT64" s="234"/>
      <c r="AU64" s="234"/>
      <c r="AV64" s="234"/>
      <c r="AW64" s="234"/>
      <c r="AX64" s="234"/>
      <c r="AY64" s="234"/>
      <c r="AZ64" s="234"/>
      <c r="BA64" s="235" t="b">
        <v>0</v>
      </c>
    </row>
    <row r="65" spans="1:53" outlineLevel="3" x14ac:dyDescent="0.25">
      <c r="A65" s="235" t="s">
        <v>247</v>
      </c>
      <c r="B65" s="235" t="s">
        <v>28</v>
      </c>
      <c r="C65" s="234"/>
      <c r="D65" s="235" t="s">
        <v>248</v>
      </c>
      <c r="E65" s="235" t="s">
        <v>871</v>
      </c>
      <c r="F65" s="235" t="s">
        <v>167</v>
      </c>
      <c r="G65" s="235" t="s">
        <v>200</v>
      </c>
      <c r="H65" s="235" t="s">
        <v>28</v>
      </c>
      <c r="I65" s="234"/>
      <c r="J65" s="234"/>
      <c r="K65" s="235" t="b">
        <v>0</v>
      </c>
      <c r="L65" s="235" t="b">
        <v>0</v>
      </c>
      <c r="M65" s="234"/>
      <c r="N65" s="235" t="b">
        <v>0</v>
      </c>
      <c r="O65" s="235" t="b">
        <v>0</v>
      </c>
      <c r="P65" s="235" t="b">
        <v>0</v>
      </c>
      <c r="Q65" s="235" t="b">
        <v>0</v>
      </c>
      <c r="R65" s="235" t="b">
        <v>0</v>
      </c>
      <c r="S65" s="235" t="b">
        <v>0</v>
      </c>
      <c r="T65" s="234"/>
      <c r="U65" s="235" t="b">
        <v>0</v>
      </c>
      <c r="V65" s="234"/>
      <c r="W65" s="234"/>
      <c r="X65" s="236" t="s">
        <v>842</v>
      </c>
      <c r="Y65" s="234"/>
      <c r="Z65" s="234"/>
      <c r="AA65" s="234"/>
      <c r="AB65" s="235" t="b">
        <v>0</v>
      </c>
      <c r="AC65" s="235" t="b">
        <v>0</v>
      </c>
      <c r="AD65" s="235" t="b">
        <v>0</v>
      </c>
      <c r="AE65" s="235" t="b">
        <v>0</v>
      </c>
      <c r="AF65" s="235" t="b">
        <v>0</v>
      </c>
      <c r="AG65" s="235" t="b">
        <v>0</v>
      </c>
      <c r="AH65" s="235" t="b">
        <v>0</v>
      </c>
      <c r="AI65" s="235" t="b">
        <v>0</v>
      </c>
      <c r="AJ65" s="234"/>
      <c r="AK65" s="234"/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4"/>
      <c r="AW65" s="234"/>
      <c r="AX65" s="234"/>
      <c r="AY65" s="234"/>
      <c r="AZ65" s="234"/>
      <c r="BA65" s="235" t="b">
        <v>0</v>
      </c>
    </row>
    <row r="66" spans="1:53" outlineLevel="3" x14ac:dyDescent="0.25">
      <c r="A66" s="235" t="s">
        <v>249</v>
      </c>
      <c r="B66" s="235" t="s">
        <v>28</v>
      </c>
      <c r="C66" s="234"/>
      <c r="D66" s="235" t="s">
        <v>250</v>
      </c>
      <c r="E66" s="235" t="s">
        <v>872</v>
      </c>
      <c r="F66" s="235" t="s">
        <v>167</v>
      </c>
      <c r="G66" s="235" t="s">
        <v>200</v>
      </c>
      <c r="H66" s="235" t="s">
        <v>28</v>
      </c>
      <c r="I66" s="234"/>
      <c r="J66" s="234"/>
      <c r="K66" s="235" t="b">
        <v>0</v>
      </c>
      <c r="L66" s="235" t="b">
        <v>0</v>
      </c>
      <c r="M66" s="234"/>
      <c r="N66" s="235" t="b">
        <v>0</v>
      </c>
      <c r="O66" s="235" t="b">
        <v>0</v>
      </c>
      <c r="P66" s="235" t="b">
        <v>0</v>
      </c>
      <c r="Q66" s="235" t="b">
        <v>0</v>
      </c>
      <c r="R66" s="235" t="b">
        <v>0</v>
      </c>
      <c r="S66" s="235" t="b">
        <v>0</v>
      </c>
      <c r="T66" s="234"/>
      <c r="U66" s="235" t="b">
        <v>0</v>
      </c>
      <c r="V66" s="234"/>
      <c r="W66" s="234"/>
      <c r="X66" s="236" t="s">
        <v>842</v>
      </c>
      <c r="Y66" s="234"/>
      <c r="Z66" s="234"/>
      <c r="AA66" s="234"/>
      <c r="AB66" s="235" t="b">
        <v>0</v>
      </c>
      <c r="AC66" s="235" t="b">
        <v>0</v>
      </c>
      <c r="AD66" s="235" t="b">
        <v>0</v>
      </c>
      <c r="AE66" s="235" t="b">
        <v>0</v>
      </c>
      <c r="AF66" s="235" t="b">
        <v>0</v>
      </c>
      <c r="AG66" s="235" t="b">
        <v>0</v>
      </c>
      <c r="AH66" s="235" t="b">
        <v>0</v>
      </c>
      <c r="AI66" s="235" t="b">
        <v>0</v>
      </c>
      <c r="AJ66" s="234"/>
      <c r="AK66" s="234"/>
      <c r="AL66" s="234"/>
      <c r="AM66" s="234"/>
      <c r="AN66" s="234"/>
      <c r="AO66" s="234"/>
      <c r="AP66" s="234"/>
      <c r="AQ66" s="234"/>
      <c r="AR66" s="234"/>
      <c r="AS66" s="234"/>
      <c r="AT66" s="234"/>
      <c r="AU66" s="234"/>
      <c r="AV66" s="234"/>
      <c r="AW66" s="234"/>
      <c r="AX66" s="234"/>
      <c r="AY66" s="234"/>
      <c r="AZ66" s="234"/>
      <c r="BA66" s="235" t="b">
        <v>0</v>
      </c>
    </row>
    <row r="67" spans="1:53" outlineLevel="3" x14ac:dyDescent="0.25">
      <c r="A67" s="235" t="s">
        <v>251</v>
      </c>
      <c r="B67" s="235" t="s">
        <v>28</v>
      </c>
      <c r="C67" s="234"/>
      <c r="D67" s="235" t="s">
        <v>252</v>
      </c>
      <c r="E67" s="235" t="s">
        <v>873</v>
      </c>
      <c r="F67" s="235" t="s">
        <v>167</v>
      </c>
      <c r="G67" s="235" t="s">
        <v>200</v>
      </c>
      <c r="H67" s="235" t="s">
        <v>28</v>
      </c>
      <c r="I67" s="234"/>
      <c r="J67" s="234"/>
      <c r="K67" s="235" t="b">
        <v>0</v>
      </c>
      <c r="L67" s="235" t="b">
        <v>0</v>
      </c>
      <c r="M67" s="234"/>
      <c r="N67" s="235" t="b">
        <v>0</v>
      </c>
      <c r="O67" s="235" t="b">
        <v>0</v>
      </c>
      <c r="P67" s="235" t="b">
        <v>0</v>
      </c>
      <c r="Q67" s="235" t="b">
        <v>0</v>
      </c>
      <c r="R67" s="235" t="b">
        <v>1</v>
      </c>
      <c r="S67" s="235" t="b">
        <v>0</v>
      </c>
      <c r="T67" s="234"/>
      <c r="U67" s="235" t="b">
        <v>0</v>
      </c>
      <c r="V67" s="234"/>
      <c r="W67" s="234"/>
      <c r="X67" s="236" t="s">
        <v>842</v>
      </c>
      <c r="Y67" s="234"/>
      <c r="Z67" s="234"/>
      <c r="AA67" s="234"/>
      <c r="AB67" s="235" t="b">
        <v>0</v>
      </c>
      <c r="AC67" s="235" t="b">
        <v>0</v>
      </c>
      <c r="AD67" s="235" t="b">
        <v>0</v>
      </c>
      <c r="AE67" s="235" t="b">
        <v>0</v>
      </c>
      <c r="AF67" s="235" t="b">
        <v>0</v>
      </c>
      <c r="AG67" s="235" t="b">
        <v>0</v>
      </c>
      <c r="AH67" s="235" t="b">
        <v>0</v>
      </c>
      <c r="AI67" s="235" t="b">
        <v>0</v>
      </c>
      <c r="AJ67" s="234"/>
      <c r="AK67" s="234"/>
      <c r="AL67" s="234"/>
      <c r="AM67" s="234"/>
      <c r="AN67" s="234"/>
      <c r="AO67" s="234"/>
      <c r="AP67" s="234"/>
      <c r="AQ67" s="234"/>
      <c r="AR67" s="234"/>
      <c r="AS67" s="234"/>
      <c r="AT67" s="234"/>
      <c r="AU67" s="234"/>
      <c r="AV67" s="234"/>
      <c r="AW67" s="234"/>
      <c r="AX67" s="234"/>
      <c r="AY67" s="234"/>
      <c r="AZ67" s="234"/>
      <c r="BA67" s="235" t="b">
        <v>0</v>
      </c>
    </row>
    <row r="68" spans="1:53" outlineLevel="3" x14ac:dyDescent="0.25">
      <c r="A68" s="235" t="s">
        <v>253</v>
      </c>
      <c r="B68" s="235" t="s">
        <v>28</v>
      </c>
      <c r="C68" s="234"/>
      <c r="D68" s="235" t="s">
        <v>254</v>
      </c>
      <c r="E68" s="235" t="s">
        <v>874</v>
      </c>
      <c r="F68" s="235" t="s">
        <v>167</v>
      </c>
      <c r="G68" s="235" t="s">
        <v>200</v>
      </c>
      <c r="H68" s="235" t="s">
        <v>28</v>
      </c>
      <c r="I68" s="234"/>
      <c r="J68" s="234"/>
      <c r="K68" s="235" t="b">
        <v>0</v>
      </c>
      <c r="L68" s="235" t="b">
        <v>0</v>
      </c>
      <c r="M68" s="234"/>
      <c r="N68" s="235" t="b">
        <v>0</v>
      </c>
      <c r="O68" s="235" t="b">
        <v>0</v>
      </c>
      <c r="P68" s="235" t="b">
        <v>0</v>
      </c>
      <c r="Q68" s="235" t="b">
        <v>0</v>
      </c>
      <c r="R68" s="235" t="b">
        <v>1</v>
      </c>
      <c r="S68" s="235" t="b">
        <v>0</v>
      </c>
      <c r="T68" s="234"/>
      <c r="U68" s="235" t="b">
        <v>0</v>
      </c>
      <c r="V68" s="234"/>
      <c r="W68" s="234"/>
      <c r="X68" s="236" t="s">
        <v>842</v>
      </c>
      <c r="Y68" s="234"/>
      <c r="Z68" s="234"/>
      <c r="AA68" s="234"/>
      <c r="AB68" s="235" t="b">
        <v>0</v>
      </c>
      <c r="AC68" s="235" t="b">
        <v>0</v>
      </c>
      <c r="AD68" s="235" t="b">
        <v>0</v>
      </c>
      <c r="AE68" s="235" t="b">
        <v>0</v>
      </c>
      <c r="AF68" s="235" t="b">
        <v>0</v>
      </c>
      <c r="AG68" s="235" t="b">
        <v>0</v>
      </c>
      <c r="AH68" s="235" t="b">
        <v>0</v>
      </c>
      <c r="AI68" s="235" t="b">
        <v>0</v>
      </c>
      <c r="AJ68" s="234"/>
      <c r="AK68" s="234"/>
      <c r="AL68" s="234"/>
      <c r="AM68" s="234"/>
      <c r="AN68" s="234"/>
      <c r="AO68" s="234"/>
      <c r="AP68" s="234"/>
      <c r="AQ68" s="234"/>
      <c r="AR68" s="234"/>
      <c r="AS68" s="234"/>
      <c r="AT68" s="234"/>
      <c r="AU68" s="234"/>
      <c r="AV68" s="234"/>
      <c r="AW68" s="234"/>
      <c r="AX68" s="234"/>
      <c r="AY68" s="234"/>
      <c r="AZ68" s="234"/>
      <c r="BA68" s="235" t="b">
        <v>0</v>
      </c>
    </row>
    <row r="69" spans="1:53" outlineLevel="3" x14ac:dyDescent="0.25">
      <c r="A69" s="235" t="s">
        <v>255</v>
      </c>
      <c r="B69" s="235" t="s">
        <v>28</v>
      </c>
      <c r="C69" s="234"/>
      <c r="D69" s="235" t="s">
        <v>256</v>
      </c>
      <c r="E69" s="235" t="s">
        <v>28</v>
      </c>
      <c r="F69" s="235" t="s">
        <v>167</v>
      </c>
      <c r="G69" s="235" t="s">
        <v>200</v>
      </c>
      <c r="H69" s="234"/>
      <c r="I69" s="234"/>
      <c r="J69" s="234"/>
      <c r="K69" s="235" t="b">
        <v>0</v>
      </c>
      <c r="L69" s="235" t="b">
        <v>0</v>
      </c>
      <c r="M69" s="234"/>
      <c r="N69" s="235" t="b">
        <v>0</v>
      </c>
      <c r="O69" s="235" t="b">
        <v>0</v>
      </c>
      <c r="P69" s="235" t="b">
        <v>0</v>
      </c>
      <c r="Q69" s="235" t="b">
        <v>0</v>
      </c>
      <c r="R69" s="235" t="b">
        <v>1</v>
      </c>
      <c r="S69" s="235" t="b">
        <v>0</v>
      </c>
      <c r="T69" s="234"/>
      <c r="U69" s="235" t="b">
        <v>0</v>
      </c>
      <c r="V69" s="234"/>
      <c r="W69" s="234"/>
      <c r="X69" s="236" t="s">
        <v>842</v>
      </c>
      <c r="Y69" s="234"/>
      <c r="Z69" s="234"/>
      <c r="AA69" s="234"/>
      <c r="AB69" s="235" t="b">
        <v>0</v>
      </c>
      <c r="AC69" s="235" t="b">
        <v>0</v>
      </c>
      <c r="AD69" s="235" t="b">
        <v>0</v>
      </c>
      <c r="AE69" s="235" t="b">
        <v>0</v>
      </c>
      <c r="AF69" s="235" t="b">
        <v>0</v>
      </c>
      <c r="AG69" s="235" t="b">
        <v>0</v>
      </c>
      <c r="AH69" s="235" t="b">
        <v>0</v>
      </c>
      <c r="AI69" s="235" t="b">
        <v>0</v>
      </c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5" t="b">
        <v>0</v>
      </c>
    </row>
    <row r="70" spans="1:53" outlineLevel="3" x14ac:dyDescent="0.25">
      <c r="A70" s="235" t="s">
        <v>257</v>
      </c>
      <c r="B70" s="235" t="s">
        <v>28</v>
      </c>
      <c r="C70" s="234"/>
      <c r="D70" s="235" t="s">
        <v>258</v>
      </c>
      <c r="E70" s="235" t="s">
        <v>875</v>
      </c>
      <c r="F70" s="235" t="s">
        <v>167</v>
      </c>
      <c r="G70" s="235" t="s">
        <v>200</v>
      </c>
      <c r="H70" s="235" t="s">
        <v>28</v>
      </c>
      <c r="I70" s="234"/>
      <c r="J70" s="234"/>
      <c r="K70" s="235" t="b">
        <v>0</v>
      </c>
      <c r="L70" s="235" t="b">
        <v>0</v>
      </c>
      <c r="M70" s="234"/>
      <c r="N70" s="235" t="b">
        <v>0</v>
      </c>
      <c r="O70" s="235" t="b">
        <v>0</v>
      </c>
      <c r="P70" s="235" t="b">
        <v>0</v>
      </c>
      <c r="Q70" s="235" t="b">
        <v>0</v>
      </c>
      <c r="R70" s="235" t="b">
        <v>0</v>
      </c>
      <c r="S70" s="235" t="b">
        <v>0</v>
      </c>
      <c r="T70" s="234"/>
      <c r="U70" s="235" t="b">
        <v>0</v>
      </c>
      <c r="V70" s="234"/>
      <c r="W70" s="234"/>
      <c r="X70" s="236" t="s">
        <v>842</v>
      </c>
      <c r="Y70" s="234"/>
      <c r="Z70" s="234"/>
      <c r="AA70" s="234"/>
      <c r="AB70" s="235" t="b">
        <v>0</v>
      </c>
      <c r="AC70" s="235" t="b">
        <v>0</v>
      </c>
      <c r="AD70" s="235" t="b">
        <v>0</v>
      </c>
      <c r="AE70" s="235" t="b">
        <v>0</v>
      </c>
      <c r="AF70" s="235" t="b">
        <v>0</v>
      </c>
      <c r="AG70" s="235" t="b">
        <v>0</v>
      </c>
      <c r="AH70" s="235" t="b">
        <v>0</v>
      </c>
      <c r="AI70" s="235" t="b">
        <v>0</v>
      </c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4"/>
      <c r="AW70" s="234"/>
      <c r="AX70" s="234"/>
      <c r="AY70" s="234"/>
      <c r="AZ70" s="234"/>
      <c r="BA70" s="235" t="b">
        <v>0</v>
      </c>
    </row>
    <row r="71" spans="1:53" outlineLevel="3" x14ac:dyDescent="0.25">
      <c r="A71" s="235" t="s">
        <v>259</v>
      </c>
      <c r="B71" s="235" t="s">
        <v>28</v>
      </c>
      <c r="C71" s="234"/>
      <c r="D71" s="235" t="s">
        <v>260</v>
      </c>
      <c r="E71" s="235" t="s">
        <v>28</v>
      </c>
      <c r="F71" s="235" t="s">
        <v>167</v>
      </c>
      <c r="G71" s="235" t="s">
        <v>200</v>
      </c>
      <c r="H71" s="234"/>
      <c r="I71" s="234"/>
      <c r="J71" s="234"/>
      <c r="K71" s="235" t="b">
        <v>0</v>
      </c>
      <c r="L71" s="235" t="b">
        <v>0</v>
      </c>
      <c r="M71" s="234"/>
      <c r="N71" s="235" t="b">
        <v>0</v>
      </c>
      <c r="O71" s="235" t="b">
        <v>0</v>
      </c>
      <c r="P71" s="235" t="b">
        <v>0</v>
      </c>
      <c r="Q71" s="235" t="b">
        <v>0</v>
      </c>
      <c r="R71" s="235" t="b">
        <v>1</v>
      </c>
      <c r="S71" s="235" t="b">
        <v>0</v>
      </c>
      <c r="T71" s="234"/>
      <c r="U71" s="235" t="b">
        <v>0</v>
      </c>
      <c r="V71" s="234"/>
      <c r="W71" s="234"/>
      <c r="X71" s="236" t="s">
        <v>842</v>
      </c>
      <c r="Y71" s="234"/>
      <c r="Z71" s="234"/>
      <c r="AA71" s="234"/>
      <c r="AB71" s="235" t="b">
        <v>0</v>
      </c>
      <c r="AC71" s="235" t="b">
        <v>0</v>
      </c>
      <c r="AD71" s="235" t="b">
        <v>0</v>
      </c>
      <c r="AE71" s="235" t="b">
        <v>0</v>
      </c>
      <c r="AF71" s="235" t="b">
        <v>0</v>
      </c>
      <c r="AG71" s="235" t="b">
        <v>0</v>
      </c>
      <c r="AH71" s="235" t="b">
        <v>0</v>
      </c>
      <c r="AI71" s="235" t="b">
        <v>0</v>
      </c>
      <c r="AJ71" s="234"/>
      <c r="AK71" s="234"/>
      <c r="AL71" s="234"/>
      <c r="AM71" s="234"/>
      <c r="AN71" s="234"/>
      <c r="AO71" s="234"/>
      <c r="AP71" s="234"/>
      <c r="AQ71" s="234"/>
      <c r="AR71" s="234"/>
      <c r="AS71" s="234"/>
      <c r="AT71" s="234"/>
      <c r="AU71" s="234"/>
      <c r="AV71" s="234"/>
      <c r="AW71" s="234"/>
      <c r="AX71" s="234"/>
      <c r="AY71" s="234"/>
      <c r="AZ71" s="234"/>
      <c r="BA71" s="235" t="b">
        <v>0</v>
      </c>
    </row>
    <row r="72" spans="1:53" outlineLevel="3" x14ac:dyDescent="0.25">
      <c r="A72" s="235" t="s">
        <v>261</v>
      </c>
      <c r="B72" s="235" t="s">
        <v>28</v>
      </c>
      <c r="C72" s="234"/>
      <c r="D72" s="235" t="s">
        <v>262</v>
      </c>
      <c r="E72" s="235" t="s">
        <v>28</v>
      </c>
      <c r="F72" s="235" t="s">
        <v>167</v>
      </c>
      <c r="G72" s="235" t="s">
        <v>200</v>
      </c>
      <c r="H72" s="234"/>
      <c r="I72" s="234"/>
      <c r="J72" s="234"/>
      <c r="K72" s="235" t="b">
        <v>0</v>
      </c>
      <c r="L72" s="235" t="b">
        <v>0</v>
      </c>
      <c r="M72" s="234"/>
      <c r="N72" s="235" t="b">
        <v>0</v>
      </c>
      <c r="O72" s="235" t="b">
        <v>0</v>
      </c>
      <c r="P72" s="235" t="b">
        <v>0</v>
      </c>
      <c r="Q72" s="235" t="b">
        <v>0</v>
      </c>
      <c r="R72" s="235" t="b">
        <v>1</v>
      </c>
      <c r="S72" s="235" t="b">
        <v>0</v>
      </c>
      <c r="T72" s="234"/>
      <c r="U72" s="235" t="b">
        <v>0</v>
      </c>
      <c r="V72" s="234"/>
      <c r="W72" s="234"/>
      <c r="X72" s="236" t="s">
        <v>842</v>
      </c>
      <c r="Y72" s="234"/>
      <c r="Z72" s="234"/>
      <c r="AA72" s="234"/>
      <c r="AB72" s="235" t="b">
        <v>0</v>
      </c>
      <c r="AC72" s="235" t="b">
        <v>0</v>
      </c>
      <c r="AD72" s="235" t="b">
        <v>0</v>
      </c>
      <c r="AE72" s="235" t="b">
        <v>0</v>
      </c>
      <c r="AF72" s="235" t="b">
        <v>0</v>
      </c>
      <c r="AG72" s="235" t="b">
        <v>0</v>
      </c>
      <c r="AH72" s="235" t="b">
        <v>0</v>
      </c>
      <c r="AI72" s="235" t="b">
        <v>0</v>
      </c>
      <c r="AJ72" s="234"/>
      <c r="AK72" s="234"/>
      <c r="AL72" s="234"/>
      <c r="AM72" s="234"/>
      <c r="AN72" s="234"/>
      <c r="AO72" s="234"/>
      <c r="AP72" s="234"/>
      <c r="AQ72" s="234"/>
      <c r="AR72" s="234"/>
      <c r="AS72" s="234"/>
      <c r="AT72" s="234"/>
      <c r="AU72" s="234"/>
      <c r="AV72" s="234"/>
      <c r="AW72" s="234"/>
      <c r="AX72" s="234"/>
      <c r="AY72" s="234"/>
      <c r="AZ72" s="234"/>
      <c r="BA72" s="235" t="b">
        <v>0</v>
      </c>
    </row>
    <row r="73" spans="1:53" outlineLevel="3" x14ac:dyDescent="0.25">
      <c r="A73" s="235" t="s">
        <v>263</v>
      </c>
      <c r="B73" s="235" t="s">
        <v>28</v>
      </c>
      <c r="C73" s="234"/>
      <c r="D73" s="235" t="s">
        <v>264</v>
      </c>
      <c r="E73" s="235" t="s">
        <v>28</v>
      </c>
      <c r="F73" s="235" t="s">
        <v>167</v>
      </c>
      <c r="G73" s="235" t="s">
        <v>200</v>
      </c>
      <c r="H73" s="234"/>
      <c r="I73" s="234"/>
      <c r="J73" s="234"/>
      <c r="K73" s="235" t="b">
        <v>0</v>
      </c>
      <c r="L73" s="235" t="b">
        <v>0</v>
      </c>
      <c r="M73" s="234"/>
      <c r="N73" s="235" t="b">
        <v>0</v>
      </c>
      <c r="O73" s="235" t="b">
        <v>0</v>
      </c>
      <c r="P73" s="235" t="b">
        <v>0</v>
      </c>
      <c r="Q73" s="235" t="b">
        <v>0</v>
      </c>
      <c r="R73" s="235" t="b">
        <v>1</v>
      </c>
      <c r="S73" s="235" t="b">
        <v>0</v>
      </c>
      <c r="T73" s="234"/>
      <c r="U73" s="235" t="b">
        <v>0</v>
      </c>
      <c r="V73" s="234"/>
      <c r="W73" s="234"/>
      <c r="X73" s="236" t="s">
        <v>842</v>
      </c>
      <c r="Y73" s="234"/>
      <c r="Z73" s="234"/>
      <c r="AA73" s="234"/>
      <c r="AB73" s="235" t="b">
        <v>0</v>
      </c>
      <c r="AC73" s="235" t="b">
        <v>0</v>
      </c>
      <c r="AD73" s="235" t="b">
        <v>0</v>
      </c>
      <c r="AE73" s="235" t="b">
        <v>0</v>
      </c>
      <c r="AF73" s="235" t="b">
        <v>0</v>
      </c>
      <c r="AG73" s="235" t="b">
        <v>0</v>
      </c>
      <c r="AH73" s="235" t="b">
        <v>0</v>
      </c>
      <c r="AI73" s="235" t="b">
        <v>0</v>
      </c>
      <c r="AJ73" s="234"/>
      <c r="AK73" s="234"/>
      <c r="AL73" s="234"/>
      <c r="AM73" s="234"/>
      <c r="AN73" s="234"/>
      <c r="AO73" s="234"/>
      <c r="AP73" s="234"/>
      <c r="AQ73" s="234"/>
      <c r="AR73" s="234"/>
      <c r="AS73" s="234"/>
      <c r="AT73" s="234"/>
      <c r="AU73" s="234"/>
      <c r="AV73" s="234"/>
      <c r="AW73" s="234"/>
      <c r="AX73" s="234"/>
      <c r="AY73" s="234"/>
      <c r="AZ73" s="234"/>
      <c r="BA73" s="235" t="b">
        <v>0</v>
      </c>
    </row>
    <row r="74" spans="1:53" outlineLevel="3" x14ac:dyDescent="0.25">
      <c r="A74" s="235" t="s">
        <v>876</v>
      </c>
      <c r="B74" s="235" t="s">
        <v>28</v>
      </c>
      <c r="C74" s="234"/>
      <c r="D74" s="235" t="s">
        <v>877</v>
      </c>
      <c r="E74" s="234"/>
      <c r="F74" s="235" t="s">
        <v>167</v>
      </c>
      <c r="G74" s="235" t="s">
        <v>200</v>
      </c>
      <c r="H74" s="234"/>
      <c r="I74" s="234"/>
      <c r="J74" s="234"/>
      <c r="K74" s="235" t="b">
        <v>0</v>
      </c>
      <c r="L74" s="235" t="b">
        <v>0</v>
      </c>
      <c r="M74" s="234"/>
      <c r="N74" s="235" t="b">
        <v>0</v>
      </c>
      <c r="O74" s="235" t="b">
        <v>0</v>
      </c>
      <c r="P74" s="235" t="b">
        <v>0</v>
      </c>
      <c r="Q74" s="235" t="b">
        <v>0</v>
      </c>
      <c r="R74" s="235" t="b">
        <v>0</v>
      </c>
      <c r="S74" s="234"/>
      <c r="T74" s="234"/>
      <c r="U74" s="235" t="b">
        <v>0</v>
      </c>
      <c r="V74" s="234"/>
      <c r="W74" s="234"/>
      <c r="X74" s="236" t="s">
        <v>842</v>
      </c>
      <c r="Y74" s="234"/>
      <c r="Z74" s="234"/>
      <c r="AA74" s="234"/>
      <c r="AB74" s="235" t="b">
        <v>0</v>
      </c>
      <c r="AC74" s="235" t="b">
        <v>0</v>
      </c>
      <c r="AD74" s="235" t="b">
        <v>0</v>
      </c>
      <c r="AE74" s="235" t="b">
        <v>0</v>
      </c>
      <c r="AF74" s="235" t="b">
        <v>0</v>
      </c>
      <c r="AG74" s="235" t="b">
        <v>0</v>
      </c>
      <c r="AH74" s="235" t="b">
        <v>0</v>
      </c>
      <c r="AI74" s="235" t="b">
        <v>0</v>
      </c>
      <c r="AJ74" s="234"/>
      <c r="AK74" s="234"/>
      <c r="AL74" s="234"/>
      <c r="AM74" s="234"/>
      <c r="AN74" s="234"/>
      <c r="AO74" s="234"/>
      <c r="AP74" s="234"/>
      <c r="AQ74" s="234"/>
      <c r="AR74" s="234"/>
      <c r="AS74" s="234"/>
      <c r="AT74" s="234"/>
      <c r="AU74" s="234"/>
      <c r="AV74" s="234"/>
      <c r="AW74" s="234"/>
      <c r="AX74" s="234"/>
      <c r="AY74" s="234"/>
      <c r="AZ74" s="234"/>
      <c r="BA74" s="235" t="b">
        <v>0</v>
      </c>
    </row>
    <row r="75" spans="1:53" outlineLevel="3" x14ac:dyDescent="0.25">
      <c r="A75" s="235" t="s">
        <v>265</v>
      </c>
      <c r="B75" s="235" t="s">
        <v>28</v>
      </c>
      <c r="C75" s="234"/>
      <c r="D75" s="235" t="s">
        <v>266</v>
      </c>
      <c r="E75" s="235" t="s">
        <v>878</v>
      </c>
      <c r="F75" s="235" t="s">
        <v>167</v>
      </c>
      <c r="G75" s="235" t="s">
        <v>200</v>
      </c>
      <c r="H75" s="235" t="s">
        <v>28</v>
      </c>
      <c r="I75" s="234"/>
      <c r="J75" s="234"/>
      <c r="K75" s="235" t="b">
        <v>0</v>
      </c>
      <c r="L75" s="235" t="b">
        <v>0</v>
      </c>
      <c r="M75" s="234"/>
      <c r="N75" s="235" t="b">
        <v>0</v>
      </c>
      <c r="O75" s="235" t="b">
        <v>0</v>
      </c>
      <c r="P75" s="235" t="b">
        <v>0</v>
      </c>
      <c r="Q75" s="235" t="b">
        <v>0</v>
      </c>
      <c r="R75" s="235" t="b">
        <v>0</v>
      </c>
      <c r="S75" s="235" t="b">
        <v>0</v>
      </c>
      <c r="T75" s="234"/>
      <c r="U75" s="235" t="b">
        <v>0</v>
      </c>
      <c r="V75" s="234"/>
      <c r="W75" s="234"/>
      <c r="X75" s="236" t="s">
        <v>842</v>
      </c>
      <c r="Y75" s="234"/>
      <c r="Z75" s="234"/>
      <c r="AA75" s="234"/>
      <c r="AB75" s="235" t="b">
        <v>0</v>
      </c>
      <c r="AC75" s="235" t="b">
        <v>0</v>
      </c>
      <c r="AD75" s="235" t="b">
        <v>0</v>
      </c>
      <c r="AE75" s="235" t="b">
        <v>0</v>
      </c>
      <c r="AF75" s="235" t="b">
        <v>0</v>
      </c>
      <c r="AG75" s="235" t="b">
        <v>0</v>
      </c>
      <c r="AH75" s="235" t="b">
        <v>0</v>
      </c>
      <c r="AI75" s="235" t="b">
        <v>0</v>
      </c>
      <c r="AJ75" s="234"/>
      <c r="AK75" s="234"/>
      <c r="AL75" s="234"/>
      <c r="AM75" s="234"/>
      <c r="AN75" s="234"/>
      <c r="AO75" s="234"/>
      <c r="AP75" s="234"/>
      <c r="AQ75" s="234"/>
      <c r="AR75" s="234"/>
      <c r="AS75" s="234"/>
      <c r="AT75" s="234"/>
      <c r="AU75" s="234"/>
      <c r="AV75" s="234"/>
      <c r="AW75" s="234"/>
      <c r="AX75" s="234"/>
      <c r="AY75" s="234"/>
      <c r="AZ75" s="234"/>
      <c r="BA75" s="235" t="b">
        <v>0</v>
      </c>
    </row>
    <row r="76" spans="1:53" outlineLevel="3" x14ac:dyDescent="0.25">
      <c r="A76" s="235" t="s">
        <v>267</v>
      </c>
      <c r="B76" s="235" t="s">
        <v>28</v>
      </c>
      <c r="C76" s="234"/>
      <c r="D76" s="235" t="s">
        <v>268</v>
      </c>
      <c r="E76" s="235" t="s">
        <v>879</v>
      </c>
      <c r="F76" s="235" t="s">
        <v>167</v>
      </c>
      <c r="G76" s="235" t="s">
        <v>200</v>
      </c>
      <c r="H76" s="235" t="s">
        <v>28</v>
      </c>
      <c r="I76" s="234"/>
      <c r="J76" s="234"/>
      <c r="K76" s="235" t="b">
        <v>0</v>
      </c>
      <c r="L76" s="235" t="b">
        <v>0</v>
      </c>
      <c r="M76" s="234"/>
      <c r="N76" s="235" t="b">
        <v>0</v>
      </c>
      <c r="O76" s="235" t="b">
        <v>0</v>
      </c>
      <c r="P76" s="235" t="b">
        <v>0</v>
      </c>
      <c r="Q76" s="235" t="b">
        <v>0</v>
      </c>
      <c r="R76" s="235" t="b">
        <v>0</v>
      </c>
      <c r="S76" s="235" t="b">
        <v>0</v>
      </c>
      <c r="T76" s="234"/>
      <c r="U76" s="235" t="b">
        <v>0</v>
      </c>
      <c r="V76" s="234"/>
      <c r="W76" s="234"/>
      <c r="X76" s="236" t="s">
        <v>842</v>
      </c>
      <c r="Y76" s="234"/>
      <c r="Z76" s="234"/>
      <c r="AA76" s="234"/>
      <c r="AB76" s="235" t="b">
        <v>0</v>
      </c>
      <c r="AC76" s="235" t="b">
        <v>0</v>
      </c>
      <c r="AD76" s="235" t="b">
        <v>0</v>
      </c>
      <c r="AE76" s="235" t="b">
        <v>0</v>
      </c>
      <c r="AF76" s="235" t="b">
        <v>0</v>
      </c>
      <c r="AG76" s="235" t="b">
        <v>0</v>
      </c>
      <c r="AH76" s="235" t="b">
        <v>0</v>
      </c>
      <c r="AI76" s="235" t="b">
        <v>0</v>
      </c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5" t="b">
        <v>0</v>
      </c>
    </row>
    <row r="77" spans="1:53" outlineLevel="3" x14ac:dyDescent="0.25">
      <c r="A77" s="235" t="s">
        <v>269</v>
      </c>
      <c r="B77" s="235" t="s">
        <v>28</v>
      </c>
      <c r="C77" s="234"/>
      <c r="D77" s="235" t="s">
        <v>270</v>
      </c>
      <c r="E77" s="235" t="s">
        <v>880</v>
      </c>
      <c r="F77" s="235" t="s">
        <v>167</v>
      </c>
      <c r="G77" s="235" t="s">
        <v>200</v>
      </c>
      <c r="H77" s="235" t="s">
        <v>28</v>
      </c>
      <c r="I77" s="234"/>
      <c r="J77" s="234"/>
      <c r="K77" s="235" t="b">
        <v>0</v>
      </c>
      <c r="L77" s="235" t="b">
        <v>0</v>
      </c>
      <c r="M77" s="234"/>
      <c r="N77" s="235" t="b">
        <v>0</v>
      </c>
      <c r="O77" s="235" t="b">
        <v>0</v>
      </c>
      <c r="P77" s="235" t="b">
        <v>0</v>
      </c>
      <c r="Q77" s="235" t="b">
        <v>0</v>
      </c>
      <c r="R77" s="235" t="b">
        <v>0</v>
      </c>
      <c r="S77" s="235" t="b">
        <v>0</v>
      </c>
      <c r="T77" s="234"/>
      <c r="U77" s="235" t="b">
        <v>0</v>
      </c>
      <c r="V77" s="234"/>
      <c r="W77" s="234"/>
      <c r="X77" s="236" t="s">
        <v>842</v>
      </c>
      <c r="Y77" s="234"/>
      <c r="Z77" s="234"/>
      <c r="AA77" s="234"/>
      <c r="AB77" s="235" t="b">
        <v>0</v>
      </c>
      <c r="AC77" s="235" t="b">
        <v>0</v>
      </c>
      <c r="AD77" s="235" t="b">
        <v>0</v>
      </c>
      <c r="AE77" s="235" t="b">
        <v>0</v>
      </c>
      <c r="AF77" s="235" t="b">
        <v>0</v>
      </c>
      <c r="AG77" s="235" t="b">
        <v>0</v>
      </c>
      <c r="AH77" s="235" t="b">
        <v>0</v>
      </c>
      <c r="AI77" s="235" t="b">
        <v>0</v>
      </c>
      <c r="AJ77" s="234"/>
      <c r="AK77" s="234"/>
      <c r="AL77" s="234"/>
      <c r="AM77" s="234"/>
      <c r="AN77" s="234"/>
      <c r="AO77" s="234"/>
      <c r="AP77" s="234"/>
      <c r="AQ77" s="234"/>
      <c r="AR77" s="234"/>
      <c r="AS77" s="234"/>
      <c r="AT77" s="234"/>
      <c r="AU77" s="234"/>
      <c r="AV77" s="234"/>
      <c r="AW77" s="234"/>
      <c r="AX77" s="234"/>
      <c r="AY77" s="234"/>
      <c r="AZ77" s="234"/>
      <c r="BA77" s="235" t="b">
        <v>0</v>
      </c>
    </row>
    <row r="78" spans="1:53" outlineLevel="3" x14ac:dyDescent="0.25">
      <c r="A78" s="235" t="s">
        <v>271</v>
      </c>
      <c r="B78" s="235" t="s">
        <v>28</v>
      </c>
      <c r="C78" s="234"/>
      <c r="D78" s="235" t="s">
        <v>272</v>
      </c>
      <c r="E78" s="235" t="s">
        <v>881</v>
      </c>
      <c r="F78" s="235" t="s">
        <v>167</v>
      </c>
      <c r="G78" s="235" t="s">
        <v>200</v>
      </c>
      <c r="H78" s="235" t="s">
        <v>28</v>
      </c>
      <c r="I78" s="234"/>
      <c r="J78" s="234"/>
      <c r="K78" s="235" t="b">
        <v>0</v>
      </c>
      <c r="L78" s="235" t="b">
        <v>0</v>
      </c>
      <c r="M78" s="234"/>
      <c r="N78" s="235" t="b">
        <v>0</v>
      </c>
      <c r="O78" s="235" t="b">
        <v>0</v>
      </c>
      <c r="P78" s="235" t="b">
        <v>0</v>
      </c>
      <c r="Q78" s="235" t="b">
        <v>0</v>
      </c>
      <c r="R78" s="235" t="b">
        <v>0</v>
      </c>
      <c r="S78" s="235" t="b">
        <v>0</v>
      </c>
      <c r="T78" s="234"/>
      <c r="U78" s="235" t="b">
        <v>0</v>
      </c>
      <c r="V78" s="234"/>
      <c r="W78" s="234"/>
      <c r="X78" s="236" t="s">
        <v>842</v>
      </c>
      <c r="Y78" s="234"/>
      <c r="Z78" s="234"/>
      <c r="AA78" s="234"/>
      <c r="AB78" s="235" t="b">
        <v>0</v>
      </c>
      <c r="AC78" s="235" t="b">
        <v>0</v>
      </c>
      <c r="AD78" s="235" t="b">
        <v>0</v>
      </c>
      <c r="AE78" s="235" t="b">
        <v>0</v>
      </c>
      <c r="AF78" s="235" t="b">
        <v>0</v>
      </c>
      <c r="AG78" s="235" t="b">
        <v>0</v>
      </c>
      <c r="AH78" s="235" t="b">
        <v>0</v>
      </c>
      <c r="AI78" s="235" t="b">
        <v>0</v>
      </c>
      <c r="AJ78" s="234"/>
      <c r="AK78" s="234"/>
      <c r="AL78" s="234"/>
      <c r="AM78" s="234"/>
      <c r="AN78" s="234"/>
      <c r="AO78" s="234"/>
      <c r="AP78" s="234"/>
      <c r="AQ78" s="234"/>
      <c r="AR78" s="234"/>
      <c r="AS78" s="234"/>
      <c r="AT78" s="234"/>
      <c r="AU78" s="234"/>
      <c r="AV78" s="234"/>
      <c r="AW78" s="234"/>
      <c r="AX78" s="234"/>
      <c r="AY78" s="234"/>
      <c r="AZ78" s="234"/>
      <c r="BA78" s="235" t="b">
        <v>0</v>
      </c>
    </row>
    <row r="79" spans="1:53" outlineLevel="3" x14ac:dyDescent="0.25">
      <c r="A79" s="235" t="s">
        <v>273</v>
      </c>
      <c r="B79" s="235" t="s">
        <v>28</v>
      </c>
      <c r="C79" s="234"/>
      <c r="D79" s="235" t="s">
        <v>274</v>
      </c>
      <c r="E79" s="235" t="s">
        <v>882</v>
      </c>
      <c r="F79" s="235" t="s">
        <v>167</v>
      </c>
      <c r="G79" s="235" t="s">
        <v>200</v>
      </c>
      <c r="H79" s="235" t="s">
        <v>28</v>
      </c>
      <c r="I79" s="234"/>
      <c r="J79" s="234"/>
      <c r="K79" s="235" t="b">
        <v>0</v>
      </c>
      <c r="L79" s="235" t="b">
        <v>0</v>
      </c>
      <c r="M79" s="234"/>
      <c r="N79" s="235" t="b">
        <v>0</v>
      </c>
      <c r="O79" s="235" t="b">
        <v>0</v>
      </c>
      <c r="P79" s="235" t="b">
        <v>0</v>
      </c>
      <c r="Q79" s="235" t="b">
        <v>0</v>
      </c>
      <c r="R79" s="235" t="b">
        <v>0</v>
      </c>
      <c r="S79" s="235" t="b">
        <v>0</v>
      </c>
      <c r="T79" s="234"/>
      <c r="U79" s="235" t="b">
        <v>0</v>
      </c>
      <c r="V79" s="234"/>
      <c r="W79" s="234"/>
      <c r="X79" s="236" t="s">
        <v>842</v>
      </c>
      <c r="Y79" s="234"/>
      <c r="Z79" s="234"/>
      <c r="AA79" s="234"/>
      <c r="AB79" s="235" t="b">
        <v>0</v>
      </c>
      <c r="AC79" s="235" t="b">
        <v>0</v>
      </c>
      <c r="AD79" s="235" t="b">
        <v>0</v>
      </c>
      <c r="AE79" s="235" t="b">
        <v>0</v>
      </c>
      <c r="AF79" s="235" t="b">
        <v>0</v>
      </c>
      <c r="AG79" s="235" t="b">
        <v>0</v>
      </c>
      <c r="AH79" s="235" t="b">
        <v>0</v>
      </c>
      <c r="AI79" s="235" t="b">
        <v>0</v>
      </c>
      <c r="AJ79" s="234"/>
      <c r="AK79" s="234"/>
      <c r="AL79" s="234"/>
      <c r="AM79" s="234"/>
      <c r="AN79" s="234"/>
      <c r="AO79" s="234"/>
      <c r="AP79" s="234"/>
      <c r="AQ79" s="234"/>
      <c r="AR79" s="234"/>
      <c r="AS79" s="234"/>
      <c r="AT79" s="234"/>
      <c r="AU79" s="234"/>
      <c r="AV79" s="234"/>
      <c r="AW79" s="234"/>
      <c r="AX79" s="234"/>
      <c r="AY79" s="234"/>
      <c r="AZ79" s="234"/>
      <c r="BA79" s="235" t="b">
        <v>0</v>
      </c>
    </row>
    <row r="80" spans="1:53" outlineLevel="3" x14ac:dyDescent="0.25">
      <c r="A80" s="235" t="s">
        <v>275</v>
      </c>
      <c r="B80" s="235" t="s">
        <v>28</v>
      </c>
      <c r="C80" s="234"/>
      <c r="D80" s="235" t="s">
        <v>276</v>
      </c>
      <c r="E80" s="235" t="s">
        <v>859</v>
      </c>
      <c r="F80" s="235" t="s">
        <v>167</v>
      </c>
      <c r="G80" s="235" t="s">
        <v>200</v>
      </c>
      <c r="H80" s="235" t="s">
        <v>28</v>
      </c>
      <c r="I80" s="234"/>
      <c r="J80" s="234"/>
      <c r="K80" s="235" t="b">
        <v>0</v>
      </c>
      <c r="L80" s="235" t="b">
        <v>0</v>
      </c>
      <c r="M80" s="234"/>
      <c r="N80" s="235" t="b">
        <v>0</v>
      </c>
      <c r="O80" s="235" t="b">
        <v>0</v>
      </c>
      <c r="P80" s="235" t="b">
        <v>0</v>
      </c>
      <c r="Q80" s="235" t="b">
        <v>0</v>
      </c>
      <c r="R80" s="235" t="b">
        <v>0</v>
      </c>
      <c r="S80" s="235" t="b">
        <v>0</v>
      </c>
      <c r="T80" s="234"/>
      <c r="U80" s="235" t="b">
        <v>0</v>
      </c>
      <c r="V80" s="234"/>
      <c r="W80" s="234"/>
      <c r="X80" s="236" t="s">
        <v>842</v>
      </c>
      <c r="Y80" s="234"/>
      <c r="Z80" s="234"/>
      <c r="AA80" s="234"/>
      <c r="AB80" s="235" t="b">
        <v>0</v>
      </c>
      <c r="AC80" s="235" t="b">
        <v>0</v>
      </c>
      <c r="AD80" s="235" t="b">
        <v>0</v>
      </c>
      <c r="AE80" s="235" t="b">
        <v>0</v>
      </c>
      <c r="AF80" s="235" t="b">
        <v>0</v>
      </c>
      <c r="AG80" s="235" t="b">
        <v>0</v>
      </c>
      <c r="AH80" s="235" t="b">
        <v>0</v>
      </c>
      <c r="AI80" s="235" t="b">
        <v>0</v>
      </c>
      <c r="AJ80" s="234"/>
      <c r="AK80" s="234"/>
      <c r="AL80" s="234"/>
      <c r="AM80" s="234"/>
      <c r="AN80" s="234"/>
      <c r="AO80" s="234"/>
      <c r="AP80" s="234"/>
      <c r="AQ80" s="234"/>
      <c r="AR80" s="234"/>
      <c r="AS80" s="234"/>
      <c r="AT80" s="234"/>
      <c r="AU80" s="234"/>
      <c r="AV80" s="234"/>
      <c r="AW80" s="234"/>
      <c r="AX80" s="234"/>
      <c r="AY80" s="234"/>
      <c r="AZ80" s="234"/>
      <c r="BA80" s="235" t="b">
        <v>0</v>
      </c>
    </row>
    <row r="81" spans="1:53" outlineLevel="3" x14ac:dyDescent="0.25">
      <c r="A81" s="235" t="s">
        <v>277</v>
      </c>
      <c r="B81" s="235" t="s">
        <v>28</v>
      </c>
      <c r="C81" s="234"/>
      <c r="D81" s="235" t="s">
        <v>278</v>
      </c>
      <c r="E81" s="235" t="s">
        <v>883</v>
      </c>
      <c r="F81" s="235" t="s">
        <v>167</v>
      </c>
      <c r="G81" s="235" t="s">
        <v>200</v>
      </c>
      <c r="H81" s="235" t="s">
        <v>28</v>
      </c>
      <c r="I81" s="234"/>
      <c r="J81" s="234"/>
      <c r="K81" s="235" t="b">
        <v>0</v>
      </c>
      <c r="L81" s="235" t="b">
        <v>0</v>
      </c>
      <c r="M81" s="234"/>
      <c r="N81" s="235" t="b">
        <v>0</v>
      </c>
      <c r="O81" s="235" t="b">
        <v>0</v>
      </c>
      <c r="P81" s="235" t="b">
        <v>0</v>
      </c>
      <c r="Q81" s="235" t="b">
        <v>0</v>
      </c>
      <c r="R81" s="235" t="b">
        <v>0</v>
      </c>
      <c r="S81" s="235" t="b">
        <v>0</v>
      </c>
      <c r="T81" s="234"/>
      <c r="U81" s="235" t="b">
        <v>0</v>
      </c>
      <c r="V81" s="234"/>
      <c r="W81" s="234"/>
      <c r="X81" s="236" t="s">
        <v>842</v>
      </c>
      <c r="Y81" s="234"/>
      <c r="Z81" s="234"/>
      <c r="AA81" s="234"/>
      <c r="AB81" s="235" t="b">
        <v>0</v>
      </c>
      <c r="AC81" s="235" t="b">
        <v>0</v>
      </c>
      <c r="AD81" s="235" t="b">
        <v>0</v>
      </c>
      <c r="AE81" s="235" t="b">
        <v>0</v>
      </c>
      <c r="AF81" s="235" t="b">
        <v>0</v>
      </c>
      <c r="AG81" s="235" t="b">
        <v>0</v>
      </c>
      <c r="AH81" s="235" t="b">
        <v>0</v>
      </c>
      <c r="AI81" s="235" t="b">
        <v>0</v>
      </c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4"/>
      <c r="AU81" s="234"/>
      <c r="AV81" s="234"/>
      <c r="AW81" s="234"/>
      <c r="AX81" s="234"/>
      <c r="AY81" s="234"/>
      <c r="AZ81" s="234"/>
      <c r="BA81" s="235" t="b">
        <v>0</v>
      </c>
    </row>
    <row r="82" spans="1:53" outlineLevel="3" x14ac:dyDescent="0.25">
      <c r="A82" s="235" t="s">
        <v>279</v>
      </c>
      <c r="B82" s="235" t="s">
        <v>28</v>
      </c>
      <c r="C82" s="234"/>
      <c r="D82" s="235" t="s">
        <v>280</v>
      </c>
      <c r="E82" s="235" t="s">
        <v>884</v>
      </c>
      <c r="F82" s="235" t="s">
        <v>167</v>
      </c>
      <c r="G82" s="235" t="s">
        <v>200</v>
      </c>
      <c r="H82" s="235" t="s">
        <v>28</v>
      </c>
      <c r="I82" s="234"/>
      <c r="J82" s="234"/>
      <c r="K82" s="235" t="b">
        <v>0</v>
      </c>
      <c r="L82" s="235" t="b">
        <v>0</v>
      </c>
      <c r="M82" s="234"/>
      <c r="N82" s="235" t="b">
        <v>0</v>
      </c>
      <c r="O82" s="235" t="b">
        <v>0</v>
      </c>
      <c r="P82" s="235" t="b">
        <v>0</v>
      </c>
      <c r="Q82" s="235" t="b">
        <v>0</v>
      </c>
      <c r="R82" s="235" t="b">
        <v>0</v>
      </c>
      <c r="S82" s="235" t="b">
        <v>0</v>
      </c>
      <c r="T82" s="234"/>
      <c r="U82" s="235" t="b">
        <v>0</v>
      </c>
      <c r="V82" s="234"/>
      <c r="W82" s="234"/>
      <c r="X82" s="236" t="s">
        <v>842</v>
      </c>
      <c r="Y82" s="234"/>
      <c r="Z82" s="234"/>
      <c r="AA82" s="234"/>
      <c r="AB82" s="235" t="b">
        <v>0</v>
      </c>
      <c r="AC82" s="235" t="b">
        <v>0</v>
      </c>
      <c r="AD82" s="235" t="b">
        <v>0</v>
      </c>
      <c r="AE82" s="235" t="b">
        <v>0</v>
      </c>
      <c r="AF82" s="235" t="b">
        <v>0</v>
      </c>
      <c r="AG82" s="235" t="b">
        <v>0</v>
      </c>
      <c r="AH82" s="235" t="b">
        <v>0</v>
      </c>
      <c r="AI82" s="235" t="b">
        <v>0</v>
      </c>
      <c r="AJ82" s="234"/>
      <c r="AK82" s="234"/>
      <c r="AL82" s="234"/>
      <c r="AM82" s="234"/>
      <c r="AN82" s="234"/>
      <c r="AO82" s="234"/>
      <c r="AP82" s="234"/>
      <c r="AQ82" s="234"/>
      <c r="AR82" s="234"/>
      <c r="AS82" s="234"/>
      <c r="AT82" s="234"/>
      <c r="AU82" s="234"/>
      <c r="AV82" s="234"/>
      <c r="AW82" s="234"/>
      <c r="AX82" s="234"/>
      <c r="AY82" s="234"/>
      <c r="AZ82" s="234"/>
      <c r="BA82" s="235" t="b">
        <v>0</v>
      </c>
    </row>
    <row r="83" spans="1:53" outlineLevel="3" x14ac:dyDescent="0.25">
      <c r="A83" s="235" t="s">
        <v>281</v>
      </c>
      <c r="B83" s="235" t="s">
        <v>28</v>
      </c>
      <c r="C83" s="234"/>
      <c r="D83" s="235" t="s">
        <v>282</v>
      </c>
      <c r="E83" s="235" t="s">
        <v>885</v>
      </c>
      <c r="F83" s="235" t="s">
        <v>167</v>
      </c>
      <c r="G83" s="235" t="s">
        <v>200</v>
      </c>
      <c r="H83" s="235" t="s">
        <v>28</v>
      </c>
      <c r="I83" s="234"/>
      <c r="J83" s="234"/>
      <c r="K83" s="235" t="b">
        <v>0</v>
      </c>
      <c r="L83" s="235" t="b">
        <v>0</v>
      </c>
      <c r="M83" s="234"/>
      <c r="N83" s="235" t="b">
        <v>0</v>
      </c>
      <c r="O83" s="235" t="b">
        <v>0</v>
      </c>
      <c r="P83" s="235" t="b">
        <v>0</v>
      </c>
      <c r="Q83" s="235" t="b">
        <v>0</v>
      </c>
      <c r="R83" s="235" t="b">
        <v>0</v>
      </c>
      <c r="S83" s="235" t="b">
        <v>0</v>
      </c>
      <c r="T83" s="234"/>
      <c r="U83" s="235" t="b">
        <v>0</v>
      </c>
      <c r="V83" s="234"/>
      <c r="W83" s="234"/>
      <c r="X83" s="236" t="s">
        <v>842</v>
      </c>
      <c r="Y83" s="234"/>
      <c r="Z83" s="234"/>
      <c r="AA83" s="234"/>
      <c r="AB83" s="235" t="b">
        <v>0</v>
      </c>
      <c r="AC83" s="235" t="b">
        <v>0</v>
      </c>
      <c r="AD83" s="235" t="b">
        <v>0</v>
      </c>
      <c r="AE83" s="235" t="b">
        <v>0</v>
      </c>
      <c r="AF83" s="235" t="b">
        <v>0</v>
      </c>
      <c r="AG83" s="235" t="b">
        <v>0</v>
      </c>
      <c r="AH83" s="235" t="b">
        <v>0</v>
      </c>
      <c r="AI83" s="235" t="b">
        <v>0</v>
      </c>
      <c r="AJ83" s="234"/>
      <c r="AK83" s="234"/>
      <c r="AL83" s="234"/>
      <c r="AM83" s="234"/>
      <c r="AN83" s="234"/>
      <c r="AO83" s="234"/>
      <c r="AP83" s="234"/>
      <c r="AQ83" s="234"/>
      <c r="AR83" s="234"/>
      <c r="AS83" s="234"/>
      <c r="AT83" s="234"/>
      <c r="AU83" s="234"/>
      <c r="AV83" s="234"/>
      <c r="AW83" s="234"/>
      <c r="AX83" s="234"/>
      <c r="AY83" s="234"/>
      <c r="AZ83" s="234"/>
      <c r="BA83" s="235" t="b">
        <v>0</v>
      </c>
    </row>
    <row r="84" spans="1:53" outlineLevel="3" x14ac:dyDescent="0.25">
      <c r="A84" s="235" t="s">
        <v>283</v>
      </c>
      <c r="B84" s="235" t="s">
        <v>28</v>
      </c>
      <c r="C84" s="234"/>
      <c r="D84" s="235" t="s">
        <v>284</v>
      </c>
      <c r="E84" s="235" t="s">
        <v>886</v>
      </c>
      <c r="F84" s="235" t="s">
        <v>167</v>
      </c>
      <c r="G84" s="235" t="s">
        <v>200</v>
      </c>
      <c r="H84" s="235" t="s">
        <v>28</v>
      </c>
      <c r="I84" s="234"/>
      <c r="J84" s="234"/>
      <c r="K84" s="235" t="b">
        <v>0</v>
      </c>
      <c r="L84" s="235" t="b">
        <v>0</v>
      </c>
      <c r="M84" s="234"/>
      <c r="N84" s="235" t="b">
        <v>0</v>
      </c>
      <c r="O84" s="235" t="b">
        <v>0</v>
      </c>
      <c r="P84" s="235" t="b">
        <v>0</v>
      </c>
      <c r="Q84" s="235" t="b">
        <v>0</v>
      </c>
      <c r="R84" s="235" t="b">
        <v>0</v>
      </c>
      <c r="S84" s="235" t="b">
        <v>0</v>
      </c>
      <c r="T84" s="234"/>
      <c r="U84" s="235" t="b">
        <v>0</v>
      </c>
      <c r="V84" s="234"/>
      <c r="W84" s="234"/>
      <c r="X84" s="236" t="s">
        <v>842</v>
      </c>
      <c r="Y84" s="234"/>
      <c r="Z84" s="234"/>
      <c r="AA84" s="234"/>
      <c r="AB84" s="235" t="b">
        <v>0</v>
      </c>
      <c r="AC84" s="235" t="b">
        <v>0</v>
      </c>
      <c r="AD84" s="235" t="b">
        <v>0</v>
      </c>
      <c r="AE84" s="235" t="b">
        <v>0</v>
      </c>
      <c r="AF84" s="235" t="b">
        <v>0</v>
      </c>
      <c r="AG84" s="235" t="b">
        <v>0</v>
      </c>
      <c r="AH84" s="235" t="b">
        <v>0</v>
      </c>
      <c r="AI84" s="235" t="b">
        <v>0</v>
      </c>
      <c r="AJ84" s="234"/>
      <c r="AK84" s="234"/>
      <c r="AL84" s="234"/>
      <c r="AM84" s="234"/>
      <c r="AN84" s="234"/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5" t="b">
        <v>0</v>
      </c>
    </row>
    <row r="85" spans="1:53" outlineLevel="3" x14ac:dyDescent="0.25">
      <c r="A85" s="235" t="s">
        <v>285</v>
      </c>
      <c r="B85" s="235" t="s">
        <v>28</v>
      </c>
      <c r="C85" s="234"/>
      <c r="D85" s="235" t="s">
        <v>286</v>
      </c>
      <c r="E85" s="235" t="s">
        <v>887</v>
      </c>
      <c r="F85" s="235" t="s">
        <v>167</v>
      </c>
      <c r="G85" s="235" t="s">
        <v>200</v>
      </c>
      <c r="H85" s="235" t="s">
        <v>28</v>
      </c>
      <c r="I85" s="234"/>
      <c r="J85" s="234"/>
      <c r="K85" s="235" t="b">
        <v>0</v>
      </c>
      <c r="L85" s="235" t="b">
        <v>0</v>
      </c>
      <c r="M85" s="234"/>
      <c r="N85" s="235" t="b">
        <v>0</v>
      </c>
      <c r="O85" s="235" t="b">
        <v>0</v>
      </c>
      <c r="P85" s="235" t="b">
        <v>0</v>
      </c>
      <c r="Q85" s="235" t="b">
        <v>0</v>
      </c>
      <c r="R85" s="235" t="b">
        <v>1</v>
      </c>
      <c r="S85" s="235" t="b">
        <v>0</v>
      </c>
      <c r="T85" s="234"/>
      <c r="U85" s="235" t="b">
        <v>0</v>
      </c>
      <c r="V85" s="234"/>
      <c r="W85" s="234"/>
      <c r="X85" s="236" t="s">
        <v>842</v>
      </c>
      <c r="Y85" s="234"/>
      <c r="Z85" s="234"/>
      <c r="AA85" s="234"/>
      <c r="AB85" s="235" t="b">
        <v>0</v>
      </c>
      <c r="AC85" s="235" t="b">
        <v>0</v>
      </c>
      <c r="AD85" s="235" t="b">
        <v>0</v>
      </c>
      <c r="AE85" s="235" t="b">
        <v>0</v>
      </c>
      <c r="AF85" s="235" t="b">
        <v>0</v>
      </c>
      <c r="AG85" s="235" t="b">
        <v>0</v>
      </c>
      <c r="AH85" s="235" t="b">
        <v>0</v>
      </c>
      <c r="AI85" s="235" t="b">
        <v>0</v>
      </c>
      <c r="AJ85" s="234"/>
      <c r="AK85" s="234"/>
      <c r="AL85" s="234"/>
      <c r="AM85" s="234"/>
      <c r="AN85" s="234"/>
      <c r="AO85" s="234"/>
      <c r="AP85" s="234"/>
      <c r="AQ85" s="234"/>
      <c r="AR85" s="234"/>
      <c r="AS85" s="234"/>
      <c r="AT85" s="234"/>
      <c r="AU85" s="234"/>
      <c r="AV85" s="234"/>
      <c r="AW85" s="234"/>
      <c r="AX85" s="234"/>
      <c r="AY85" s="234"/>
      <c r="AZ85" s="234"/>
      <c r="BA85" s="235" t="b">
        <v>0</v>
      </c>
    </row>
    <row r="86" spans="1:53" outlineLevel="3" x14ac:dyDescent="0.25">
      <c r="A86" s="235" t="s">
        <v>287</v>
      </c>
      <c r="B86" s="235" t="s">
        <v>28</v>
      </c>
      <c r="C86" s="234"/>
      <c r="D86" s="235" t="s">
        <v>288</v>
      </c>
      <c r="E86" s="235" t="s">
        <v>888</v>
      </c>
      <c r="F86" s="235" t="s">
        <v>167</v>
      </c>
      <c r="G86" s="235" t="s">
        <v>200</v>
      </c>
      <c r="H86" s="235" t="s">
        <v>28</v>
      </c>
      <c r="I86" s="234"/>
      <c r="J86" s="234"/>
      <c r="K86" s="235" t="b">
        <v>0</v>
      </c>
      <c r="L86" s="235" t="b">
        <v>0</v>
      </c>
      <c r="M86" s="234"/>
      <c r="N86" s="235" t="b">
        <v>0</v>
      </c>
      <c r="O86" s="235" t="b">
        <v>0</v>
      </c>
      <c r="P86" s="235" t="b">
        <v>0</v>
      </c>
      <c r="Q86" s="235" t="b">
        <v>0</v>
      </c>
      <c r="R86" s="235" t="b">
        <v>1</v>
      </c>
      <c r="S86" s="235" t="b">
        <v>0</v>
      </c>
      <c r="T86" s="234"/>
      <c r="U86" s="235" t="b">
        <v>0</v>
      </c>
      <c r="V86" s="234"/>
      <c r="W86" s="234"/>
      <c r="X86" s="236" t="s">
        <v>842</v>
      </c>
      <c r="Y86" s="234"/>
      <c r="Z86" s="234"/>
      <c r="AA86" s="234"/>
      <c r="AB86" s="235" t="b">
        <v>0</v>
      </c>
      <c r="AC86" s="235" t="b">
        <v>0</v>
      </c>
      <c r="AD86" s="235" t="b">
        <v>0</v>
      </c>
      <c r="AE86" s="235" t="b">
        <v>0</v>
      </c>
      <c r="AF86" s="235" t="b">
        <v>0</v>
      </c>
      <c r="AG86" s="235" t="b">
        <v>0</v>
      </c>
      <c r="AH86" s="235" t="b">
        <v>0</v>
      </c>
      <c r="AI86" s="235" t="b">
        <v>0</v>
      </c>
      <c r="AJ86" s="234"/>
      <c r="AK86" s="234"/>
      <c r="AL86" s="234"/>
      <c r="AM86" s="234"/>
      <c r="AN86" s="234"/>
      <c r="AO86" s="234"/>
      <c r="AP86" s="234"/>
      <c r="AQ86" s="234"/>
      <c r="AR86" s="234"/>
      <c r="AS86" s="234"/>
      <c r="AT86" s="234"/>
      <c r="AU86" s="234"/>
      <c r="AV86" s="234"/>
      <c r="AW86" s="234"/>
      <c r="AX86" s="234"/>
      <c r="AY86" s="234"/>
      <c r="AZ86" s="234"/>
      <c r="BA86" s="235" t="b">
        <v>0</v>
      </c>
    </row>
    <row r="87" spans="1:53" outlineLevel="2" x14ac:dyDescent="0.25">
      <c r="A87" s="235" t="s">
        <v>289</v>
      </c>
      <c r="B87" s="235" t="s">
        <v>121</v>
      </c>
      <c r="C87" s="234"/>
      <c r="D87" s="235" t="s">
        <v>290</v>
      </c>
      <c r="E87" s="234"/>
      <c r="F87" s="235" t="s">
        <v>167</v>
      </c>
      <c r="G87" s="235" t="s">
        <v>200</v>
      </c>
      <c r="H87" s="234"/>
      <c r="I87" s="234"/>
      <c r="J87" s="234"/>
      <c r="K87" s="235" t="b">
        <v>0</v>
      </c>
      <c r="L87" s="235" t="b">
        <v>0</v>
      </c>
      <c r="M87" s="234"/>
      <c r="N87" s="235" t="b">
        <v>0</v>
      </c>
      <c r="O87" s="235" t="b">
        <v>0</v>
      </c>
      <c r="P87" s="235" t="b">
        <v>0</v>
      </c>
      <c r="Q87" s="235" t="b">
        <v>0</v>
      </c>
      <c r="R87" s="235" t="b">
        <v>0</v>
      </c>
      <c r="S87" s="235" t="b">
        <v>0</v>
      </c>
      <c r="T87" s="234"/>
      <c r="U87" s="235" t="b">
        <v>0</v>
      </c>
      <c r="V87" s="234"/>
      <c r="W87" s="234"/>
      <c r="X87" s="234"/>
      <c r="Y87" s="234"/>
      <c r="Z87" s="234"/>
      <c r="AA87" s="234"/>
      <c r="AB87" s="235" t="b">
        <v>0</v>
      </c>
      <c r="AC87" s="235" t="b">
        <v>0</v>
      </c>
      <c r="AD87" s="235" t="b">
        <v>0</v>
      </c>
      <c r="AE87" s="235" t="b">
        <v>0</v>
      </c>
      <c r="AF87" s="235" t="b">
        <v>0</v>
      </c>
      <c r="AG87" s="235" t="b">
        <v>0</v>
      </c>
      <c r="AH87" s="235" t="b">
        <v>0</v>
      </c>
      <c r="AI87" s="235" t="b">
        <v>0</v>
      </c>
      <c r="AJ87" s="234"/>
      <c r="AK87" s="234"/>
      <c r="AL87" s="234"/>
      <c r="AM87" s="234"/>
      <c r="AN87" s="234"/>
      <c r="AO87" s="234"/>
      <c r="AP87" s="234"/>
      <c r="AQ87" s="234"/>
      <c r="AR87" s="234"/>
      <c r="AS87" s="234"/>
      <c r="AT87" s="234"/>
      <c r="AU87" s="234"/>
      <c r="AV87" s="234"/>
      <c r="AW87" s="234"/>
      <c r="AX87" s="234"/>
      <c r="AY87" s="234"/>
      <c r="AZ87" s="234"/>
      <c r="BA87" s="235" t="b">
        <v>0</v>
      </c>
    </row>
    <row r="88" spans="1:53" outlineLevel="3" x14ac:dyDescent="0.25">
      <c r="A88" s="235" t="s">
        <v>291</v>
      </c>
      <c r="B88" s="235" t="s">
        <v>28</v>
      </c>
      <c r="C88" s="234"/>
      <c r="D88" s="235" t="s">
        <v>292</v>
      </c>
      <c r="E88" s="235" t="s">
        <v>889</v>
      </c>
      <c r="F88" s="235" t="s">
        <v>167</v>
      </c>
      <c r="G88" s="235" t="s">
        <v>200</v>
      </c>
      <c r="H88" s="235" t="s">
        <v>28</v>
      </c>
      <c r="I88" s="234"/>
      <c r="J88" s="234"/>
      <c r="K88" s="235" t="b">
        <v>0</v>
      </c>
      <c r="L88" s="235" t="b">
        <v>0</v>
      </c>
      <c r="M88" s="234"/>
      <c r="N88" s="235" t="b">
        <v>0</v>
      </c>
      <c r="O88" s="235" t="b">
        <v>0</v>
      </c>
      <c r="P88" s="235" t="b">
        <v>0</v>
      </c>
      <c r="Q88" s="235" t="b">
        <v>0</v>
      </c>
      <c r="R88" s="235" t="b">
        <v>0</v>
      </c>
      <c r="S88" s="235" t="b">
        <v>0</v>
      </c>
      <c r="T88" s="234"/>
      <c r="U88" s="235" t="b">
        <v>0</v>
      </c>
      <c r="V88" s="234"/>
      <c r="W88" s="234"/>
      <c r="X88" s="236" t="s">
        <v>842</v>
      </c>
      <c r="Y88" s="234"/>
      <c r="Z88" s="234"/>
      <c r="AA88" s="234"/>
      <c r="AB88" s="235" t="b">
        <v>0</v>
      </c>
      <c r="AC88" s="235" t="b">
        <v>0</v>
      </c>
      <c r="AD88" s="235" t="b">
        <v>0</v>
      </c>
      <c r="AE88" s="235" t="b">
        <v>0</v>
      </c>
      <c r="AF88" s="235" t="b">
        <v>0</v>
      </c>
      <c r="AG88" s="235" t="b">
        <v>0</v>
      </c>
      <c r="AH88" s="235" t="b">
        <v>0</v>
      </c>
      <c r="AI88" s="235" t="b">
        <v>0</v>
      </c>
      <c r="AJ88" s="234"/>
      <c r="AK88" s="234"/>
      <c r="AL88" s="234"/>
      <c r="AM88" s="234"/>
      <c r="AN88" s="234"/>
      <c r="AO88" s="234"/>
      <c r="AP88" s="234"/>
      <c r="AQ88" s="234"/>
      <c r="AR88" s="234"/>
      <c r="AS88" s="234"/>
      <c r="AT88" s="234"/>
      <c r="AU88" s="234"/>
      <c r="AV88" s="234"/>
      <c r="AW88" s="234"/>
      <c r="AX88" s="234"/>
      <c r="AY88" s="234"/>
      <c r="AZ88" s="234"/>
      <c r="BA88" s="235" t="b">
        <v>0</v>
      </c>
    </row>
    <row r="89" spans="1:53" outlineLevel="3" x14ac:dyDescent="0.25">
      <c r="A89" s="235" t="s">
        <v>293</v>
      </c>
      <c r="B89" s="235" t="s">
        <v>28</v>
      </c>
      <c r="C89" s="234"/>
      <c r="D89" s="235" t="s">
        <v>294</v>
      </c>
      <c r="E89" s="235" t="s">
        <v>890</v>
      </c>
      <c r="F89" s="235" t="s">
        <v>167</v>
      </c>
      <c r="G89" s="235" t="s">
        <v>200</v>
      </c>
      <c r="H89" s="235" t="s">
        <v>28</v>
      </c>
      <c r="I89" s="234"/>
      <c r="J89" s="234"/>
      <c r="K89" s="235" t="b">
        <v>0</v>
      </c>
      <c r="L89" s="235" t="b">
        <v>0</v>
      </c>
      <c r="M89" s="234"/>
      <c r="N89" s="235" t="b">
        <v>0</v>
      </c>
      <c r="O89" s="235" t="b">
        <v>0</v>
      </c>
      <c r="P89" s="235" t="b">
        <v>0</v>
      </c>
      <c r="Q89" s="235" t="b">
        <v>0</v>
      </c>
      <c r="R89" s="235" t="b">
        <v>0</v>
      </c>
      <c r="S89" s="235" t="b">
        <v>0</v>
      </c>
      <c r="T89" s="234"/>
      <c r="U89" s="235" t="b">
        <v>0</v>
      </c>
      <c r="V89" s="234"/>
      <c r="W89" s="234"/>
      <c r="X89" s="236" t="s">
        <v>842</v>
      </c>
      <c r="Y89" s="234"/>
      <c r="Z89" s="234"/>
      <c r="AA89" s="234"/>
      <c r="AB89" s="235" t="b">
        <v>0</v>
      </c>
      <c r="AC89" s="235" t="b">
        <v>0</v>
      </c>
      <c r="AD89" s="235" t="b">
        <v>0</v>
      </c>
      <c r="AE89" s="235" t="b">
        <v>0</v>
      </c>
      <c r="AF89" s="235" t="b">
        <v>0</v>
      </c>
      <c r="AG89" s="235" t="b">
        <v>0</v>
      </c>
      <c r="AH89" s="235" t="b">
        <v>0</v>
      </c>
      <c r="AI89" s="235" t="b">
        <v>0</v>
      </c>
      <c r="AJ89" s="234"/>
      <c r="AK89" s="234"/>
      <c r="AL89" s="234"/>
      <c r="AM89" s="234"/>
      <c r="AN89" s="234"/>
      <c r="AO89" s="234"/>
      <c r="AP89" s="234"/>
      <c r="AQ89" s="234"/>
      <c r="AR89" s="234"/>
      <c r="AS89" s="234"/>
      <c r="AT89" s="234"/>
      <c r="AU89" s="234"/>
      <c r="AV89" s="234"/>
      <c r="AW89" s="234"/>
      <c r="AX89" s="234"/>
      <c r="AY89" s="234"/>
      <c r="AZ89" s="234"/>
      <c r="BA89" s="235" t="b">
        <v>0</v>
      </c>
    </row>
    <row r="90" spans="1:53" outlineLevel="1" x14ac:dyDescent="0.25">
      <c r="A90" s="235" t="s">
        <v>295</v>
      </c>
      <c r="B90" s="235" t="s">
        <v>120</v>
      </c>
      <c r="C90" s="234"/>
      <c r="D90" s="235" t="s">
        <v>296</v>
      </c>
      <c r="E90" s="234"/>
      <c r="F90" s="235" t="s">
        <v>124</v>
      </c>
      <c r="G90" s="235" t="s">
        <v>297</v>
      </c>
      <c r="H90" s="234"/>
      <c r="I90" s="234"/>
      <c r="J90" s="234"/>
      <c r="K90" s="235" t="b">
        <v>0</v>
      </c>
      <c r="L90" s="235" t="b">
        <v>0</v>
      </c>
      <c r="M90" s="234"/>
      <c r="N90" s="235" t="b">
        <v>0</v>
      </c>
      <c r="O90" s="235" t="b">
        <v>0</v>
      </c>
      <c r="P90" s="235" t="b">
        <v>0</v>
      </c>
      <c r="Q90" s="235" t="b">
        <v>0</v>
      </c>
      <c r="R90" s="235" t="b">
        <v>0</v>
      </c>
      <c r="S90" s="235" t="b">
        <v>0</v>
      </c>
      <c r="T90" s="234"/>
      <c r="U90" s="235" t="b">
        <v>0</v>
      </c>
      <c r="V90" s="234"/>
      <c r="W90" s="234"/>
      <c r="X90" s="234"/>
      <c r="Y90" s="234"/>
      <c r="Z90" s="234"/>
      <c r="AA90" s="234"/>
      <c r="AB90" s="235" t="b">
        <v>0</v>
      </c>
      <c r="AC90" s="235" t="b">
        <v>0</v>
      </c>
      <c r="AD90" s="235" t="b">
        <v>0</v>
      </c>
      <c r="AE90" s="235" t="b">
        <v>0</v>
      </c>
      <c r="AF90" s="235" t="b">
        <v>0</v>
      </c>
      <c r="AG90" s="235" t="b">
        <v>0</v>
      </c>
      <c r="AH90" s="235" t="b">
        <v>0</v>
      </c>
      <c r="AI90" s="235" t="b">
        <v>0</v>
      </c>
      <c r="AJ90" s="234"/>
      <c r="AK90" s="234"/>
      <c r="AL90" s="234"/>
      <c r="AM90" s="234"/>
      <c r="AN90" s="234"/>
      <c r="AO90" s="234"/>
      <c r="AP90" s="234"/>
      <c r="AQ90" s="234"/>
      <c r="AR90" s="234"/>
      <c r="AS90" s="234"/>
      <c r="AT90" s="234"/>
      <c r="AU90" s="234"/>
      <c r="AV90" s="234"/>
      <c r="AW90" s="234"/>
      <c r="AX90" s="234"/>
      <c r="AY90" s="234"/>
      <c r="AZ90" s="234"/>
      <c r="BA90" s="235" t="b">
        <v>0</v>
      </c>
    </row>
    <row r="91" spans="1:53" outlineLevel="2" x14ac:dyDescent="0.25">
      <c r="A91" s="235" t="s">
        <v>298</v>
      </c>
      <c r="B91" s="235" t="s">
        <v>121</v>
      </c>
      <c r="C91" s="234"/>
      <c r="D91" s="235" t="s">
        <v>158</v>
      </c>
      <c r="E91" s="234"/>
      <c r="F91" s="235" t="s">
        <v>124</v>
      </c>
      <c r="G91" s="235" t="s">
        <v>297</v>
      </c>
      <c r="H91" s="234"/>
      <c r="I91" s="234"/>
      <c r="J91" s="234"/>
      <c r="K91" s="235" t="b">
        <v>0</v>
      </c>
      <c r="L91" s="235" t="b">
        <v>0</v>
      </c>
      <c r="M91" s="234"/>
      <c r="N91" s="235" t="b">
        <v>0</v>
      </c>
      <c r="O91" s="235" t="b">
        <v>0</v>
      </c>
      <c r="P91" s="235" t="b">
        <v>0</v>
      </c>
      <c r="Q91" s="235" t="b">
        <v>0</v>
      </c>
      <c r="R91" s="235" t="b">
        <v>0</v>
      </c>
      <c r="S91" s="235" t="b">
        <v>0</v>
      </c>
      <c r="T91" s="234"/>
      <c r="U91" s="235" t="b">
        <v>0</v>
      </c>
      <c r="V91" s="234"/>
      <c r="W91" s="234"/>
      <c r="X91" s="234"/>
      <c r="Y91" s="234"/>
      <c r="Z91" s="234"/>
      <c r="AA91" s="234"/>
      <c r="AB91" s="235" t="b">
        <v>0</v>
      </c>
      <c r="AC91" s="235" t="b">
        <v>0</v>
      </c>
      <c r="AD91" s="235" t="b">
        <v>0</v>
      </c>
      <c r="AE91" s="235" t="b">
        <v>0</v>
      </c>
      <c r="AF91" s="235" t="b">
        <v>0</v>
      </c>
      <c r="AG91" s="235" t="b">
        <v>0</v>
      </c>
      <c r="AH91" s="235" t="b">
        <v>0</v>
      </c>
      <c r="AI91" s="235" t="b">
        <v>0</v>
      </c>
      <c r="AJ91" s="234"/>
      <c r="AK91" s="234"/>
      <c r="AL91" s="234"/>
      <c r="AM91" s="234"/>
      <c r="AN91" s="234"/>
      <c r="AO91" s="234"/>
      <c r="AP91" s="234"/>
      <c r="AQ91" s="234"/>
      <c r="AR91" s="234"/>
      <c r="AS91" s="234"/>
      <c r="AT91" s="234"/>
      <c r="AU91" s="234"/>
      <c r="AV91" s="234"/>
      <c r="AW91" s="234"/>
      <c r="AX91" s="234"/>
      <c r="AY91" s="234"/>
      <c r="AZ91" s="234"/>
      <c r="BA91" s="235" t="b">
        <v>0</v>
      </c>
    </row>
    <row r="92" spans="1:53" outlineLevel="3" x14ac:dyDescent="0.25">
      <c r="A92" s="235" t="s">
        <v>299</v>
      </c>
      <c r="B92" s="235" t="s">
        <v>28</v>
      </c>
      <c r="C92" s="234"/>
      <c r="D92" s="235" t="s">
        <v>300</v>
      </c>
      <c r="E92" s="235" t="s">
        <v>891</v>
      </c>
      <c r="F92" s="235" t="s">
        <v>124</v>
      </c>
      <c r="G92" s="235" t="s">
        <v>297</v>
      </c>
      <c r="H92" s="235" t="s">
        <v>28</v>
      </c>
      <c r="I92" s="234"/>
      <c r="J92" s="234"/>
      <c r="K92" s="235" t="b">
        <v>0</v>
      </c>
      <c r="L92" s="235" t="b">
        <v>0</v>
      </c>
      <c r="M92" s="234"/>
      <c r="N92" s="235" t="b">
        <v>0</v>
      </c>
      <c r="O92" s="235" t="b">
        <v>0</v>
      </c>
      <c r="P92" s="235" t="b">
        <v>0</v>
      </c>
      <c r="Q92" s="235" t="b">
        <v>0</v>
      </c>
      <c r="R92" s="235" t="b">
        <v>0</v>
      </c>
      <c r="S92" s="235" t="b">
        <v>0</v>
      </c>
      <c r="T92" s="234"/>
      <c r="U92" s="235" t="b">
        <v>0</v>
      </c>
      <c r="V92" s="234"/>
      <c r="W92" s="234"/>
      <c r="X92" s="236" t="s">
        <v>842</v>
      </c>
      <c r="Y92" s="234"/>
      <c r="Z92" s="234"/>
      <c r="AA92" s="234"/>
      <c r="AB92" s="235" t="b">
        <v>0</v>
      </c>
      <c r="AC92" s="235" t="b">
        <v>0</v>
      </c>
      <c r="AD92" s="235" t="b">
        <v>0</v>
      </c>
      <c r="AE92" s="235" t="b">
        <v>0</v>
      </c>
      <c r="AF92" s="235" t="b">
        <v>0</v>
      </c>
      <c r="AG92" s="235" t="b">
        <v>0</v>
      </c>
      <c r="AH92" s="235" t="b">
        <v>0</v>
      </c>
      <c r="AI92" s="235" t="b">
        <v>0</v>
      </c>
      <c r="AJ92" s="234"/>
      <c r="AK92" s="234"/>
      <c r="AL92" s="234"/>
      <c r="AM92" s="234"/>
      <c r="AN92" s="234"/>
      <c r="AO92" s="234"/>
      <c r="AP92" s="234"/>
      <c r="AQ92" s="234"/>
      <c r="AR92" s="234"/>
      <c r="AS92" s="234"/>
      <c r="AT92" s="234"/>
      <c r="AU92" s="234"/>
      <c r="AV92" s="234"/>
      <c r="AW92" s="234"/>
      <c r="AX92" s="234"/>
      <c r="AY92" s="234"/>
      <c r="AZ92" s="234"/>
      <c r="BA92" s="235" t="b">
        <v>0</v>
      </c>
    </row>
    <row r="93" spans="1:53" outlineLevel="1" x14ac:dyDescent="0.25">
      <c r="A93" s="235" t="s">
        <v>302</v>
      </c>
      <c r="B93" s="235" t="s">
        <v>120</v>
      </c>
      <c r="C93" s="234"/>
      <c r="D93" s="235" t="s">
        <v>303</v>
      </c>
      <c r="E93" s="234"/>
      <c r="F93" s="235" t="s">
        <v>124</v>
      </c>
      <c r="G93" s="235" t="s">
        <v>297</v>
      </c>
      <c r="H93" s="234"/>
      <c r="I93" s="234"/>
      <c r="J93" s="234"/>
      <c r="K93" s="235" t="b">
        <v>0</v>
      </c>
      <c r="L93" s="235" t="b">
        <v>0</v>
      </c>
      <c r="M93" s="234"/>
      <c r="N93" s="235" t="b">
        <v>0</v>
      </c>
      <c r="O93" s="235" t="b">
        <v>0</v>
      </c>
      <c r="P93" s="235" t="b">
        <v>0</v>
      </c>
      <c r="Q93" s="235" t="b">
        <v>0</v>
      </c>
      <c r="R93" s="235" t="b">
        <v>0</v>
      </c>
      <c r="S93" s="235" t="b">
        <v>0</v>
      </c>
      <c r="T93" s="234"/>
      <c r="U93" s="235" t="b">
        <v>0</v>
      </c>
      <c r="V93" s="234"/>
      <c r="W93" s="234"/>
      <c r="X93" s="234"/>
      <c r="Y93" s="234"/>
      <c r="Z93" s="234"/>
      <c r="AA93" s="234"/>
      <c r="AB93" s="235" t="b">
        <v>0</v>
      </c>
      <c r="AC93" s="235" t="b">
        <v>0</v>
      </c>
      <c r="AD93" s="235" t="b">
        <v>0</v>
      </c>
      <c r="AE93" s="235" t="b">
        <v>0</v>
      </c>
      <c r="AF93" s="235" t="b">
        <v>0</v>
      </c>
      <c r="AG93" s="235" t="b">
        <v>0</v>
      </c>
      <c r="AH93" s="235" t="b">
        <v>0</v>
      </c>
      <c r="AI93" s="235" t="b">
        <v>0</v>
      </c>
      <c r="AJ93" s="234"/>
      <c r="AK93" s="234"/>
      <c r="AL93" s="234"/>
      <c r="AM93" s="234"/>
      <c r="AN93" s="234"/>
      <c r="AO93" s="234"/>
      <c r="AP93" s="234"/>
      <c r="AQ93" s="234"/>
      <c r="AR93" s="234"/>
      <c r="AS93" s="234"/>
      <c r="AT93" s="234"/>
      <c r="AU93" s="234"/>
      <c r="AV93" s="234"/>
      <c r="AW93" s="234"/>
      <c r="AX93" s="234"/>
      <c r="AY93" s="234"/>
      <c r="AZ93" s="234"/>
      <c r="BA93" s="235" t="b">
        <v>0</v>
      </c>
    </row>
    <row r="94" spans="1:53" outlineLevel="2" x14ac:dyDescent="0.25">
      <c r="A94" s="235" t="s">
        <v>304</v>
      </c>
      <c r="B94" s="235" t="s">
        <v>121</v>
      </c>
      <c r="C94" s="234"/>
      <c r="D94" s="235" t="s">
        <v>305</v>
      </c>
      <c r="E94" s="234"/>
      <c r="F94" s="235" t="s">
        <v>124</v>
      </c>
      <c r="G94" s="235" t="s">
        <v>297</v>
      </c>
      <c r="H94" s="234"/>
      <c r="I94" s="234"/>
      <c r="J94" s="234"/>
      <c r="K94" s="235" t="b">
        <v>0</v>
      </c>
      <c r="L94" s="235" t="b">
        <v>0</v>
      </c>
      <c r="M94" s="234"/>
      <c r="N94" s="235" t="b">
        <v>0</v>
      </c>
      <c r="O94" s="235" t="b">
        <v>0</v>
      </c>
      <c r="P94" s="235" t="b">
        <v>0</v>
      </c>
      <c r="Q94" s="235" t="b">
        <v>0</v>
      </c>
      <c r="R94" s="235" t="b">
        <v>0</v>
      </c>
      <c r="S94" s="235" t="b">
        <v>0</v>
      </c>
      <c r="T94" s="234"/>
      <c r="U94" s="235" t="b">
        <v>0</v>
      </c>
      <c r="V94" s="234"/>
      <c r="W94" s="234"/>
      <c r="X94" s="234"/>
      <c r="Y94" s="234"/>
      <c r="Z94" s="234"/>
      <c r="AA94" s="234"/>
      <c r="AB94" s="235" t="b">
        <v>0</v>
      </c>
      <c r="AC94" s="235" t="b">
        <v>0</v>
      </c>
      <c r="AD94" s="235" t="b">
        <v>0</v>
      </c>
      <c r="AE94" s="235" t="b">
        <v>0</v>
      </c>
      <c r="AF94" s="235" t="b">
        <v>0</v>
      </c>
      <c r="AG94" s="235" t="b">
        <v>0</v>
      </c>
      <c r="AH94" s="235" t="b">
        <v>0</v>
      </c>
      <c r="AI94" s="235" t="b">
        <v>0</v>
      </c>
      <c r="AJ94" s="234"/>
      <c r="AK94" s="234"/>
      <c r="AL94" s="234"/>
      <c r="AM94" s="234"/>
      <c r="AN94" s="234"/>
      <c r="AO94" s="234"/>
      <c r="AP94" s="234"/>
      <c r="AQ94" s="234"/>
      <c r="AR94" s="234"/>
      <c r="AS94" s="234"/>
      <c r="AT94" s="234"/>
      <c r="AU94" s="234"/>
      <c r="AV94" s="234"/>
      <c r="AW94" s="234"/>
      <c r="AX94" s="234"/>
      <c r="AY94" s="234"/>
      <c r="AZ94" s="234"/>
      <c r="BA94" s="235" t="b">
        <v>0</v>
      </c>
    </row>
    <row r="95" spans="1:53" outlineLevel="3" x14ac:dyDescent="0.25">
      <c r="A95" s="235" t="s">
        <v>892</v>
      </c>
      <c r="B95" s="235" t="s">
        <v>28</v>
      </c>
      <c r="C95" s="234"/>
      <c r="D95" s="235" t="s">
        <v>893</v>
      </c>
      <c r="E95" s="235" t="s">
        <v>28</v>
      </c>
      <c r="F95" s="235" t="s">
        <v>124</v>
      </c>
      <c r="G95" s="235" t="s">
        <v>297</v>
      </c>
      <c r="H95" s="234"/>
      <c r="I95" s="234"/>
      <c r="J95" s="234"/>
      <c r="K95" s="235" t="b">
        <v>0</v>
      </c>
      <c r="L95" s="235" t="b">
        <v>0</v>
      </c>
      <c r="M95" s="234"/>
      <c r="N95" s="235" t="b">
        <v>0</v>
      </c>
      <c r="O95" s="235" t="b">
        <v>0</v>
      </c>
      <c r="P95" s="235" t="b">
        <v>0</v>
      </c>
      <c r="Q95" s="235" t="b">
        <v>0</v>
      </c>
      <c r="R95" s="235" t="b">
        <v>1</v>
      </c>
      <c r="S95" s="234"/>
      <c r="T95" s="234"/>
      <c r="U95" s="235" t="b">
        <v>0</v>
      </c>
      <c r="V95" s="234"/>
      <c r="W95" s="234"/>
      <c r="X95" s="236" t="s">
        <v>842</v>
      </c>
      <c r="Y95" s="234"/>
      <c r="Z95" s="234"/>
      <c r="AA95" s="234"/>
      <c r="AB95" s="235" t="b">
        <v>0</v>
      </c>
      <c r="AC95" s="235" t="b">
        <v>0</v>
      </c>
      <c r="AD95" s="235" t="b">
        <v>0</v>
      </c>
      <c r="AE95" s="235" t="b">
        <v>0</v>
      </c>
      <c r="AF95" s="235" t="b">
        <v>0</v>
      </c>
      <c r="AG95" s="235" t="b">
        <v>0</v>
      </c>
      <c r="AH95" s="235" t="b">
        <v>0</v>
      </c>
      <c r="AI95" s="235" t="b">
        <v>0</v>
      </c>
      <c r="AJ95" s="234"/>
      <c r="AK95" s="234"/>
      <c r="AL95" s="234"/>
      <c r="AM95" s="234"/>
      <c r="AN95" s="234"/>
      <c r="AO95" s="234"/>
      <c r="AP95" s="234"/>
      <c r="AQ95" s="234"/>
      <c r="AR95" s="234"/>
      <c r="AS95" s="234"/>
      <c r="AT95" s="234"/>
      <c r="AU95" s="234"/>
      <c r="AV95" s="234"/>
      <c r="AW95" s="234"/>
      <c r="AX95" s="234"/>
      <c r="AY95" s="234"/>
      <c r="AZ95" s="234"/>
      <c r="BA95" s="235" t="b">
        <v>0</v>
      </c>
    </row>
    <row r="96" spans="1:53" outlineLevel="1" x14ac:dyDescent="0.25">
      <c r="A96" s="235" t="s">
        <v>306</v>
      </c>
      <c r="B96" s="235" t="s">
        <v>120</v>
      </c>
      <c r="C96" s="234"/>
      <c r="D96" s="235" t="s">
        <v>161</v>
      </c>
      <c r="E96" s="234"/>
      <c r="F96" s="235" t="s">
        <v>124</v>
      </c>
      <c r="G96" s="235" t="s">
        <v>297</v>
      </c>
      <c r="H96" s="234"/>
      <c r="I96" s="234"/>
      <c r="J96" s="234"/>
      <c r="K96" s="235" t="b">
        <v>0</v>
      </c>
      <c r="L96" s="235" t="b">
        <v>0</v>
      </c>
      <c r="M96" s="234"/>
      <c r="N96" s="235" t="b">
        <v>0</v>
      </c>
      <c r="O96" s="235" t="b">
        <v>0</v>
      </c>
      <c r="P96" s="235" t="b">
        <v>0</v>
      </c>
      <c r="Q96" s="235" t="b">
        <v>0</v>
      </c>
      <c r="R96" s="235" t="b">
        <v>0</v>
      </c>
      <c r="S96" s="235" t="b">
        <v>0</v>
      </c>
      <c r="T96" s="234"/>
      <c r="U96" s="235" t="b">
        <v>0</v>
      </c>
      <c r="V96" s="234"/>
      <c r="W96" s="234"/>
      <c r="X96" s="234"/>
      <c r="Y96" s="234"/>
      <c r="Z96" s="234"/>
      <c r="AA96" s="234"/>
      <c r="AB96" s="235" t="b">
        <v>0</v>
      </c>
      <c r="AC96" s="235" t="b">
        <v>0</v>
      </c>
      <c r="AD96" s="235" t="b">
        <v>0</v>
      </c>
      <c r="AE96" s="235" t="b">
        <v>0</v>
      </c>
      <c r="AF96" s="235" t="b">
        <v>0</v>
      </c>
      <c r="AG96" s="235" t="b">
        <v>0</v>
      </c>
      <c r="AH96" s="235" t="b">
        <v>0</v>
      </c>
      <c r="AI96" s="235" t="b">
        <v>0</v>
      </c>
      <c r="AJ96" s="234"/>
      <c r="AK96" s="234"/>
      <c r="AL96" s="234"/>
      <c r="AM96" s="234"/>
      <c r="AN96" s="234"/>
      <c r="AO96" s="234"/>
      <c r="AP96" s="234"/>
      <c r="AQ96" s="234"/>
      <c r="AR96" s="234"/>
      <c r="AS96" s="234"/>
      <c r="AT96" s="234"/>
      <c r="AU96" s="234"/>
      <c r="AV96" s="234"/>
      <c r="AW96" s="234"/>
      <c r="AX96" s="234"/>
      <c r="AY96" s="234"/>
      <c r="AZ96" s="234"/>
      <c r="BA96" s="235" t="b">
        <v>0</v>
      </c>
    </row>
    <row r="97" spans="1:53" outlineLevel="2" x14ac:dyDescent="0.25">
      <c r="A97" s="235" t="s">
        <v>307</v>
      </c>
      <c r="B97" s="235" t="s">
        <v>121</v>
      </c>
      <c r="C97" s="234"/>
      <c r="D97" s="235" t="s">
        <v>162</v>
      </c>
      <c r="E97" s="234"/>
      <c r="F97" s="235" t="s">
        <v>124</v>
      </c>
      <c r="G97" s="235" t="s">
        <v>297</v>
      </c>
      <c r="H97" s="234"/>
      <c r="I97" s="234"/>
      <c r="J97" s="234"/>
      <c r="K97" s="235" t="b">
        <v>0</v>
      </c>
      <c r="L97" s="235" t="b">
        <v>0</v>
      </c>
      <c r="M97" s="234"/>
      <c r="N97" s="235" t="b">
        <v>0</v>
      </c>
      <c r="O97" s="235" t="b">
        <v>0</v>
      </c>
      <c r="P97" s="235" t="b">
        <v>0</v>
      </c>
      <c r="Q97" s="235" t="b">
        <v>0</v>
      </c>
      <c r="R97" s="235" t="b">
        <v>0</v>
      </c>
      <c r="S97" s="235" t="b">
        <v>0</v>
      </c>
      <c r="T97" s="234"/>
      <c r="U97" s="235" t="b">
        <v>0</v>
      </c>
      <c r="V97" s="234"/>
      <c r="W97" s="234"/>
      <c r="X97" s="234"/>
      <c r="Y97" s="234"/>
      <c r="Z97" s="234"/>
      <c r="AA97" s="234"/>
      <c r="AB97" s="235" t="b">
        <v>0</v>
      </c>
      <c r="AC97" s="235" t="b">
        <v>0</v>
      </c>
      <c r="AD97" s="235" t="b">
        <v>0</v>
      </c>
      <c r="AE97" s="235" t="b">
        <v>0</v>
      </c>
      <c r="AF97" s="235" t="b">
        <v>0</v>
      </c>
      <c r="AG97" s="235" t="b">
        <v>0</v>
      </c>
      <c r="AH97" s="235" t="b">
        <v>0</v>
      </c>
      <c r="AI97" s="235" t="b">
        <v>0</v>
      </c>
      <c r="AJ97" s="234"/>
      <c r="AK97" s="234"/>
      <c r="AL97" s="234"/>
      <c r="AM97" s="234"/>
      <c r="AN97" s="234"/>
      <c r="AO97" s="234"/>
      <c r="AP97" s="234"/>
      <c r="AQ97" s="234"/>
      <c r="AR97" s="234"/>
      <c r="AS97" s="234"/>
      <c r="AT97" s="234"/>
      <c r="AU97" s="234"/>
      <c r="AV97" s="234"/>
      <c r="AW97" s="234"/>
      <c r="AX97" s="234"/>
      <c r="AY97" s="234"/>
      <c r="AZ97" s="234"/>
      <c r="BA97" s="235" t="b">
        <v>0</v>
      </c>
    </row>
    <row r="98" spans="1:53" outlineLevel="3" x14ac:dyDescent="0.25">
      <c r="A98" s="235" t="s">
        <v>308</v>
      </c>
      <c r="B98" s="235" t="s">
        <v>28</v>
      </c>
      <c r="C98" s="234"/>
      <c r="D98" s="235" t="s">
        <v>162</v>
      </c>
      <c r="E98" s="235" t="s">
        <v>894</v>
      </c>
      <c r="F98" s="235" t="s">
        <v>124</v>
      </c>
      <c r="G98" s="235" t="s">
        <v>297</v>
      </c>
      <c r="H98" s="235" t="s">
        <v>28</v>
      </c>
      <c r="I98" s="234"/>
      <c r="J98" s="234"/>
      <c r="K98" s="235" t="b">
        <v>0</v>
      </c>
      <c r="L98" s="235" t="b">
        <v>0</v>
      </c>
      <c r="M98" s="234"/>
      <c r="N98" s="235" t="b">
        <v>0</v>
      </c>
      <c r="O98" s="235" t="b">
        <v>0</v>
      </c>
      <c r="P98" s="235" t="b">
        <v>0</v>
      </c>
      <c r="Q98" s="235" t="b">
        <v>0</v>
      </c>
      <c r="R98" s="235" t="b">
        <v>1</v>
      </c>
      <c r="S98" s="235" t="b">
        <v>0</v>
      </c>
      <c r="T98" s="234"/>
      <c r="U98" s="235" t="b">
        <v>0</v>
      </c>
      <c r="V98" s="234"/>
      <c r="W98" s="234"/>
      <c r="X98" s="236" t="s">
        <v>842</v>
      </c>
      <c r="Y98" s="234"/>
      <c r="Z98" s="234"/>
      <c r="AA98" s="234"/>
      <c r="AB98" s="235" t="b">
        <v>0</v>
      </c>
      <c r="AC98" s="235" t="b">
        <v>0</v>
      </c>
      <c r="AD98" s="235" t="b">
        <v>0</v>
      </c>
      <c r="AE98" s="235" t="b">
        <v>0</v>
      </c>
      <c r="AF98" s="235" t="b">
        <v>0</v>
      </c>
      <c r="AG98" s="235" t="b">
        <v>0</v>
      </c>
      <c r="AH98" s="235" t="b">
        <v>0</v>
      </c>
      <c r="AI98" s="235" t="b">
        <v>0</v>
      </c>
      <c r="AJ98" s="234"/>
      <c r="AK98" s="234"/>
      <c r="AL98" s="234"/>
      <c r="AM98" s="234"/>
      <c r="AN98" s="234"/>
      <c r="AO98" s="234"/>
      <c r="AP98" s="234"/>
      <c r="AQ98" s="234"/>
      <c r="AR98" s="234"/>
      <c r="AS98" s="234"/>
      <c r="AT98" s="234"/>
      <c r="AU98" s="234"/>
      <c r="AV98" s="234"/>
      <c r="AW98" s="234"/>
      <c r="AX98" s="234"/>
      <c r="AY98" s="234"/>
      <c r="AZ98" s="234"/>
      <c r="BA98" s="235" t="b">
        <v>0</v>
      </c>
    </row>
    <row r="99" spans="1:53" outlineLevel="2" x14ac:dyDescent="0.25">
      <c r="A99" s="235" t="s">
        <v>309</v>
      </c>
      <c r="B99" s="235" t="s">
        <v>121</v>
      </c>
      <c r="C99" s="234"/>
      <c r="D99" s="235" t="s">
        <v>310</v>
      </c>
      <c r="E99" s="234"/>
      <c r="F99" s="235" t="s">
        <v>124</v>
      </c>
      <c r="G99" s="235" t="s">
        <v>297</v>
      </c>
      <c r="H99" s="234"/>
      <c r="I99" s="234"/>
      <c r="J99" s="234"/>
      <c r="K99" s="235" t="b">
        <v>0</v>
      </c>
      <c r="L99" s="235" t="b">
        <v>0</v>
      </c>
      <c r="M99" s="234"/>
      <c r="N99" s="235" t="b">
        <v>0</v>
      </c>
      <c r="O99" s="235" t="b">
        <v>0</v>
      </c>
      <c r="P99" s="235" t="b">
        <v>0</v>
      </c>
      <c r="Q99" s="235" t="b">
        <v>0</v>
      </c>
      <c r="R99" s="235" t="b">
        <v>0</v>
      </c>
      <c r="S99" s="235" t="b">
        <v>0</v>
      </c>
      <c r="T99" s="234"/>
      <c r="U99" s="235" t="b">
        <v>0</v>
      </c>
      <c r="V99" s="234"/>
      <c r="W99" s="234"/>
      <c r="X99" s="234"/>
      <c r="Y99" s="234"/>
      <c r="Z99" s="234"/>
      <c r="AA99" s="234"/>
      <c r="AB99" s="235" t="b">
        <v>0</v>
      </c>
      <c r="AC99" s="235" t="b">
        <v>0</v>
      </c>
      <c r="AD99" s="235" t="b">
        <v>0</v>
      </c>
      <c r="AE99" s="235" t="b">
        <v>0</v>
      </c>
      <c r="AF99" s="235" t="b">
        <v>0</v>
      </c>
      <c r="AG99" s="235" t="b">
        <v>0</v>
      </c>
      <c r="AH99" s="235" t="b">
        <v>0</v>
      </c>
      <c r="AI99" s="235" t="b">
        <v>0</v>
      </c>
      <c r="AJ99" s="234"/>
      <c r="AK99" s="234"/>
      <c r="AL99" s="234"/>
      <c r="AM99" s="234"/>
      <c r="AN99" s="234"/>
      <c r="AO99" s="234"/>
      <c r="AP99" s="234"/>
      <c r="AQ99" s="234"/>
      <c r="AR99" s="234"/>
      <c r="AS99" s="234"/>
      <c r="AT99" s="234"/>
      <c r="AU99" s="234"/>
      <c r="AV99" s="234"/>
      <c r="AW99" s="234"/>
      <c r="AX99" s="234"/>
      <c r="AY99" s="234"/>
      <c r="AZ99" s="234"/>
      <c r="BA99" s="235" t="b">
        <v>0</v>
      </c>
    </row>
    <row r="100" spans="1:53" outlineLevel="3" x14ac:dyDescent="0.25">
      <c r="A100" s="235" t="s">
        <v>311</v>
      </c>
      <c r="B100" s="235" t="s">
        <v>28</v>
      </c>
      <c r="C100" s="234"/>
      <c r="D100" s="235" t="s">
        <v>312</v>
      </c>
      <c r="E100" s="235" t="s">
        <v>895</v>
      </c>
      <c r="F100" s="235" t="s">
        <v>124</v>
      </c>
      <c r="G100" s="235" t="s">
        <v>297</v>
      </c>
      <c r="H100" s="235" t="s">
        <v>28</v>
      </c>
      <c r="I100" s="234"/>
      <c r="J100" s="234"/>
      <c r="K100" s="235" t="b">
        <v>0</v>
      </c>
      <c r="L100" s="235" t="b">
        <v>0</v>
      </c>
      <c r="M100" s="234"/>
      <c r="N100" s="235" t="b">
        <v>0</v>
      </c>
      <c r="O100" s="235" t="b">
        <v>0</v>
      </c>
      <c r="P100" s="235" t="b">
        <v>0</v>
      </c>
      <c r="Q100" s="235" t="b">
        <v>1</v>
      </c>
      <c r="R100" s="235" t="b">
        <v>1</v>
      </c>
      <c r="S100" s="235" t="b">
        <v>0</v>
      </c>
      <c r="T100" s="234"/>
      <c r="U100" s="235" t="b">
        <v>0</v>
      </c>
      <c r="V100" s="234"/>
      <c r="W100" s="234"/>
      <c r="X100" s="236" t="s">
        <v>842</v>
      </c>
      <c r="Y100" s="234"/>
      <c r="Z100" s="234"/>
      <c r="AA100" s="234"/>
      <c r="AB100" s="235" t="b">
        <v>0</v>
      </c>
      <c r="AC100" s="235" t="b">
        <v>0</v>
      </c>
      <c r="AD100" s="235" t="b">
        <v>0</v>
      </c>
      <c r="AE100" s="235" t="b">
        <v>0</v>
      </c>
      <c r="AF100" s="235" t="b">
        <v>0</v>
      </c>
      <c r="AG100" s="235" t="b">
        <v>0</v>
      </c>
      <c r="AH100" s="235" t="b">
        <v>0</v>
      </c>
      <c r="AI100" s="235" t="b">
        <v>0</v>
      </c>
      <c r="AJ100" s="234"/>
      <c r="AK100" s="234"/>
      <c r="AL100" s="234"/>
      <c r="AM100" s="234"/>
      <c r="AN100" s="234"/>
      <c r="AO100" s="234"/>
      <c r="AP100" s="234"/>
      <c r="AQ100" s="234"/>
      <c r="AR100" s="234"/>
      <c r="AS100" s="234"/>
      <c r="AT100" s="234"/>
      <c r="AU100" s="234"/>
      <c r="AV100" s="234"/>
      <c r="AW100" s="234"/>
      <c r="AX100" s="234"/>
      <c r="AY100" s="234"/>
      <c r="AZ100" s="234"/>
      <c r="BA100" s="235" t="b">
        <v>0</v>
      </c>
    </row>
    <row r="101" spans="1:53" outlineLevel="2" x14ac:dyDescent="0.25">
      <c r="A101" s="235" t="s">
        <v>896</v>
      </c>
      <c r="B101" s="235" t="s">
        <v>28</v>
      </c>
      <c r="C101" s="234"/>
      <c r="D101" s="235" t="s">
        <v>355</v>
      </c>
      <c r="E101" s="235" t="s">
        <v>897</v>
      </c>
      <c r="F101" s="235" t="s">
        <v>124</v>
      </c>
      <c r="G101" s="235" t="s">
        <v>297</v>
      </c>
      <c r="H101" s="234"/>
      <c r="I101" s="234"/>
      <c r="J101" s="234"/>
      <c r="K101" s="235" t="b">
        <v>0</v>
      </c>
      <c r="L101" s="235" t="b">
        <v>0</v>
      </c>
      <c r="M101" s="234"/>
      <c r="N101" s="235" t="b">
        <v>0</v>
      </c>
      <c r="O101" s="235" t="b">
        <v>0</v>
      </c>
      <c r="P101" s="235" t="b">
        <v>0</v>
      </c>
      <c r="Q101" s="235" t="b">
        <v>0</v>
      </c>
      <c r="R101" s="235" t="b">
        <v>0</v>
      </c>
      <c r="S101" s="235" t="b">
        <v>0</v>
      </c>
      <c r="T101" s="234"/>
      <c r="U101" s="235" t="b">
        <v>0</v>
      </c>
      <c r="V101" s="234"/>
      <c r="W101" s="234"/>
      <c r="X101" s="236" t="s">
        <v>842</v>
      </c>
      <c r="Y101" s="234"/>
      <c r="Z101" s="234"/>
      <c r="AA101" s="234"/>
      <c r="AB101" s="235" t="b">
        <v>0</v>
      </c>
      <c r="AC101" s="235" t="b">
        <v>0</v>
      </c>
      <c r="AD101" s="235" t="b">
        <v>0</v>
      </c>
      <c r="AE101" s="235" t="b">
        <v>0</v>
      </c>
      <c r="AF101" s="235" t="b">
        <v>0</v>
      </c>
      <c r="AG101" s="235" t="b">
        <v>0</v>
      </c>
      <c r="AH101" s="235" t="b">
        <v>0</v>
      </c>
      <c r="AI101" s="235" t="b">
        <v>0</v>
      </c>
      <c r="AJ101" s="234"/>
      <c r="AK101" s="234"/>
      <c r="AL101" s="234"/>
      <c r="AM101" s="234"/>
      <c r="AN101" s="234"/>
      <c r="AO101" s="234"/>
      <c r="AP101" s="234"/>
      <c r="AQ101" s="234"/>
      <c r="AR101" s="234"/>
      <c r="AS101" s="234"/>
      <c r="AT101" s="234"/>
      <c r="AU101" s="234"/>
      <c r="AV101" s="234"/>
      <c r="AW101" s="234"/>
      <c r="AX101" s="234"/>
      <c r="AY101" s="234"/>
      <c r="AZ101" s="234"/>
      <c r="BA101" s="235" t="b">
        <v>0</v>
      </c>
    </row>
    <row r="102" spans="1:53" outlineLevel="1" x14ac:dyDescent="0.25">
      <c r="A102" s="235" t="s">
        <v>313</v>
      </c>
      <c r="B102" s="235" t="s">
        <v>120</v>
      </c>
      <c r="C102" s="234"/>
      <c r="D102" s="235" t="s">
        <v>314</v>
      </c>
      <c r="E102" s="234"/>
      <c r="F102" s="235" t="s">
        <v>124</v>
      </c>
      <c r="G102" s="235" t="s">
        <v>297</v>
      </c>
      <c r="H102" s="234"/>
      <c r="I102" s="234"/>
      <c r="J102" s="234"/>
      <c r="K102" s="235" t="b">
        <v>0</v>
      </c>
      <c r="L102" s="235" t="b">
        <v>0</v>
      </c>
      <c r="M102" s="234"/>
      <c r="N102" s="235" t="b">
        <v>0</v>
      </c>
      <c r="O102" s="235" t="b">
        <v>0</v>
      </c>
      <c r="P102" s="235" t="b">
        <v>0</v>
      </c>
      <c r="Q102" s="235" t="b">
        <v>0</v>
      </c>
      <c r="R102" s="235" t="b">
        <v>0</v>
      </c>
      <c r="S102" s="235" t="b">
        <v>0</v>
      </c>
      <c r="T102" s="234"/>
      <c r="U102" s="235" t="b">
        <v>0</v>
      </c>
      <c r="V102" s="234"/>
      <c r="W102" s="234"/>
      <c r="X102" s="234"/>
      <c r="Y102" s="234"/>
      <c r="Z102" s="234"/>
      <c r="AA102" s="234"/>
      <c r="AB102" s="235" t="b">
        <v>0</v>
      </c>
      <c r="AC102" s="235" t="b">
        <v>0</v>
      </c>
      <c r="AD102" s="235" t="b">
        <v>0</v>
      </c>
      <c r="AE102" s="235" t="b">
        <v>0</v>
      </c>
      <c r="AF102" s="235" t="b">
        <v>0</v>
      </c>
      <c r="AG102" s="235" t="b">
        <v>0</v>
      </c>
      <c r="AH102" s="235" t="b">
        <v>0</v>
      </c>
      <c r="AI102" s="235" t="b">
        <v>0</v>
      </c>
      <c r="AJ102" s="234"/>
      <c r="AK102" s="234"/>
      <c r="AL102" s="234"/>
      <c r="AM102" s="234"/>
      <c r="AN102" s="234"/>
      <c r="AO102" s="234"/>
      <c r="AP102" s="234"/>
      <c r="AQ102" s="234"/>
      <c r="AR102" s="234"/>
      <c r="AS102" s="234"/>
      <c r="AT102" s="234"/>
      <c r="AU102" s="234"/>
      <c r="AV102" s="234"/>
      <c r="AW102" s="234"/>
      <c r="AX102" s="234"/>
      <c r="AY102" s="234"/>
      <c r="AZ102" s="234"/>
      <c r="BA102" s="235" t="b">
        <v>0</v>
      </c>
    </row>
    <row r="103" spans="1:53" outlineLevel="2" x14ac:dyDescent="0.25">
      <c r="A103" s="235" t="s">
        <v>315</v>
      </c>
      <c r="B103" s="235" t="s">
        <v>121</v>
      </c>
      <c r="C103" s="234"/>
      <c r="D103" s="235" t="s">
        <v>316</v>
      </c>
      <c r="E103" s="234"/>
      <c r="F103" s="235" t="s">
        <v>124</v>
      </c>
      <c r="G103" s="235" t="s">
        <v>297</v>
      </c>
      <c r="H103" s="234"/>
      <c r="I103" s="234"/>
      <c r="J103" s="234"/>
      <c r="K103" s="235" t="b">
        <v>0</v>
      </c>
      <c r="L103" s="235" t="b">
        <v>0</v>
      </c>
      <c r="M103" s="234"/>
      <c r="N103" s="235" t="b">
        <v>0</v>
      </c>
      <c r="O103" s="235" t="b">
        <v>0</v>
      </c>
      <c r="P103" s="235" t="b">
        <v>0</v>
      </c>
      <c r="Q103" s="235" t="b">
        <v>0</v>
      </c>
      <c r="R103" s="235" t="b">
        <v>0</v>
      </c>
      <c r="S103" s="235" t="b">
        <v>0</v>
      </c>
      <c r="T103" s="234"/>
      <c r="U103" s="235" t="b">
        <v>0</v>
      </c>
      <c r="V103" s="234"/>
      <c r="W103" s="234"/>
      <c r="X103" s="234"/>
      <c r="Y103" s="234"/>
      <c r="Z103" s="234"/>
      <c r="AA103" s="234"/>
      <c r="AB103" s="235" t="b">
        <v>0</v>
      </c>
      <c r="AC103" s="235" t="b">
        <v>0</v>
      </c>
      <c r="AD103" s="235" t="b">
        <v>0</v>
      </c>
      <c r="AE103" s="235" t="b">
        <v>0</v>
      </c>
      <c r="AF103" s="235" t="b">
        <v>0</v>
      </c>
      <c r="AG103" s="235" t="b">
        <v>0</v>
      </c>
      <c r="AH103" s="235" t="b">
        <v>0</v>
      </c>
      <c r="AI103" s="235" t="b">
        <v>0</v>
      </c>
      <c r="AJ103" s="234"/>
      <c r="AK103" s="234"/>
      <c r="AL103" s="234"/>
      <c r="AM103" s="234"/>
      <c r="AN103" s="234"/>
      <c r="AO103" s="234"/>
      <c r="AP103" s="234"/>
      <c r="AQ103" s="234"/>
      <c r="AR103" s="234"/>
      <c r="AS103" s="234"/>
      <c r="AT103" s="234"/>
      <c r="AU103" s="234"/>
      <c r="AV103" s="234"/>
      <c r="AW103" s="234"/>
      <c r="AX103" s="234"/>
      <c r="AY103" s="234"/>
      <c r="AZ103" s="234"/>
      <c r="BA103" s="235" t="b">
        <v>0</v>
      </c>
    </row>
    <row r="104" spans="1:53" outlineLevel="3" x14ac:dyDescent="0.25">
      <c r="A104" s="235" t="s">
        <v>317</v>
      </c>
      <c r="B104" s="235" t="s">
        <v>28</v>
      </c>
      <c r="C104" s="234"/>
      <c r="D104" s="235" t="s">
        <v>316</v>
      </c>
      <c r="E104" s="235" t="s">
        <v>898</v>
      </c>
      <c r="F104" s="235" t="s">
        <v>124</v>
      </c>
      <c r="G104" s="235" t="s">
        <v>297</v>
      </c>
      <c r="H104" s="235" t="s">
        <v>28</v>
      </c>
      <c r="I104" s="234"/>
      <c r="J104" s="234"/>
      <c r="K104" s="235" t="b">
        <v>0</v>
      </c>
      <c r="L104" s="235" t="b">
        <v>0</v>
      </c>
      <c r="M104" s="234"/>
      <c r="N104" s="235" t="b">
        <v>0</v>
      </c>
      <c r="O104" s="235" t="b">
        <v>0</v>
      </c>
      <c r="P104" s="235" t="b">
        <v>0</v>
      </c>
      <c r="Q104" s="235" t="b">
        <v>0</v>
      </c>
      <c r="R104" s="235" t="b">
        <v>0</v>
      </c>
      <c r="S104" s="235" t="b">
        <v>0</v>
      </c>
      <c r="T104" s="234"/>
      <c r="U104" s="235" t="b">
        <v>0</v>
      </c>
      <c r="V104" s="234"/>
      <c r="W104" s="234"/>
      <c r="X104" s="236" t="s">
        <v>842</v>
      </c>
      <c r="Y104" s="234"/>
      <c r="Z104" s="234"/>
      <c r="AA104" s="234"/>
      <c r="AB104" s="235" t="b">
        <v>0</v>
      </c>
      <c r="AC104" s="235" t="b">
        <v>0</v>
      </c>
      <c r="AD104" s="235" t="b">
        <v>0</v>
      </c>
      <c r="AE104" s="235" t="b">
        <v>0</v>
      </c>
      <c r="AF104" s="235" t="b">
        <v>0</v>
      </c>
      <c r="AG104" s="235" t="b">
        <v>0</v>
      </c>
      <c r="AH104" s="235" t="b">
        <v>0</v>
      </c>
      <c r="AI104" s="235" t="b">
        <v>0</v>
      </c>
      <c r="AJ104" s="234"/>
      <c r="AK104" s="234"/>
      <c r="AL104" s="234"/>
      <c r="AM104" s="234"/>
      <c r="AN104" s="234"/>
      <c r="AO104" s="234"/>
      <c r="AP104" s="234"/>
      <c r="AQ104" s="234"/>
      <c r="AR104" s="234"/>
      <c r="AS104" s="234"/>
      <c r="AT104" s="234"/>
      <c r="AU104" s="234"/>
      <c r="AV104" s="234"/>
      <c r="AW104" s="234"/>
      <c r="AX104" s="234"/>
      <c r="AY104" s="234"/>
      <c r="AZ104" s="234"/>
      <c r="BA104" s="235" t="b">
        <v>0</v>
      </c>
    </row>
    <row r="105" spans="1:53" outlineLevel="3" x14ac:dyDescent="0.25">
      <c r="A105" s="235" t="s">
        <v>318</v>
      </c>
      <c r="B105" s="235" t="s">
        <v>28</v>
      </c>
      <c r="C105" s="234"/>
      <c r="D105" s="235" t="s">
        <v>319</v>
      </c>
      <c r="E105" s="234"/>
      <c r="F105" s="235" t="s">
        <v>124</v>
      </c>
      <c r="G105" s="235" t="s">
        <v>297</v>
      </c>
      <c r="H105" s="234"/>
      <c r="I105" s="234"/>
      <c r="J105" s="234"/>
      <c r="K105" s="235" t="b">
        <v>0</v>
      </c>
      <c r="L105" s="235" t="b">
        <v>0</v>
      </c>
      <c r="M105" s="234"/>
      <c r="N105" s="235" t="b">
        <v>0</v>
      </c>
      <c r="O105" s="235" t="b">
        <v>0</v>
      </c>
      <c r="P105" s="235" t="b">
        <v>0</v>
      </c>
      <c r="Q105" s="235" t="b">
        <v>0</v>
      </c>
      <c r="R105" s="235" t="b">
        <v>0</v>
      </c>
      <c r="S105" s="235" t="b">
        <v>0</v>
      </c>
      <c r="T105" s="234"/>
      <c r="U105" s="235" t="b">
        <v>0</v>
      </c>
      <c r="V105" s="234"/>
      <c r="W105" s="234"/>
      <c r="X105" s="236" t="s">
        <v>842</v>
      </c>
      <c r="Y105" s="234"/>
      <c r="Z105" s="234"/>
      <c r="AA105" s="234"/>
      <c r="AB105" s="235" t="b">
        <v>0</v>
      </c>
      <c r="AC105" s="235" t="b">
        <v>0</v>
      </c>
      <c r="AD105" s="235" t="b">
        <v>0</v>
      </c>
      <c r="AE105" s="235" t="b">
        <v>0</v>
      </c>
      <c r="AF105" s="235" t="b">
        <v>0</v>
      </c>
      <c r="AG105" s="235" t="b">
        <v>0</v>
      </c>
      <c r="AH105" s="235" t="b">
        <v>0</v>
      </c>
      <c r="AI105" s="235" t="b">
        <v>0</v>
      </c>
      <c r="AJ105" s="234"/>
      <c r="AK105" s="234"/>
      <c r="AL105" s="234"/>
      <c r="AM105" s="234"/>
      <c r="AN105" s="234"/>
      <c r="AO105" s="234"/>
      <c r="AP105" s="234"/>
      <c r="AQ105" s="234"/>
      <c r="AR105" s="234"/>
      <c r="AS105" s="234"/>
      <c r="AT105" s="234"/>
      <c r="AU105" s="234"/>
      <c r="AV105" s="234"/>
      <c r="AW105" s="234"/>
      <c r="AX105" s="234"/>
      <c r="AY105" s="234"/>
      <c r="AZ105" s="234"/>
      <c r="BA105" s="235" t="b">
        <v>0</v>
      </c>
    </row>
    <row r="106" spans="1:53" outlineLevel="2" x14ac:dyDescent="0.25">
      <c r="A106" s="235" t="s">
        <v>320</v>
      </c>
      <c r="B106" s="235" t="s">
        <v>121</v>
      </c>
      <c r="C106" s="234"/>
      <c r="D106" s="235" t="s">
        <v>321</v>
      </c>
      <c r="E106" s="234"/>
      <c r="F106" s="235" t="s">
        <v>124</v>
      </c>
      <c r="G106" s="235" t="s">
        <v>297</v>
      </c>
      <c r="H106" s="234"/>
      <c r="I106" s="234"/>
      <c r="J106" s="234"/>
      <c r="K106" s="235" t="b">
        <v>0</v>
      </c>
      <c r="L106" s="235" t="b">
        <v>0</v>
      </c>
      <c r="M106" s="234"/>
      <c r="N106" s="235" t="b">
        <v>0</v>
      </c>
      <c r="O106" s="235" t="b">
        <v>0</v>
      </c>
      <c r="P106" s="235" t="b">
        <v>0</v>
      </c>
      <c r="Q106" s="235" t="b">
        <v>0</v>
      </c>
      <c r="R106" s="235" t="b">
        <v>0</v>
      </c>
      <c r="S106" s="235" t="b">
        <v>0</v>
      </c>
      <c r="T106" s="234"/>
      <c r="U106" s="235" t="b">
        <v>0</v>
      </c>
      <c r="V106" s="234"/>
      <c r="W106" s="234"/>
      <c r="X106" s="234"/>
      <c r="Y106" s="234"/>
      <c r="Z106" s="234"/>
      <c r="AA106" s="234"/>
      <c r="AB106" s="235" t="b">
        <v>0</v>
      </c>
      <c r="AC106" s="235" t="b">
        <v>0</v>
      </c>
      <c r="AD106" s="235" t="b">
        <v>0</v>
      </c>
      <c r="AE106" s="235" t="b">
        <v>0</v>
      </c>
      <c r="AF106" s="235" t="b">
        <v>0</v>
      </c>
      <c r="AG106" s="235" t="b">
        <v>0</v>
      </c>
      <c r="AH106" s="235" t="b">
        <v>0</v>
      </c>
      <c r="AI106" s="235" t="b">
        <v>0</v>
      </c>
      <c r="AJ106" s="234"/>
      <c r="AK106" s="234"/>
      <c r="AL106" s="234"/>
      <c r="AM106" s="234"/>
      <c r="AN106" s="234"/>
      <c r="AO106" s="234"/>
      <c r="AP106" s="234"/>
      <c r="AQ106" s="234"/>
      <c r="AR106" s="234"/>
      <c r="AS106" s="234"/>
      <c r="AT106" s="234"/>
      <c r="AU106" s="234"/>
      <c r="AV106" s="234"/>
      <c r="AW106" s="234"/>
      <c r="AX106" s="234"/>
      <c r="AY106" s="234"/>
      <c r="AZ106" s="234"/>
      <c r="BA106" s="235" t="b">
        <v>0</v>
      </c>
    </row>
    <row r="107" spans="1:53" outlineLevel="3" x14ac:dyDescent="0.25">
      <c r="A107" s="235" t="s">
        <v>322</v>
      </c>
      <c r="B107" s="235" t="s">
        <v>121</v>
      </c>
      <c r="C107" s="234"/>
      <c r="D107" s="235" t="s">
        <v>321</v>
      </c>
      <c r="E107" s="234"/>
      <c r="F107" s="235" t="s">
        <v>124</v>
      </c>
      <c r="G107" s="235" t="s">
        <v>297</v>
      </c>
      <c r="H107" s="234"/>
      <c r="I107" s="234"/>
      <c r="J107" s="234"/>
      <c r="K107" s="235" t="b">
        <v>0</v>
      </c>
      <c r="L107" s="235" t="b">
        <v>0</v>
      </c>
      <c r="M107" s="234"/>
      <c r="N107" s="235" t="b">
        <v>0</v>
      </c>
      <c r="O107" s="235" t="b">
        <v>0</v>
      </c>
      <c r="P107" s="235" t="b">
        <v>0</v>
      </c>
      <c r="Q107" s="235" t="b">
        <v>0</v>
      </c>
      <c r="R107" s="235" t="b">
        <v>0</v>
      </c>
      <c r="S107" s="235" t="b">
        <v>0</v>
      </c>
      <c r="T107" s="234"/>
      <c r="U107" s="235" t="b">
        <v>0</v>
      </c>
      <c r="V107" s="234"/>
      <c r="W107" s="234"/>
      <c r="X107" s="234"/>
      <c r="Y107" s="234"/>
      <c r="Z107" s="234"/>
      <c r="AA107" s="234"/>
      <c r="AB107" s="235" t="b">
        <v>0</v>
      </c>
      <c r="AC107" s="235" t="b">
        <v>0</v>
      </c>
      <c r="AD107" s="235" t="b">
        <v>0</v>
      </c>
      <c r="AE107" s="235" t="b">
        <v>0</v>
      </c>
      <c r="AF107" s="235" t="b">
        <v>0</v>
      </c>
      <c r="AG107" s="235" t="b">
        <v>0</v>
      </c>
      <c r="AH107" s="235" t="b">
        <v>0</v>
      </c>
      <c r="AI107" s="235" t="b">
        <v>0</v>
      </c>
      <c r="AJ107" s="234"/>
      <c r="AK107" s="234"/>
      <c r="AL107" s="234"/>
      <c r="AM107" s="234"/>
      <c r="AN107" s="234"/>
      <c r="AO107" s="234"/>
      <c r="AP107" s="234"/>
      <c r="AQ107" s="234"/>
      <c r="AR107" s="234"/>
      <c r="AS107" s="234"/>
      <c r="AT107" s="234"/>
      <c r="AU107" s="234"/>
      <c r="AV107" s="234"/>
      <c r="AW107" s="234"/>
      <c r="AX107" s="234"/>
      <c r="AY107" s="234"/>
      <c r="AZ107" s="234"/>
      <c r="BA107" s="235" t="b">
        <v>0</v>
      </c>
    </row>
    <row r="108" spans="1:53" outlineLevel="4" x14ac:dyDescent="0.25">
      <c r="A108" s="235" t="s">
        <v>323</v>
      </c>
      <c r="B108" s="235" t="s">
        <v>28</v>
      </c>
      <c r="C108" s="234"/>
      <c r="D108" s="235" t="s">
        <v>321</v>
      </c>
      <c r="E108" s="234"/>
      <c r="F108" s="235" t="s">
        <v>124</v>
      </c>
      <c r="G108" s="235" t="s">
        <v>297</v>
      </c>
      <c r="H108" s="234"/>
      <c r="I108" s="234"/>
      <c r="J108" s="234"/>
      <c r="K108" s="235" t="b">
        <v>0</v>
      </c>
      <c r="L108" s="235" t="b">
        <v>0</v>
      </c>
      <c r="M108" s="234"/>
      <c r="N108" s="235" t="b">
        <v>0</v>
      </c>
      <c r="O108" s="235" t="b">
        <v>0</v>
      </c>
      <c r="P108" s="235" t="b">
        <v>0</v>
      </c>
      <c r="Q108" s="235" t="b">
        <v>0</v>
      </c>
      <c r="R108" s="235" t="b">
        <v>0</v>
      </c>
      <c r="S108" s="235" t="b">
        <v>0</v>
      </c>
      <c r="T108" s="234"/>
      <c r="U108" s="235" t="b">
        <v>0</v>
      </c>
      <c r="V108" s="234"/>
      <c r="W108" s="234"/>
      <c r="X108" s="236" t="s">
        <v>842</v>
      </c>
      <c r="Y108" s="234"/>
      <c r="Z108" s="234"/>
      <c r="AA108" s="234"/>
      <c r="AB108" s="235" t="b">
        <v>0</v>
      </c>
      <c r="AC108" s="235" t="b">
        <v>0</v>
      </c>
      <c r="AD108" s="235" t="b">
        <v>0</v>
      </c>
      <c r="AE108" s="235" t="b">
        <v>0</v>
      </c>
      <c r="AF108" s="235" t="b">
        <v>0</v>
      </c>
      <c r="AG108" s="235" t="b">
        <v>0</v>
      </c>
      <c r="AH108" s="235" t="b">
        <v>0</v>
      </c>
      <c r="AI108" s="235" t="b">
        <v>0</v>
      </c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5" t="b">
        <v>0</v>
      </c>
    </row>
    <row r="109" spans="1:53" outlineLevel="2" x14ac:dyDescent="0.25">
      <c r="A109" s="235" t="s">
        <v>324</v>
      </c>
      <c r="B109" s="235" t="s">
        <v>121</v>
      </c>
      <c r="C109" s="234"/>
      <c r="D109" s="235" t="s">
        <v>325</v>
      </c>
      <c r="E109" s="234"/>
      <c r="F109" s="235" t="s">
        <v>124</v>
      </c>
      <c r="G109" s="235" t="s">
        <v>297</v>
      </c>
      <c r="H109" s="234"/>
      <c r="I109" s="234"/>
      <c r="J109" s="234"/>
      <c r="K109" s="235" t="b">
        <v>0</v>
      </c>
      <c r="L109" s="235" t="b">
        <v>0</v>
      </c>
      <c r="M109" s="234"/>
      <c r="N109" s="235" t="b">
        <v>0</v>
      </c>
      <c r="O109" s="235" t="b">
        <v>0</v>
      </c>
      <c r="P109" s="235" t="b">
        <v>0</v>
      </c>
      <c r="Q109" s="235" t="b">
        <v>0</v>
      </c>
      <c r="R109" s="235" t="b">
        <v>0</v>
      </c>
      <c r="S109" s="235" t="b">
        <v>0</v>
      </c>
      <c r="T109" s="234"/>
      <c r="U109" s="235" t="b">
        <v>0</v>
      </c>
      <c r="V109" s="234"/>
      <c r="W109" s="234"/>
      <c r="X109" s="234"/>
      <c r="Y109" s="234"/>
      <c r="Z109" s="234"/>
      <c r="AA109" s="234"/>
      <c r="AB109" s="235" t="b">
        <v>0</v>
      </c>
      <c r="AC109" s="235" t="b">
        <v>0</v>
      </c>
      <c r="AD109" s="235" t="b">
        <v>0</v>
      </c>
      <c r="AE109" s="235" t="b">
        <v>0</v>
      </c>
      <c r="AF109" s="235" t="b">
        <v>0</v>
      </c>
      <c r="AG109" s="235" t="b">
        <v>0</v>
      </c>
      <c r="AH109" s="235" t="b">
        <v>0</v>
      </c>
      <c r="AI109" s="235" t="b">
        <v>0</v>
      </c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5" t="b">
        <v>0</v>
      </c>
    </row>
    <row r="110" spans="1:53" outlineLevel="3" x14ac:dyDescent="0.25">
      <c r="A110" s="235" t="s">
        <v>326</v>
      </c>
      <c r="B110" s="235" t="s">
        <v>28</v>
      </c>
      <c r="C110" s="234"/>
      <c r="D110" s="235" t="s">
        <v>325</v>
      </c>
      <c r="E110" s="235" t="s">
        <v>899</v>
      </c>
      <c r="F110" s="235" t="s">
        <v>124</v>
      </c>
      <c r="G110" s="235" t="s">
        <v>297</v>
      </c>
      <c r="H110" s="235" t="s">
        <v>28</v>
      </c>
      <c r="I110" s="234"/>
      <c r="J110" s="234"/>
      <c r="K110" s="235" t="b">
        <v>0</v>
      </c>
      <c r="L110" s="235" t="b">
        <v>0</v>
      </c>
      <c r="M110" s="234"/>
      <c r="N110" s="235" t="b">
        <v>0</v>
      </c>
      <c r="O110" s="235" t="b">
        <v>0</v>
      </c>
      <c r="P110" s="235" t="b">
        <v>0</v>
      </c>
      <c r="Q110" s="235" t="b">
        <v>0</v>
      </c>
      <c r="R110" s="235" t="b">
        <v>1</v>
      </c>
      <c r="S110" s="235" t="b">
        <v>0</v>
      </c>
      <c r="T110" s="234"/>
      <c r="U110" s="235" t="b">
        <v>0</v>
      </c>
      <c r="V110" s="234"/>
      <c r="W110" s="234"/>
      <c r="X110" s="236" t="s">
        <v>842</v>
      </c>
      <c r="Y110" s="234"/>
      <c r="Z110" s="234"/>
      <c r="AA110" s="234"/>
      <c r="AB110" s="235" t="b">
        <v>0</v>
      </c>
      <c r="AC110" s="235" t="b">
        <v>0</v>
      </c>
      <c r="AD110" s="235" t="b">
        <v>0</v>
      </c>
      <c r="AE110" s="235" t="b">
        <v>0</v>
      </c>
      <c r="AF110" s="235" t="b">
        <v>0</v>
      </c>
      <c r="AG110" s="235" t="b">
        <v>0</v>
      </c>
      <c r="AH110" s="235" t="b">
        <v>0</v>
      </c>
      <c r="AI110" s="235" t="b">
        <v>0</v>
      </c>
      <c r="AJ110" s="234"/>
      <c r="AK110" s="234"/>
      <c r="AL110" s="234"/>
      <c r="AM110" s="234"/>
      <c r="AN110" s="234"/>
      <c r="AO110" s="234"/>
      <c r="AP110" s="234"/>
      <c r="AQ110" s="234"/>
      <c r="AR110" s="234"/>
      <c r="AS110" s="234"/>
      <c r="AT110" s="234"/>
      <c r="AU110" s="234"/>
      <c r="AV110" s="234"/>
      <c r="AW110" s="234"/>
      <c r="AX110" s="234"/>
      <c r="AY110" s="234"/>
      <c r="AZ110" s="234"/>
      <c r="BA110" s="235" t="b">
        <v>0</v>
      </c>
    </row>
    <row r="111" spans="1:53" outlineLevel="2" x14ac:dyDescent="0.25">
      <c r="A111" s="235" t="s">
        <v>327</v>
      </c>
      <c r="B111" s="235" t="s">
        <v>121</v>
      </c>
      <c r="C111" s="234"/>
      <c r="D111" s="235" t="s">
        <v>328</v>
      </c>
      <c r="E111" s="234"/>
      <c r="F111" s="235" t="s">
        <v>124</v>
      </c>
      <c r="G111" s="235" t="s">
        <v>297</v>
      </c>
      <c r="H111" s="234"/>
      <c r="I111" s="234"/>
      <c r="J111" s="234"/>
      <c r="K111" s="235" t="b">
        <v>0</v>
      </c>
      <c r="L111" s="235" t="b">
        <v>0</v>
      </c>
      <c r="M111" s="234"/>
      <c r="N111" s="235" t="b">
        <v>0</v>
      </c>
      <c r="O111" s="235" t="b">
        <v>0</v>
      </c>
      <c r="P111" s="235" t="b">
        <v>0</v>
      </c>
      <c r="Q111" s="235" t="b">
        <v>0</v>
      </c>
      <c r="R111" s="235" t="b">
        <v>0</v>
      </c>
      <c r="S111" s="235" t="b">
        <v>0</v>
      </c>
      <c r="T111" s="234"/>
      <c r="U111" s="235" t="b">
        <v>0</v>
      </c>
      <c r="V111" s="234"/>
      <c r="W111" s="234"/>
      <c r="X111" s="234"/>
      <c r="Y111" s="234"/>
      <c r="Z111" s="234"/>
      <c r="AA111" s="234"/>
      <c r="AB111" s="235" t="b">
        <v>0</v>
      </c>
      <c r="AC111" s="235" t="b">
        <v>0</v>
      </c>
      <c r="AD111" s="235" t="b">
        <v>0</v>
      </c>
      <c r="AE111" s="235" t="b">
        <v>0</v>
      </c>
      <c r="AF111" s="235" t="b">
        <v>0</v>
      </c>
      <c r="AG111" s="235" t="b">
        <v>0</v>
      </c>
      <c r="AH111" s="235" t="b">
        <v>0</v>
      </c>
      <c r="AI111" s="235" t="b">
        <v>0</v>
      </c>
      <c r="AJ111" s="234"/>
      <c r="AK111" s="234"/>
      <c r="AL111" s="234"/>
      <c r="AM111" s="234"/>
      <c r="AN111" s="234"/>
      <c r="AO111" s="234"/>
      <c r="AP111" s="234"/>
      <c r="AQ111" s="234"/>
      <c r="AR111" s="234"/>
      <c r="AS111" s="234"/>
      <c r="AT111" s="234"/>
      <c r="AU111" s="234"/>
      <c r="AV111" s="234"/>
      <c r="AW111" s="234"/>
      <c r="AX111" s="234"/>
      <c r="AY111" s="234"/>
      <c r="AZ111" s="234"/>
      <c r="BA111" s="235" t="b">
        <v>0</v>
      </c>
    </row>
    <row r="112" spans="1:53" outlineLevel="3" x14ac:dyDescent="0.25">
      <c r="A112" s="235" t="s">
        <v>329</v>
      </c>
      <c r="B112" s="235" t="s">
        <v>28</v>
      </c>
      <c r="C112" s="234"/>
      <c r="D112" s="235" t="s">
        <v>330</v>
      </c>
      <c r="E112" s="235" t="s">
        <v>900</v>
      </c>
      <c r="F112" s="235" t="s">
        <v>124</v>
      </c>
      <c r="G112" s="235" t="s">
        <v>297</v>
      </c>
      <c r="H112" s="235" t="s">
        <v>28</v>
      </c>
      <c r="I112" s="234"/>
      <c r="J112" s="234"/>
      <c r="K112" s="235" t="b">
        <v>0</v>
      </c>
      <c r="L112" s="235" t="b">
        <v>0</v>
      </c>
      <c r="M112" s="234"/>
      <c r="N112" s="235" t="b">
        <v>0</v>
      </c>
      <c r="O112" s="235" t="b">
        <v>0</v>
      </c>
      <c r="P112" s="235" t="b">
        <v>0</v>
      </c>
      <c r="Q112" s="235" t="b">
        <v>0</v>
      </c>
      <c r="R112" s="235" t="b">
        <v>1</v>
      </c>
      <c r="S112" s="235" t="b">
        <v>0</v>
      </c>
      <c r="T112" s="234"/>
      <c r="U112" s="235" t="b">
        <v>0</v>
      </c>
      <c r="V112" s="234"/>
      <c r="W112" s="234"/>
      <c r="X112" s="236" t="s">
        <v>842</v>
      </c>
      <c r="Y112" s="234"/>
      <c r="Z112" s="234"/>
      <c r="AA112" s="234"/>
      <c r="AB112" s="235" t="b">
        <v>0</v>
      </c>
      <c r="AC112" s="235" t="b">
        <v>0</v>
      </c>
      <c r="AD112" s="235" t="b">
        <v>0</v>
      </c>
      <c r="AE112" s="235" t="b">
        <v>0</v>
      </c>
      <c r="AF112" s="235" t="b">
        <v>0</v>
      </c>
      <c r="AG112" s="235" t="b">
        <v>0</v>
      </c>
      <c r="AH112" s="235" t="b">
        <v>0</v>
      </c>
      <c r="AI112" s="235" t="b">
        <v>0</v>
      </c>
      <c r="AJ112" s="234"/>
      <c r="AK112" s="234"/>
      <c r="AL112" s="234"/>
      <c r="AM112" s="234"/>
      <c r="AN112" s="234"/>
      <c r="AO112" s="234"/>
      <c r="AP112" s="234"/>
      <c r="AQ112" s="234"/>
      <c r="AR112" s="234"/>
      <c r="AS112" s="234"/>
      <c r="AT112" s="234"/>
      <c r="AU112" s="234"/>
      <c r="AV112" s="234"/>
      <c r="AW112" s="234"/>
      <c r="AX112" s="234"/>
      <c r="AY112" s="234"/>
      <c r="AZ112" s="234"/>
      <c r="BA112" s="235" t="b">
        <v>0</v>
      </c>
    </row>
    <row r="113" spans="1:53" outlineLevel="2" x14ac:dyDescent="0.25">
      <c r="A113" s="235" t="s">
        <v>331</v>
      </c>
      <c r="B113" s="235" t="s">
        <v>121</v>
      </c>
      <c r="C113" s="234"/>
      <c r="D113" s="235" t="s">
        <v>332</v>
      </c>
      <c r="E113" s="234"/>
      <c r="F113" s="235" t="s">
        <v>124</v>
      </c>
      <c r="G113" s="235" t="s">
        <v>297</v>
      </c>
      <c r="H113" s="234"/>
      <c r="I113" s="234"/>
      <c r="J113" s="234"/>
      <c r="K113" s="235" t="b">
        <v>0</v>
      </c>
      <c r="L113" s="235" t="b">
        <v>0</v>
      </c>
      <c r="M113" s="234"/>
      <c r="N113" s="235" t="b">
        <v>0</v>
      </c>
      <c r="O113" s="235" t="b">
        <v>0</v>
      </c>
      <c r="P113" s="235" t="b">
        <v>0</v>
      </c>
      <c r="Q113" s="235" t="b">
        <v>0</v>
      </c>
      <c r="R113" s="235" t="b">
        <v>0</v>
      </c>
      <c r="S113" s="235" t="b">
        <v>0</v>
      </c>
      <c r="T113" s="234"/>
      <c r="U113" s="235" t="b">
        <v>0</v>
      </c>
      <c r="V113" s="234"/>
      <c r="W113" s="234"/>
      <c r="X113" s="234"/>
      <c r="Y113" s="234"/>
      <c r="Z113" s="234"/>
      <c r="AA113" s="234"/>
      <c r="AB113" s="235" t="b">
        <v>0</v>
      </c>
      <c r="AC113" s="235" t="b">
        <v>0</v>
      </c>
      <c r="AD113" s="235" t="b">
        <v>0</v>
      </c>
      <c r="AE113" s="235" t="b">
        <v>0</v>
      </c>
      <c r="AF113" s="235" t="b">
        <v>0</v>
      </c>
      <c r="AG113" s="235" t="b">
        <v>0</v>
      </c>
      <c r="AH113" s="235" t="b">
        <v>0</v>
      </c>
      <c r="AI113" s="235" t="b">
        <v>0</v>
      </c>
      <c r="AJ113" s="234"/>
      <c r="AK113" s="234"/>
      <c r="AL113" s="234"/>
      <c r="AM113" s="234"/>
      <c r="AN113" s="234"/>
      <c r="AO113" s="234"/>
      <c r="AP113" s="234"/>
      <c r="AQ113" s="234"/>
      <c r="AR113" s="234"/>
      <c r="AS113" s="234"/>
      <c r="AT113" s="234"/>
      <c r="AU113" s="234"/>
      <c r="AV113" s="234"/>
      <c r="AW113" s="234"/>
      <c r="AX113" s="234"/>
      <c r="AY113" s="234"/>
      <c r="AZ113" s="234"/>
      <c r="BA113" s="235" t="b">
        <v>0</v>
      </c>
    </row>
    <row r="114" spans="1:53" outlineLevel="3" x14ac:dyDescent="0.25">
      <c r="A114" s="235" t="s">
        <v>333</v>
      </c>
      <c r="B114" s="235" t="s">
        <v>28</v>
      </c>
      <c r="C114" s="234"/>
      <c r="D114" s="235" t="s">
        <v>334</v>
      </c>
      <c r="E114" s="235" t="s">
        <v>901</v>
      </c>
      <c r="F114" s="235" t="s">
        <v>124</v>
      </c>
      <c r="G114" s="235" t="s">
        <v>297</v>
      </c>
      <c r="H114" s="235" t="s">
        <v>28</v>
      </c>
      <c r="I114" s="234"/>
      <c r="J114" s="234"/>
      <c r="K114" s="235" t="b">
        <v>0</v>
      </c>
      <c r="L114" s="235" t="b">
        <v>0</v>
      </c>
      <c r="M114" s="234"/>
      <c r="N114" s="235" t="b">
        <v>0</v>
      </c>
      <c r="O114" s="235" t="b">
        <v>0</v>
      </c>
      <c r="P114" s="235" t="b">
        <v>0</v>
      </c>
      <c r="Q114" s="235" t="b">
        <v>0</v>
      </c>
      <c r="R114" s="235" t="b">
        <v>1</v>
      </c>
      <c r="S114" s="235" t="b">
        <v>0</v>
      </c>
      <c r="T114" s="234"/>
      <c r="U114" s="235" t="b">
        <v>0</v>
      </c>
      <c r="V114" s="234"/>
      <c r="W114" s="234"/>
      <c r="X114" s="236" t="s">
        <v>842</v>
      </c>
      <c r="Y114" s="234"/>
      <c r="Z114" s="234"/>
      <c r="AA114" s="234"/>
      <c r="AB114" s="235" t="b">
        <v>0</v>
      </c>
      <c r="AC114" s="235" t="b">
        <v>0</v>
      </c>
      <c r="AD114" s="235" t="b">
        <v>0</v>
      </c>
      <c r="AE114" s="235" t="b">
        <v>0</v>
      </c>
      <c r="AF114" s="235" t="b">
        <v>0</v>
      </c>
      <c r="AG114" s="235" t="b">
        <v>0</v>
      </c>
      <c r="AH114" s="235" t="b">
        <v>0</v>
      </c>
      <c r="AI114" s="235" t="b">
        <v>0</v>
      </c>
      <c r="AJ114" s="234"/>
      <c r="AK114" s="234"/>
      <c r="AL114" s="234"/>
      <c r="AM114" s="234"/>
      <c r="AN114" s="234"/>
      <c r="AO114" s="234"/>
      <c r="AP114" s="234"/>
      <c r="AQ114" s="234"/>
      <c r="AR114" s="234"/>
      <c r="AS114" s="234"/>
      <c r="AT114" s="234"/>
      <c r="AU114" s="234"/>
      <c r="AV114" s="234"/>
      <c r="AW114" s="234"/>
      <c r="AX114" s="234"/>
      <c r="AY114" s="234"/>
      <c r="AZ114" s="234"/>
      <c r="BA114" s="235" t="b">
        <v>0</v>
      </c>
    </row>
    <row r="115" spans="1:53" outlineLevel="3" x14ac:dyDescent="0.25">
      <c r="A115" s="235" t="s">
        <v>335</v>
      </c>
      <c r="B115" s="235" t="s">
        <v>28</v>
      </c>
      <c r="C115" s="234"/>
      <c r="D115" s="235" t="s">
        <v>336</v>
      </c>
      <c r="E115" s="235" t="s">
        <v>902</v>
      </c>
      <c r="F115" s="235" t="s">
        <v>124</v>
      </c>
      <c r="G115" s="235" t="s">
        <v>297</v>
      </c>
      <c r="H115" s="235" t="s">
        <v>28</v>
      </c>
      <c r="I115" s="234"/>
      <c r="J115" s="234"/>
      <c r="K115" s="235" t="b">
        <v>0</v>
      </c>
      <c r="L115" s="235" t="b">
        <v>0</v>
      </c>
      <c r="M115" s="234"/>
      <c r="N115" s="235" t="b">
        <v>0</v>
      </c>
      <c r="O115" s="235" t="b">
        <v>0</v>
      </c>
      <c r="P115" s="235" t="b">
        <v>0</v>
      </c>
      <c r="Q115" s="235" t="b">
        <v>0</v>
      </c>
      <c r="R115" s="235" t="b">
        <v>0</v>
      </c>
      <c r="S115" s="235" t="b">
        <v>0</v>
      </c>
      <c r="T115" s="234"/>
      <c r="U115" s="235" t="b">
        <v>0</v>
      </c>
      <c r="V115" s="234"/>
      <c r="W115" s="234"/>
      <c r="X115" s="236" t="s">
        <v>842</v>
      </c>
      <c r="Y115" s="234"/>
      <c r="Z115" s="234"/>
      <c r="AA115" s="234"/>
      <c r="AB115" s="235" t="b">
        <v>0</v>
      </c>
      <c r="AC115" s="235" t="b">
        <v>0</v>
      </c>
      <c r="AD115" s="235" t="b">
        <v>0</v>
      </c>
      <c r="AE115" s="235" t="b">
        <v>0</v>
      </c>
      <c r="AF115" s="235" t="b">
        <v>0</v>
      </c>
      <c r="AG115" s="235" t="b">
        <v>0</v>
      </c>
      <c r="AH115" s="235" t="b">
        <v>0</v>
      </c>
      <c r="AI115" s="235" t="b">
        <v>0</v>
      </c>
      <c r="AJ115" s="234"/>
      <c r="AK115" s="234"/>
      <c r="AL115" s="234"/>
      <c r="AM115" s="234"/>
      <c r="AN115" s="234"/>
      <c r="AO115" s="234"/>
      <c r="AP115" s="234"/>
      <c r="AQ115" s="234"/>
      <c r="AR115" s="234"/>
      <c r="AS115" s="234"/>
      <c r="AT115" s="234"/>
      <c r="AU115" s="234"/>
      <c r="AV115" s="234"/>
      <c r="AW115" s="234"/>
      <c r="AX115" s="234"/>
      <c r="AY115" s="234"/>
      <c r="AZ115" s="234"/>
      <c r="BA115" s="235" t="b">
        <v>0</v>
      </c>
    </row>
    <row r="116" spans="1:53" outlineLevel="3" x14ac:dyDescent="0.25">
      <c r="A116" s="235" t="s">
        <v>337</v>
      </c>
      <c r="B116" s="235" t="s">
        <v>28</v>
      </c>
      <c r="C116" s="234"/>
      <c r="D116" s="235" t="s">
        <v>338</v>
      </c>
      <c r="E116" s="235" t="s">
        <v>28</v>
      </c>
      <c r="F116" s="235" t="s">
        <v>124</v>
      </c>
      <c r="G116" s="235" t="s">
        <v>297</v>
      </c>
      <c r="H116" s="234"/>
      <c r="I116" s="234"/>
      <c r="J116" s="234"/>
      <c r="K116" s="235" t="b">
        <v>0</v>
      </c>
      <c r="L116" s="235" t="b">
        <v>0</v>
      </c>
      <c r="M116" s="234"/>
      <c r="N116" s="235" t="b">
        <v>0</v>
      </c>
      <c r="O116" s="235" t="b">
        <v>0</v>
      </c>
      <c r="P116" s="235" t="b">
        <v>0</v>
      </c>
      <c r="Q116" s="235" t="b">
        <v>0</v>
      </c>
      <c r="R116" s="235" t="b">
        <v>1</v>
      </c>
      <c r="S116" s="234"/>
      <c r="T116" s="234"/>
      <c r="U116" s="235" t="b">
        <v>0</v>
      </c>
      <c r="V116" s="234"/>
      <c r="W116" s="234"/>
      <c r="X116" s="236" t="s">
        <v>842</v>
      </c>
      <c r="Y116" s="234"/>
      <c r="Z116" s="234"/>
      <c r="AA116" s="234"/>
      <c r="AB116" s="235" t="b">
        <v>0</v>
      </c>
      <c r="AC116" s="235" t="b">
        <v>0</v>
      </c>
      <c r="AD116" s="235" t="b">
        <v>0</v>
      </c>
      <c r="AE116" s="235" t="b">
        <v>0</v>
      </c>
      <c r="AF116" s="235" t="b">
        <v>0</v>
      </c>
      <c r="AG116" s="235" t="b">
        <v>0</v>
      </c>
      <c r="AH116" s="235" t="b">
        <v>0</v>
      </c>
      <c r="AI116" s="235" t="b">
        <v>0</v>
      </c>
      <c r="AJ116" s="234"/>
      <c r="AK116" s="234"/>
      <c r="AL116" s="234"/>
      <c r="AM116" s="234"/>
      <c r="AN116" s="234"/>
      <c r="AO116" s="234"/>
      <c r="AP116" s="234"/>
      <c r="AQ116" s="234"/>
      <c r="AR116" s="234"/>
      <c r="AS116" s="234"/>
      <c r="AT116" s="234"/>
      <c r="AU116" s="234"/>
      <c r="AV116" s="234"/>
      <c r="AW116" s="234"/>
      <c r="AX116" s="234"/>
      <c r="AY116" s="234"/>
      <c r="AZ116" s="234"/>
      <c r="BA116" s="235" t="b">
        <v>0</v>
      </c>
    </row>
    <row r="117" spans="1:53" outlineLevel="2" x14ac:dyDescent="0.25">
      <c r="A117" s="235" t="s">
        <v>339</v>
      </c>
      <c r="B117" s="235" t="s">
        <v>121</v>
      </c>
      <c r="C117" s="234"/>
      <c r="D117" s="235" t="s">
        <v>340</v>
      </c>
      <c r="E117" s="234"/>
      <c r="F117" s="235" t="s">
        <v>124</v>
      </c>
      <c r="G117" s="235" t="s">
        <v>297</v>
      </c>
      <c r="H117" s="234"/>
      <c r="I117" s="234"/>
      <c r="J117" s="234"/>
      <c r="K117" s="235" t="b">
        <v>0</v>
      </c>
      <c r="L117" s="235" t="b">
        <v>0</v>
      </c>
      <c r="M117" s="234"/>
      <c r="N117" s="235" t="b">
        <v>0</v>
      </c>
      <c r="O117" s="235" t="b">
        <v>0</v>
      </c>
      <c r="P117" s="235" t="b">
        <v>0</v>
      </c>
      <c r="Q117" s="235" t="b">
        <v>0</v>
      </c>
      <c r="R117" s="235" t="b">
        <v>0</v>
      </c>
      <c r="S117" s="235" t="b">
        <v>0</v>
      </c>
      <c r="T117" s="234"/>
      <c r="U117" s="235" t="b">
        <v>0</v>
      </c>
      <c r="V117" s="234"/>
      <c r="W117" s="234"/>
      <c r="X117" s="234"/>
      <c r="Y117" s="234"/>
      <c r="Z117" s="234"/>
      <c r="AA117" s="234"/>
      <c r="AB117" s="235" t="b">
        <v>0</v>
      </c>
      <c r="AC117" s="235" t="b">
        <v>0</v>
      </c>
      <c r="AD117" s="235" t="b">
        <v>0</v>
      </c>
      <c r="AE117" s="235" t="b">
        <v>0</v>
      </c>
      <c r="AF117" s="235" t="b">
        <v>0</v>
      </c>
      <c r="AG117" s="235" t="b">
        <v>0</v>
      </c>
      <c r="AH117" s="235" t="b">
        <v>0</v>
      </c>
      <c r="AI117" s="235" t="b">
        <v>0</v>
      </c>
      <c r="AJ117" s="234"/>
      <c r="AK117" s="234"/>
      <c r="AL117" s="234"/>
      <c r="AM117" s="234"/>
      <c r="AN117" s="234"/>
      <c r="AO117" s="234"/>
      <c r="AP117" s="234"/>
      <c r="AQ117" s="234"/>
      <c r="AR117" s="234"/>
      <c r="AS117" s="234"/>
      <c r="AT117" s="234"/>
      <c r="AU117" s="234"/>
      <c r="AV117" s="234"/>
      <c r="AW117" s="234"/>
      <c r="AX117" s="234"/>
      <c r="AY117" s="234"/>
      <c r="AZ117" s="234"/>
      <c r="BA117" s="235" t="b">
        <v>0</v>
      </c>
    </row>
    <row r="118" spans="1:53" outlineLevel="3" x14ac:dyDescent="0.25">
      <c r="A118" s="235" t="s">
        <v>341</v>
      </c>
      <c r="B118" s="235" t="s">
        <v>28</v>
      </c>
      <c r="C118" s="234"/>
      <c r="D118" s="235" t="s">
        <v>340</v>
      </c>
      <c r="E118" s="235" t="s">
        <v>903</v>
      </c>
      <c r="F118" s="235" t="s">
        <v>124</v>
      </c>
      <c r="G118" s="235" t="s">
        <v>297</v>
      </c>
      <c r="H118" s="235" t="s">
        <v>28</v>
      </c>
      <c r="I118" s="234"/>
      <c r="J118" s="234"/>
      <c r="K118" s="235" t="b">
        <v>0</v>
      </c>
      <c r="L118" s="235" t="b">
        <v>0</v>
      </c>
      <c r="M118" s="234"/>
      <c r="N118" s="235" t="b">
        <v>0</v>
      </c>
      <c r="O118" s="235" t="b">
        <v>0</v>
      </c>
      <c r="P118" s="235" t="b">
        <v>0</v>
      </c>
      <c r="Q118" s="235" t="b">
        <v>0</v>
      </c>
      <c r="R118" s="235" t="b">
        <v>1</v>
      </c>
      <c r="S118" s="235" t="b">
        <v>0</v>
      </c>
      <c r="T118" s="234"/>
      <c r="U118" s="235" t="b">
        <v>0</v>
      </c>
      <c r="V118" s="234"/>
      <c r="W118" s="234"/>
      <c r="X118" s="236" t="s">
        <v>842</v>
      </c>
      <c r="Y118" s="234"/>
      <c r="Z118" s="234"/>
      <c r="AA118" s="234"/>
      <c r="AB118" s="235" t="b">
        <v>0</v>
      </c>
      <c r="AC118" s="235" t="b">
        <v>0</v>
      </c>
      <c r="AD118" s="235" t="b">
        <v>0</v>
      </c>
      <c r="AE118" s="235" t="b">
        <v>0</v>
      </c>
      <c r="AF118" s="235" t="b">
        <v>0</v>
      </c>
      <c r="AG118" s="235" t="b">
        <v>0</v>
      </c>
      <c r="AH118" s="235" t="b">
        <v>0</v>
      </c>
      <c r="AI118" s="235" t="b">
        <v>0</v>
      </c>
      <c r="AJ118" s="234"/>
      <c r="AK118" s="234"/>
      <c r="AL118" s="234"/>
      <c r="AM118" s="234"/>
      <c r="AN118" s="234"/>
      <c r="AO118" s="234"/>
      <c r="AP118" s="234"/>
      <c r="AQ118" s="234"/>
      <c r="AR118" s="234"/>
      <c r="AS118" s="234"/>
      <c r="AT118" s="234"/>
      <c r="AU118" s="234"/>
      <c r="AV118" s="234"/>
      <c r="AW118" s="234"/>
      <c r="AX118" s="234"/>
      <c r="AY118" s="234"/>
      <c r="AZ118" s="234"/>
      <c r="BA118" s="235" t="b">
        <v>0</v>
      </c>
    </row>
    <row r="119" spans="1:53" outlineLevel="3" x14ac:dyDescent="0.25">
      <c r="A119" s="235" t="s">
        <v>342</v>
      </c>
      <c r="B119" s="235" t="s">
        <v>28</v>
      </c>
      <c r="C119" s="234"/>
      <c r="D119" s="235" t="s">
        <v>343</v>
      </c>
      <c r="E119" s="235" t="s">
        <v>904</v>
      </c>
      <c r="F119" s="235" t="s">
        <v>124</v>
      </c>
      <c r="G119" s="235" t="s">
        <v>297</v>
      </c>
      <c r="H119" s="235" t="s">
        <v>28</v>
      </c>
      <c r="I119" s="234"/>
      <c r="J119" s="234"/>
      <c r="K119" s="235" t="b">
        <v>0</v>
      </c>
      <c r="L119" s="235" t="b">
        <v>0</v>
      </c>
      <c r="M119" s="234"/>
      <c r="N119" s="235" t="b">
        <v>0</v>
      </c>
      <c r="O119" s="235" t="b">
        <v>0</v>
      </c>
      <c r="P119" s="235" t="b">
        <v>0</v>
      </c>
      <c r="Q119" s="235" t="b">
        <v>0</v>
      </c>
      <c r="R119" s="235" t="b">
        <v>0</v>
      </c>
      <c r="S119" s="235" t="b">
        <v>0</v>
      </c>
      <c r="T119" s="234"/>
      <c r="U119" s="235" t="b">
        <v>0</v>
      </c>
      <c r="V119" s="234"/>
      <c r="W119" s="234"/>
      <c r="X119" s="236" t="s">
        <v>842</v>
      </c>
      <c r="Y119" s="234"/>
      <c r="Z119" s="234"/>
      <c r="AA119" s="234"/>
      <c r="AB119" s="235" t="b">
        <v>0</v>
      </c>
      <c r="AC119" s="235" t="b">
        <v>0</v>
      </c>
      <c r="AD119" s="235" t="b">
        <v>0</v>
      </c>
      <c r="AE119" s="235" t="b">
        <v>0</v>
      </c>
      <c r="AF119" s="235" t="b">
        <v>0</v>
      </c>
      <c r="AG119" s="235" t="b">
        <v>0</v>
      </c>
      <c r="AH119" s="235" t="b">
        <v>0</v>
      </c>
      <c r="AI119" s="235" t="b">
        <v>0</v>
      </c>
      <c r="AJ119" s="234"/>
      <c r="AK119" s="234"/>
      <c r="AL119" s="234"/>
      <c r="AM119" s="234"/>
      <c r="AN119" s="234"/>
      <c r="AO119" s="234"/>
      <c r="AP119" s="234"/>
      <c r="AQ119" s="234"/>
      <c r="AR119" s="234"/>
      <c r="AS119" s="234"/>
      <c r="AT119" s="234"/>
      <c r="AU119" s="234"/>
      <c r="AV119" s="234"/>
      <c r="AW119" s="234"/>
      <c r="AX119" s="234"/>
      <c r="AY119" s="234"/>
      <c r="AZ119" s="234"/>
      <c r="BA119" s="235" t="b">
        <v>0</v>
      </c>
    </row>
    <row r="120" spans="1:53" outlineLevel="3" x14ac:dyDescent="0.25">
      <c r="A120" s="235" t="s">
        <v>344</v>
      </c>
      <c r="B120" s="235" t="s">
        <v>28</v>
      </c>
      <c r="C120" s="234"/>
      <c r="D120" s="235" t="s">
        <v>345</v>
      </c>
      <c r="E120" s="235" t="s">
        <v>905</v>
      </c>
      <c r="F120" s="235" t="s">
        <v>124</v>
      </c>
      <c r="G120" s="235" t="s">
        <v>297</v>
      </c>
      <c r="H120" s="235" t="s">
        <v>28</v>
      </c>
      <c r="I120" s="234"/>
      <c r="J120" s="234"/>
      <c r="K120" s="235" t="b">
        <v>0</v>
      </c>
      <c r="L120" s="235" t="b">
        <v>0</v>
      </c>
      <c r="M120" s="234"/>
      <c r="N120" s="235" t="b">
        <v>0</v>
      </c>
      <c r="O120" s="235" t="b">
        <v>0</v>
      </c>
      <c r="P120" s="235" t="b">
        <v>0</v>
      </c>
      <c r="Q120" s="235" t="b">
        <v>0</v>
      </c>
      <c r="R120" s="235" t="b">
        <v>0</v>
      </c>
      <c r="S120" s="235" t="b">
        <v>0</v>
      </c>
      <c r="T120" s="234"/>
      <c r="U120" s="235" t="b">
        <v>0</v>
      </c>
      <c r="V120" s="234"/>
      <c r="W120" s="234"/>
      <c r="X120" s="236" t="s">
        <v>842</v>
      </c>
      <c r="Y120" s="234"/>
      <c r="Z120" s="234"/>
      <c r="AA120" s="234"/>
      <c r="AB120" s="235" t="b">
        <v>0</v>
      </c>
      <c r="AC120" s="235" t="b">
        <v>0</v>
      </c>
      <c r="AD120" s="235" t="b">
        <v>0</v>
      </c>
      <c r="AE120" s="235" t="b">
        <v>0</v>
      </c>
      <c r="AF120" s="235" t="b">
        <v>0</v>
      </c>
      <c r="AG120" s="235" t="b">
        <v>0</v>
      </c>
      <c r="AH120" s="235" t="b">
        <v>0</v>
      </c>
      <c r="AI120" s="235" t="b">
        <v>0</v>
      </c>
      <c r="AJ120" s="234"/>
      <c r="AK120" s="234"/>
      <c r="AL120" s="234"/>
      <c r="AM120" s="234"/>
      <c r="AN120" s="234"/>
      <c r="AO120" s="234"/>
      <c r="AP120" s="234"/>
      <c r="AQ120" s="234"/>
      <c r="AR120" s="234"/>
      <c r="AS120" s="234"/>
      <c r="AT120" s="234"/>
      <c r="AU120" s="234"/>
      <c r="AV120" s="234"/>
      <c r="AW120" s="234"/>
      <c r="AX120" s="234"/>
      <c r="AY120" s="234"/>
      <c r="AZ120" s="234"/>
      <c r="BA120" s="235" t="b">
        <v>0</v>
      </c>
    </row>
    <row r="121" spans="1:53" outlineLevel="2" x14ac:dyDescent="0.25">
      <c r="A121" s="235" t="s">
        <v>346</v>
      </c>
      <c r="B121" s="235" t="s">
        <v>121</v>
      </c>
      <c r="C121" s="234"/>
      <c r="D121" s="235" t="s">
        <v>347</v>
      </c>
      <c r="E121" s="234"/>
      <c r="F121" s="235" t="s">
        <v>124</v>
      </c>
      <c r="G121" s="235" t="s">
        <v>297</v>
      </c>
      <c r="H121" s="234"/>
      <c r="I121" s="234"/>
      <c r="J121" s="234"/>
      <c r="K121" s="235" t="b">
        <v>0</v>
      </c>
      <c r="L121" s="235" t="b">
        <v>0</v>
      </c>
      <c r="M121" s="234"/>
      <c r="N121" s="235" t="b">
        <v>0</v>
      </c>
      <c r="O121" s="235" t="b">
        <v>0</v>
      </c>
      <c r="P121" s="235" t="b">
        <v>0</v>
      </c>
      <c r="Q121" s="235" t="b">
        <v>0</v>
      </c>
      <c r="R121" s="235" t="b">
        <v>0</v>
      </c>
      <c r="S121" s="235" t="b">
        <v>0</v>
      </c>
      <c r="T121" s="234"/>
      <c r="U121" s="235" t="b">
        <v>0</v>
      </c>
      <c r="V121" s="234"/>
      <c r="W121" s="234"/>
      <c r="X121" s="234"/>
      <c r="Y121" s="234"/>
      <c r="Z121" s="234"/>
      <c r="AA121" s="234"/>
      <c r="AB121" s="235" t="b">
        <v>0</v>
      </c>
      <c r="AC121" s="235" t="b">
        <v>0</v>
      </c>
      <c r="AD121" s="235" t="b">
        <v>0</v>
      </c>
      <c r="AE121" s="235" t="b">
        <v>0</v>
      </c>
      <c r="AF121" s="235" t="b">
        <v>0</v>
      </c>
      <c r="AG121" s="235" t="b">
        <v>0</v>
      </c>
      <c r="AH121" s="235" t="b">
        <v>0</v>
      </c>
      <c r="AI121" s="235" t="b">
        <v>0</v>
      </c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5" t="b">
        <v>0</v>
      </c>
    </row>
    <row r="122" spans="1:53" outlineLevel="3" x14ac:dyDescent="0.25">
      <c r="A122" s="235" t="s">
        <v>348</v>
      </c>
      <c r="B122" s="235" t="s">
        <v>28</v>
      </c>
      <c r="C122" s="234"/>
      <c r="D122" s="235" t="s">
        <v>347</v>
      </c>
      <c r="E122" s="235" t="s">
        <v>906</v>
      </c>
      <c r="F122" s="235" t="s">
        <v>124</v>
      </c>
      <c r="G122" s="235" t="s">
        <v>297</v>
      </c>
      <c r="H122" s="235" t="s">
        <v>28</v>
      </c>
      <c r="I122" s="234"/>
      <c r="J122" s="234"/>
      <c r="K122" s="235" t="b">
        <v>0</v>
      </c>
      <c r="L122" s="235" t="b">
        <v>0</v>
      </c>
      <c r="M122" s="234"/>
      <c r="N122" s="235" t="b">
        <v>0</v>
      </c>
      <c r="O122" s="235" t="b">
        <v>0</v>
      </c>
      <c r="P122" s="235" t="b">
        <v>0</v>
      </c>
      <c r="Q122" s="235" t="b">
        <v>0</v>
      </c>
      <c r="R122" s="235" t="b">
        <v>1</v>
      </c>
      <c r="S122" s="235" t="b">
        <v>0</v>
      </c>
      <c r="T122" s="234"/>
      <c r="U122" s="235" t="b">
        <v>0</v>
      </c>
      <c r="V122" s="234"/>
      <c r="W122" s="234"/>
      <c r="X122" s="236" t="s">
        <v>842</v>
      </c>
      <c r="Y122" s="234"/>
      <c r="Z122" s="234"/>
      <c r="AA122" s="234"/>
      <c r="AB122" s="235" t="b">
        <v>0</v>
      </c>
      <c r="AC122" s="235" t="b">
        <v>0</v>
      </c>
      <c r="AD122" s="235" t="b">
        <v>0</v>
      </c>
      <c r="AE122" s="235" t="b">
        <v>0</v>
      </c>
      <c r="AF122" s="235" t="b">
        <v>0</v>
      </c>
      <c r="AG122" s="235" t="b">
        <v>0</v>
      </c>
      <c r="AH122" s="235" t="b">
        <v>0</v>
      </c>
      <c r="AI122" s="235" t="b">
        <v>0</v>
      </c>
      <c r="AJ122" s="234"/>
      <c r="AK122" s="234"/>
      <c r="AL122" s="234"/>
      <c r="AM122" s="234"/>
      <c r="AN122" s="234"/>
      <c r="AO122" s="234"/>
      <c r="AP122" s="234"/>
      <c r="AQ122" s="234"/>
      <c r="AR122" s="234"/>
      <c r="AS122" s="234"/>
      <c r="AT122" s="234"/>
      <c r="AU122" s="234"/>
      <c r="AV122" s="234"/>
      <c r="AW122" s="234"/>
      <c r="AX122" s="234"/>
      <c r="AY122" s="234"/>
      <c r="AZ122" s="234"/>
      <c r="BA122" s="235" t="b">
        <v>0</v>
      </c>
    </row>
    <row r="123" spans="1:53" outlineLevel="3" x14ac:dyDescent="0.25">
      <c r="A123" s="235" t="s">
        <v>349</v>
      </c>
      <c r="B123" s="235" t="s">
        <v>28</v>
      </c>
      <c r="C123" s="234"/>
      <c r="D123" s="235" t="s">
        <v>350</v>
      </c>
      <c r="E123" s="235" t="s">
        <v>28</v>
      </c>
      <c r="F123" s="235" t="s">
        <v>124</v>
      </c>
      <c r="G123" s="235" t="s">
        <v>297</v>
      </c>
      <c r="H123" s="234"/>
      <c r="I123" s="234"/>
      <c r="J123" s="234"/>
      <c r="K123" s="235" t="b">
        <v>0</v>
      </c>
      <c r="L123" s="235" t="b">
        <v>0</v>
      </c>
      <c r="M123" s="234"/>
      <c r="N123" s="235" t="b">
        <v>0</v>
      </c>
      <c r="O123" s="235" t="b">
        <v>0</v>
      </c>
      <c r="P123" s="235" t="b">
        <v>0</v>
      </c>
      <c r="Q123" s="235" t="b">
        <v>0</v>
      </c>
      <c r="R123" s="235" t="b">
        <v>0</v>
      </c>
      <c r="S123" s="235" t="b">
        <v>0</v>
      </c>
      <c r="T123" s="234"/>
      <c r="U123" s="235" t="b">
        <v>0</v>
      </c>
      <c r="V123" s="234"/>
      <c r="W123" s="234"/>
      <c r="X123" s="236" t="s">
        <v>842</v>
      </c>
      <c r="Y123" s="234"/>
      <c r="Z123" s="234"/>
      <c r="AA123" s="234"/>
      <c r="AB123" s="235" t="b">
        <v>0</v>
      </c>
      <c r="AC123" s="235" t="b">
        <v>0</v>
      </c>
      <c r="AD123" s="235" t="b">
        <v>0</v>
      </c>
      <c r="AE123" s="235" t="b">
        <v>0</v>
      </c>
      <c r="AF123" s="235" t="b">
        <v>0</v>
      </c>
      <c r="AG123" s="235" t="b">
        <v>0</v>
      </c>
      <c r="AH123" s="235" t="b">
        <v>0</v>
      </c>
      <c r="AI123" s="235" t="b">
        <v>0</v>
      </c>
      <c r="AJ123" s="234"/>
      <c r="AK123" s="234"/>
      <c r="AL123" s="234"/>
      <c r="AM123" s="234"/>
      <c r="AN123" s="234"/>
      <c r="AO123" s="234"/>
      <c r="AP123" s="234"/>
      <c r="AQ123" s="234"/>
      <c r="AR123" s="234"/>
      <c r="AS123" s="234"/>
      <c r="AT123" s="234"/>
      <c r="AU123" s="234"/>
      <c r="AV123" s="234"/>
      <c r="AW123" s="234"/>
      <c r="AX123" s="234"/>
      <c r="AY123" s="234"/>
      <c r="AZ123" s="234"/>
      <c r="BA123" s="235" t="b">
        <v>0</v>
      </c>
    </row>
    <row r="124" spans="1:53" outlineLevel="3" x14ac:dyDescent="0.25">
      <c r="A124" s="235" t="s">
        <v>351</v>
      </c>
      <c r="B124" s="235" t="s">
        <v>28</v>
      </c>
      <c r="C124" s="234"/>
      <c r="D124" s="235" t="s">
        <v>352</v>
      </c>
      <c r="E124" s="235" t="s">
        <v>907</v>
      </c>
      <c r="F124" s="235" t="s">
        <v>124</v>
      </c>
      <c r="G124" s="235" t="s">
        <v>297</v>
      </c>
      <c r="H124" s="235" t="s">
        <v>28</v>
      </c>
      <c r="I124" s="234"/>
      <c r="J124" s="234"/>
      <c r="K124" s="235" t="b">
        <v>0</v>
      </c>
      <c r="L124" s="235" t="b">
        <v>0</v>
      </c>
      <c r="M124" s="234"/>
      <c r="N124" s="235" t="b">
        <v>0</v>
      </c>
      <c r="O124" s="235" t="b">
        <v>0</v>
      </c>
      <c r="P124" s="235" t="b">
        <v>0</v>
      </c>
      <c r="Q124" s="235" t="b">
        <v>0</v>
      </c>
      <c r="R124" s="235" t="b">
        <v>0</v>
      </c>
      <c r="S124" s="235" t="b">
        <v>0</v>
      </c>
      <c r="T124" s="234"/>
      <c r="U124" s="235" t="b">
        <v>0</v>
      </c>
      <c r="V124" s="234"/>
      <c r="W124" s="234"/>
      <c r="X124" s="236" t="s">
        <v>842</v>
      </c>
      <c r="Y124" s="234"/>
      <c r="Z124" s="234"/>
      <c r="AA124" s="234"/>
      <c r="AB124" s="235" t="b">
        <v>0</v>
      </c>
      <c r="AC124" s="235" t="b">
        <v>0</v>
      </c>
      <c r="AD124" s="235" t="b">
        <v>0</v>
      </c>
      <c r="AE124" s="235" t="b">
        <v>0</v>
      </c>
      <c r="AF124" s="235" t="b">
        <v>0</v>
      </c>
      <c r="AG124" s="235" t="b">
        <v>0</v>
      </c>
      <c r="AH124" s="235" t="b">
        <v>0</v>
      </c>
      <c r="AI124" s="235" t="b">
        <v>0</v>
      </c>
      <c r="AJ124" s="234"/>
      <c r="AK124" s="234"/>
      <c r="AL124" s="234"/>
      <c r="AM124" s="234"/>
      <c r="AN124" s="234"/>
      <c r="AO124" s="234"/>
      <c r="AP124" s="234"/>
      <c r="AQ124" s="234"/>
      <c r="AR124" s="234"/>
      <c r="AS124" s="234"/>
      <c r="AT124" s="234"/>
      <c r="AU124" s="234"/>
      <c r="AV124" s="234"/>
      <c r="AW124" s="234"/>
      <c r="AX124" s="234"/>
      <c r="AY124" s="234"/>
      <c r="AZ124" s="234"/>
      <c r="BA124" s="235" t="b">
        <v>0</v>
      </c>
    </row>
    <row r="125" spans="1:53" outlineLevel="1" x14ac:dyDescent="0.25">
      <c r="A125" s="235" t="s">
        <v>353</v>
      </c>
      <c r="B125" s="235" t="s">
        <v>120</v>
      </c>
      <c r="C125" s="234"/>
      <c r="D125" s="235" t="s">
        <v>163</v>
      </c>
      <c r="E125" s="234"/>
      <c r="F125" s="235" t="s">
        <v>124</v>
      </c>
      <c r="G125" s="235" t="s">
        <v>297</v>
      </c>
      <c r="H125" s="234"/>
      <c r="I125" s="234"/>
      <c r="J125" s="234"/>
      <c r="K125" s="235" t="b">
        <v>0</v>
      </c>
      <c r="L125" s="235" t="b">
        <v>0</v>
      </c>
      <c r="M125" s="234"/>
      <c r="N125" s="235" t="b">
        <v>0</v>
      </c>
      <c r="O125" s="235" t="b">
        <v>0</v>
      </c>
      <c r="P125" s="235" t="b">
        <v>0</v>
      </c>
      <c r="Q125" s="235" t="b">
        <v>0</v>
      </c>
      <c r="R125" s="235" t="b">
        <v>0</v>
      </c>
      <c r="S125" s="235" t="b">
        <v>0</v>
      </c>
      <c r="T125" s="234"/>
      <c r="U125" s="235" t="b">
        <v>0</v>
      </c>
      <c r="V125" s="234"/>
      <c r="W125" s="234"/>
      <c r="X125" s="234"/>
      <c r="Y125" s="234"/>
      <c r="Z125" s="234"/>
      <c r="AA125" s="234"/>
      <c r="AB125" s="235" t="b">
        <v>0</v>
      </c>
      <c r="AC125" s="235" t="b">
        <v>0</v>
      </c>
      <c r="AD125" s="235" t="b">
        <v>0</v>
      </c>
      <c r="AE125" s="235" t="b">
        <v>0</v>
      </c>
      <c r="AF125" s="235" t="b">
        <v>0</v>
      </c>
      <c r="AG125" s="235" t="b">
        <v>0</v>
      </c>
      <c r="AH125" s="235" t="b">
        <v>0</v>
      </c>
      <c r="AI125" s="235" t="b">
        <v>0</v>
      </c>
      <c r="AJ125" s="234"/>
      <c r="AK125" s="234"/>
      <c r="AL125" s="234"/>
      <c r="AM125" s="234"/>
      <c r="AN125" s="234"/>
      <c r="AO125" s="234"/>
      <c r="AP125" s="234"/>
      <c r="AQ125" s="234"/>
      <c r="AR125" s="234"/>
      <c r="AS125" s="234"/>
      <c r="AT125" s="234"/>
      <c r="AU125" s="234"/>
      <c r="AV125" s="234"/>
      <c r="AW125" s="234"/>
      <c r="AX125" s="234"/>
      <c r="AY125" s="234"/>
      <c r="AZ125" s="234"/>
      <c r="BA125" s="235" t="b">
        <v>0</v>
      </c>
    </row>
    <row r="126" spans="1:53" outlineLevel="2" x14ac:dyDescent="0.25">
      <c r="A126" s="235" t="s">
        <v>354</v>
      </c>
      <c r="B126" s="235" t="s">
        <v>28</v>
      </c>
      <c r="C126" s="234"/>
      <c r="D126" s="235" t="s">
        <v>355</v>
      </c>
      <c r="E126" s="234"/>
      <c r="F126" s="235" t="s">
        <v>124</v>
      </c>
      <c r="G126" s="235" t="s">
        <v>297</v>
      </c>
      <c r="H126" s="234"/>
      <c r="I126" s="234"/>
      <c r="J126" s="234"/>
      <c r="K126" s="235" t="b">
        <v>0</v>
      </c>
      <c r="L126" s="235" t="b">
        <v>0</v>
      </c>
      <c r="M126" s="234"/>
      <c r="N126" s="235" t="b">
        <v>0</v>
      </c>
      <c r="O126" s="235" t="b">
        <v>0</v>
      </c>
      <c r="P126" s="235" t="b">
        <v>0</v>
      </c>
      <c r="Q126" s="235" t="b">
        <v>0</v>
      </c>
      <c r="R126" s="235" t="b">
        <v>0</v>
      </c>
      <c r="S126" s="235" t="b">
        <v>0</v>
      </c>
      <c r="T126" s="234"/>
      <c r="U126" s="235" t="b">
        <v>0</v>
      </c>
      <c r="V126" s="234"/>
      <c r="W126" s="234"/>
      <c r="X126" s="236" t="s">
        <v>842</v>
      </c>
      <c r="Y126" s="234"/>
      <c r="Z126" s="234"/>
      <c r="AA126" s="234"/>
      <c r="AB126" s="235" t="b">
        <v>0</v>
      </c>
      <c r="AC126" s="235" t="b">
        <v>0</v>
      </c>
      <c r="AD126" s="235" t="b">
        <v>0</v>
      </c>
      <c r="AE126" s="235" t="b">
        <v>0</v>
      </c>
      <c r="AF126" s="235" t="b">
        <v>0</v>
      </c>
      <c r="AG126" s="235" t="b">
        <v>0</v>
      </c>
      <c r="AH126" s="235" t="b">
        <v>0</v>
      </c>
      <c r="AI126" s="235" t="b">
        <v>0</v>
      </c>
      <c r="AJ126" s="234"/>
      <c r="AK126" s="234"/>
      <c r="AL126" s="234"/>
      <c r="AM126" s="234"/>
      <c r="AN126" s="234"/>
      <c r="AO126" s="234"/>
      <c r="AP126" s="234"/>
      <c r="AQ126" s="234"/>
      <c r="AR126" s="234"/>
      <c r="AS126" s="234"/>
      <c r="AT126" s="234"/>
      <c r="AU126" s="234"/>
      <c r="AV126" s="234"/>
      <c r="AW126" s="234"/>
      <c r="AX126" s="234"/>
      <c r="AY126" s="234"/>
      <c r="AZ126" s="234"/>
      <c r="BA126" s="235" t="b">
        <v>0</v>
      </c>
    </row>
    <row r="127" spans="1:53" outlineLevel="1" x14ac:dyDescent="0.25">
      <c r="A127" s="235" t="s">
        <v>356</v>
      </c>
      <c r="B127" s="235" t="s">
        <v>120</v>
      </c>
      <c r="C127" s="234"/>
      <c r="D127" s="235" t="s">
        <v>357</v>
      </c>
      <c r="E127" s="234"/>
      <c r="F127" s="235" t="s">
        <v>124</v>
      </c>
      <c r="G127" s="235" t="s">
        <v>297</v>
      </c>
      <c r="H127" s="234"/>
      <c r="I127" s="234"/>
      <c r="J127" s="234"/>
      <c r="K127" s="235" t="b">
        <v>0</v>
      </c>
      <c r="L127" s="235" t="b">
        <v>0</v>
      </c>
      <c r="M127" s="234"/>
      <c r="N127" s="235" t="b">
        <v>0</v>
      </c>
      <c r="O127" s="235" t="b">
        <v>0</v>
      </c>
      <c r="P127" s="235" t="b">
        <v>0</v>
      </c>
      <c r="Q127" s="235" t="b">
        <v>0</v>
      </c>
      <c r="R127" s="235" t="b">
        <v>0</v>
      </c>
      <c r="S127" s="235" t="b">
        <v>0</v>
      </c>
      <c r="T127" s="234"/>
      <c r="U127" s="235" t="b">
        <v>0</v>
      </c>
      <c r="V127" s="234"/>
      <c r="W127" s="234"/>
      <c r="X127" s="234"/>
      <c r="Y127" s="234"/>
      <c r="Z127" s="234"/>
      <c r="AA127" s="234"/>
      <c r="AB127" s="235" t="b">
        <v>0</v>
      </c>
      <c r="AC127" s="235" t="b">
        <v>0</v>
      </c>
      <c r="AD127" s="235" t="b">
        <v>0</v>
      </c>
      <c r="AE127" s="235" t="b">
        <v>0</v>
      </c>
      <c r="AF127" s="235" t="b">
        <v>0</v>
      </c>
      <c r="AG127" s="235" t="b">
        <v>0</v>
      </c>
      <c r="AH127" s="235" t="b">
        <v>0</v>
      </c>
      <c r="AI127" s="235" t="b">
        <v>0</v>
      </c>
      <c r="AJ127" s="234"/>
      <c r="AK127" s="234"/>
      <c r="AL127" s="234"/>
      <c r="AM127" s="234"/>
      <c r="AN127" s="234"/>
      <c r="AO127" s="234"/>
      <c r="AP127" s="234"/>
      <c r="AQ127" s="234"/>
      <c r="AR127" s="234"/>
      <c r="AS127" s="234"/>
      <c r="AT127" s="234"/>
      <c r="AU127" s="234"/>
      <c r="AV127" s="234"/>
      <c r="AW127" s="234"/>
      <c r="AX127" s="234"/>
      <c r="AY127" s="234"/>
      <c r="AZ127" s="234"/>
      <c r="BA127" s="235" t="b">
        <v>0</v>
      </c>
    </row>
    <row r="128" spans="1:53" outlineLevel="2" x14ac:dyDescent="0.25">
      <c r="A128" s="235" t="s">
        <v>358</v>
      </c>
      <c r="B128" s="235" t="s">
        <v>28</v>
      </c>
      <c r="C128" s="234"/>
      <c r="D128" s="235" t="s">
        <v>359</v>
      </c>
      <c r="E128" s="235" t="s">
        <v>908</v>
      </c>
      <c r="F128" s="235" t="s">
        <v>124</v>
      </c>
      <c r="G128" s="235" t="s">
        <v>297</v>
      </c>
      <c r="H128" s="235" t="s">
        <v>28</v>
      </c>
      <c r="I128" s="234"/>
      <c r="J128" s="234"/>
      <c r="K128" s="235" t="b">
        <v>0</v>
      </c>
      <c r="L128" s="235" t="b">
        <v>0</v>
      </c>
      <c r="M128" s="234"/>
      <c r="N128" s="235" t="b">
        <v>0</v>
      </c>
      <c r="O128" s="235" t="b">
        <v>0</v>
      </c>
      <c r="P128" s="235" t="b">
        <v>0</v>
      </c>
      <c r="Q128" s="235" t="b">
        <v>0</v>
      </c>
      <c r="R128" s="235" t="b">
        <v>1</v>
      </c>
      <c r="S128" s="235" t="b">
        <v>0</v>
      </c>
      <c r="T128" s="234"/>
      <c r="U128" s="235" t="b">
        <v>0</v>
      </c>
      <c r="V128" s="234"/>
      <c r="W128" s="234"/>
      <c r="X128" s="236" t="s">
        <v>842</v>
      </c>
      <c r="Y128" s="234"/>
      <c r="Z128" s="234"/>
      <c r="AA128" s="234"/>
      <c r="AB128" s="235" t="b">
        <v>0</v>
      </c>
      <c r="AC128" s="235" t="b">
        <v>0</v>
      </c>
      <c r="AD128" s="235" t="b">
        <v>0</v>
      </c>
      <c r="AE128" s="235" t="b">
        <v>0</v>
      </c>
      <c r="AF128" s="235" t="b">
        <v>0</v>
      </c>
      <c r="AG128" s="235" t="b">
        <v>0</v>
      </c>
      <c r="AH128" s="235" t="b">
        <v>0</v>
      </c>
      <c r="AI128" s="235" t="b">
        <v>0</v>
      </c>
      <c r="AJ128" s="234"/>
      <c r="AK128" s="234"/>
      <c r="AL128" s="234"/>
      <c r="AM128" s="234"/>
      <c r="AN128" s="234"/>
      <c r="AO128" s="234"/>
      <c r="AP128" s="234"/>
      <c r="AQ128" s="234"/>
      <c r="AR128" s="234"/>
      <c r="AS128" s="234"/>
      <c r="AT128" s="234"/>
      <c r="AU128" s="234"/>
      <c r="AV128" s="234"/>
      <c r="AW128" s="234"/>
      <c r="AX128" s="234"/>
      <c r="AY128" s="234"/>
      <c r="AZ128" s="234"/>
      <c r="BA128" s="235" t="b">
        <v>0</v>
      </c>
    </row>
    <row r="129" spans="1:53" outlineLevel="2" x14ac:dyDescent="0.25">
      <c r="A129" s="235" t="s">
        <v>360</v>
      </c>
      <c r="B129" s="235" t="s">
        <v>121</v>
      </c>
      <c r="C129" s="234"/>
      <c r="D129" s="235" t="s">
        <v>361</v>
      </c>
      <c r="E129" s="234"/>
      <c r="F129" s="235" t="s">
        <v>124</v>
      </c>
      <c r="G129" s="235" t="s">
        <v>297</v>
      </c>
      <c r="H129" s="234"/>
      <c r="I129" s="234"/>
      <c r="J129" s="234"/>
      <c r="K129" s="235" t="b">
        <v>0</v>
      </c>
      <c r="L129" s="235" t="b">
        <v>0</v>
      </c>
      <c r="M129" s="234"/>
      <c r="N129" s="235" t="b">
        <v>0</v>
      </c>
      <c r="O129" s="235" t="b">
        <v>0</v>
      </c>
      <c r="P129" s="235" t="b">
        <v>0</v>
      </c>
      <c r="Q129" s="235" t="b">
        <v>0</v>
      </c>
      <c r="R129" s="235" t="b">
        <v>0</v>
      </c>
      <c r="S129" s="235" t="b">
        <v>0</v>
      </c>
      <c r="T129" s="234"/>
      <c r="U129" s="235" t="b">
        <v>0</v>
      </c>
      <c r="V129" s="234"/>
      <c r="W129" s="234"/>
      <c r="X129" s="234"/>
      <c r="Y129" s="234"/>
      <c r="Z129" s="234"/>
      <c r="AA129" s="234"/>
      <c r="AB129" s="235" t="b">
        <v>0</v>
      </c>
      <c r="AC129" s="235" t="b">
        <v>0</v>
      </c>
      <c r="AD129" s="235" t="b">
        <v>0</v>
      </c>
      <c r="AE129" s="235" t="b">
        <v>0</v>
      </c>
      <c r="AF129" s="235" t="b">
        <v>0</v>
      </c>
      <c r="AG129" s="235" t="b">
        <v>0</v>
      </c>
      <c r="AH129" s="235" t="b">
        <v>0</v>
      </c>
      <c r="AI129" s="235" t="b">
        <v>0</v>
      </c>
      <c r="AJ129" s="234"/>
      <c r="AK129" s="234"/>
      <c r="AL129" s="234"/>
      <c r="AM129" s="234"/>
      <c r="AN129" s="234"/>
      <c r="AO129" s="234"/>
      <c r="AP129" s="234"/>
      <c r="AQ129" s="234"/>
      <c r="AR129" s="234"/>
      <c r="AS129" s="234"/>
      <c r="AT129" s="234"/>
      <c r="AU129" s="234"/>
      <c r="AV129" s="234"/>
      <c r="AW129" s="234"/>
      <c r="AX129" s="234"/>
      <c r="AY129" s="234"/>
      <c r="AZ129" s="234"/>
      <c r="BA129" s="235" t="b">
        <v>0</v>
      </c>
    </row>
    <row r="130" spans="1:53" outlineLevel="3" x14ac:dyDescent="0.25">
      <c r="A130" s="235" t="s">
        <v>362</v>
      </c>
      <c r="B130" s="235" t="s">
        <v>121</v>
      </c>
      <c r="C130" s="234"/>
      <c r="D130" s="235" t="s">
        <v>164</v>
      </c>
      <c r="E130" s="234"/>
      <c r="F130" s="235" t="s">
        <v>124</v>
      </c>
      <c r="G130" s="235" t="s">
        <v>297</v>
      </c>
      <c r="H130" s="234"/>
      <c r="I130" s="234"/>
      <c r="J130" s="234"/>
      <c r="K130" s="235" t="b">
        <v>0</v>
      </c>
      <c r="L130" s="235" t="b">
        <v>0</v>
      </c>
      <c r="M130" s="234"/>
      <c r="N130" s="235" t="b">
        <v>0</v>
      </c>
      <c r="O130" s="235" t="b">
        <v>0</v>
      </c>
      <c r="P130" s="235" t="b">
        <v>0</v>
      </c>
      <c r="Q130" s="235" t="b">
        <v>0</v>
      </c>
      <c r="R130" s="235" t="b">
        <v>0</v>
      </c>
      <c r="S130" s="235" t="b">
        <v>0</v>
      </c>
      <c r="T130" s="234"/>
      <c r="U130" s="235" t="b">
        <v>0</v>
      </c>
      <c r="V130" s="234"/>
      <c r="W130" s="234"/>
      <c r="X130" s="234"/>
      <c r="Y130" s="234"/>
      <c r="Z130" s="234"/>
      <c r="AA130" s="234"/>
      <c r="AB130" s="235" t="b">
        <v>0</v>
      </c>
      <c r="AC130" s="235" t="b">
        <v>0</v>
      </c>
      <c r="AD130" s="235" t="b">
        <v>0</v>
      </c>
      <c r="AE130" s="235" t="b">
        <v>0</v>
      </c>
      <c r="AF130" s="235" t="b">
        <v>0</v>
      </c>
      <c r="AG130" s="235" t="b">
        <v>0</v>
      </c>
      <c r="AH130" s="235" t="b">
        <v>0</v>
      </c>
      <c r="AI130" s="235" t="b">
        <v>0</v>
      </c>
      <c r="AJ130" s="234"/>
      <c r="AK130" s="234"/>
      <c r="AL130" s="234"/>
      <c r="AM130" s="234"/>
      <c r="AN130" s="234"/>
      <c r="AO130" s="234"/>
      <c r="AP130" s="234"/>
      <c r="AQ130" s="234"/>
      <c r="AR130" s="234"/>
      <c r="AS130" s="234"/>
      <c r="AT130" s="234"/>
      <c r="AU130" s="234"/>
      <c r="AV130" s="234"/>
      <c r="AW130" s="234"/>
      <c r="AX130" s="234"/>
      <c r="AY130" s="234"/>
      <c r="AZ130" s="234"/>
      <c r="BA130" s="235" t="b">
        <v>0</v>
      </c>
    </row>
    <row r="131" spans="1:53" outlineLevel="4" x14ac:dyDescent="0.25">
      <c r="A131" s="235" t="s">
        <v>363</v>
      </c>
      <c r="B131" s="235" t="s">
        <v>28</v>
      </c>
      <c r="C131" s="234"/>
      <c r="D131" s="235" t="s">
        <v>361</v>
      </c>
      <c r="E131" s="235" t="s">
        <v>909</v>
      </c>
      <c r="F131" s="235" t="s">
        <v>124</v>
      </c>
      <c r="G131" s="235" t="s">
        <v>297</v>
      </c>
      <c r="H131" s="235" t="s">
        <v>28</v>
      </c>
      <c r="I131" s="234"/>
      <c r="J131" s="234"/>
      <c r="K131" s="235" t="b">
        <v>0</v>
      </c>
      <c r="L131" s="235" t="b">
        <v>0</v>
      </c>
      <c r="M131" s="234"/>
      <c r="N131" s="235" t="b">
        <v>0</v>
      </c>
      <c r="O131" s="235" t="b">
        <v>0</v>
      </c>
      <c r="P131" s="235" t="b">
        <v>0</v>
      </c>
      <c r="Q131" s="235" t="b">
        <v>0</v>
      </c>
      <c r="R131" s="235" t="b">
        <v>0</v>
      </c>
      <c r="S131" s="235" t="b">
        <v>0</v>
      </c>
      <c r="T131" s="234"/>
      <c r="U131" s="235" t="b">
        <v>0</v>
      </c>
      <c r="V131" s="234"/>
      <c r="W131" s="234"/>
      <c r="X131" s="236" t="s">
        <v>842</v>
      </c>
      <c r="Y131" s="234"/>
      <c r="Z131" s="234"/>
      <c r="AA131" s="234"/>
      <c r="AB131" s="235" t="b">
        <v>0</v>
      </c>
      <c r="AC131" s="235" t="b">
        <v>0</v>
      </c>
      <c r="AD131" s="235" t="b">
        <v>0</v>
      </c>
      <c r="AE131" s="235" t="b">
        <v>0</v>
      </c>
      <c r="AF131" s="235" t="b">
        <v>0</v>
      </c>
      <c r="AG131" s="235" t="b">
        <v>0</v>
      </c>
      <c r="AH131" s="235" t="b">
        <v>0</v>
      </c>
      <c r="AI131" s="235" t="b">
        <v>0</v>
      </c>
      <c r="AJ131" s="234"/>
      <c r="AK131" s="234"/>
      <c r="AL131" s="234"/>
      <c r="AM131" s="234"/>
      <c r="AN131" s="234"/>
      <c r="AO131" s="234"/>
      <c r="AP131" s="234"/>
      <c r="AQ131" s="234"/>
      <c r="AR131" s="234"/>
      <c r="AS131" s="234"/>
      <c r="AT131" s="234"/>
      <c r="AU131" s="234"/>
      <c r="AV131" s="234"/>
      <c r="AW131" s="234"/>
      <c r="AX131" s="234"/>
      <c r="AY131" s="234"/>
      <c r="AZ131" s="234"/>
      <c r="BA131" s="235" t="b">
        <v>0</v>
      </c>
    </row>
    <row r="132" spans="1:53" outlineLevel="4" x14ac:dyDescent="0.25">
      <c r="A132" s="235" t="s">
        <v>910</v>
      </c>
      <c r="B132" s="235" t="s">
        <v>28</v>
      </c>
      <c r="C132" s="234"/>
      <c r="D132" s="235" t="s">
        <v>911</v>
      </c>
      <c r="E132" s="235" t="s">
        <v>28</v>
      </c>
      <c r="F132" s="235" t="s">
        <v>124</v>
      </c>
      <c r="G132" s="235" t="s">
        <v>297</v>
      </c>
      <c r="H132" s="234"/>
      <c r="I132" s="234"/>
      <c r="J132" s="234"/>
      <c r="K132" s="235" t="b">
        <v>0</v>
      </c>
      <c r="L132" s="235" t="b">
        <v>0</v>
      </c>
      <c r="M132" s="234"/>
      <c r="N132" s="235" t="b">
        <v>0</v>
      </c>
      <c r="O132" s="235" t="b">
        <v>0</v>
      </c>
      <c r="P132" s="235" t="b">
        <v>0</v>
      </c>
      <c r="Q132" s="235" t="b">
        <v>0</v>
      </c>
      <c r="R132" s="235" t="b">
        <v>0</v>
      </c>
      <c r="S132" s="234"/>
      <c r="T132" s="234"/>
      <c r="U132" s="235" t="b">
        <v>0</v>
      </c>
      <c r="V132" s="234"/>
      <c r="W132" s="234"/>
      <c r="X132" s="236" t="s">
        <v>842</v>
      </c>
      <c r="Y132" s="234"/>
      <c r="Z132" s="234"/>
      <c r="AA132" s="234"/>
      <c r="AB132" s="235" t="b">
        <v>0</v>
      </c>
      <c r="AC132" s="235" t="b">
        <v>0</v>
      </c>
      <c r="AD132" s="235" t="b">
        <v>0</v>
      </c>
      <c r="AE132" s="235" t="b">
        <v>0</v>
      </c>
      <c r="AF132" s="235" t="b">
        <v>0</v>
      </c>
      <c r="AG132" s="235" t="b">
        <v>0</v>
      </c>
      <c r="AH132" s="235" t="b">
        <v>0</v>
      </c>
      <c r="AI132" s="235" t="b">
        <v>0</v>
      </c>
      <c r="AJ132" s="234"/>
      <c r="AK132" s="234"/>
      <c r="AL132" s="234"/>
      <c r="AM132" s="234"/>
      <c r="AN132" s="234"/>
      <c r="AO132" s="234"/>
      <c r="AP132" s="234"/>
      <c r="AQ132" s="234"/>
      <c r="AR132" s="234"/>
      <c r="AS132" s="234"/>
      <c r="AT132" s="234"/>
      <c r="AU132" s="234"/>
      <c r="AV132" s="234"/>
      <c r="AW132" s="234"/>
      <c r="AX132" s="234"/>
      <c r="AY132" s="234"/>
      <c r="AZ132" s="234"/>
      <c r="BA132" s="235" t="b">
        <v>0</v>
      </c>
    </row>
    <row r="133" spans="1:53" outlineLevel="4" x14ac:dyDescent="0.25">
      <c r="A133" s="235" t="s">
        <v>364</v>
      </c>
      <c r="B133" s="235" t="s">
        <v>28</v>
      </c>
      <c r="C133" s="234"/>
      <c r="D133" s="235" t="s">
        <v>365</v>
      </c>
      <c r="E133" s="235" t="s">
        <v>912</v>
      </c>
      <c r="F133" s="235" t="s">
        <v>124</v>
      </c>
      <c r="G133" s="235" t="s">
        <v>297</v>
      </c>
      <c r="H133" s="235" t="s">
        <v>28</v>
      </c>
      <c r="I133" s="234"/>
      <c r="J133" s="234"/>
      <c r="K133" s="235" t="b">
        <v>0</v>
      </c>
      <c r="L133" s="235" t="b">
        <v>0</v>
      </c>
      <c r="M133" s="234"/>
      <c r="N133" s="235" t="b">
        <v>0</v>
      </c>
      <c r="O133" s="235" t="b">
        <v>0</v>
      </c>
      <c r="P133" s="235" t="b">
        <v>0</v>
      </c>
      <c r="Q133" s="235" t="b">
        <v>0</v>
      </c>
      <c r="R133" s="235" t="b">
        <v>0</v>
      </c>
      <c r="S133" s="235" t="b">
        <v>0</v>
      </c>
      <c r="T133" s="234"/>
      <c r="U133" s="235" t="b">
        <v>0</v>
      </c>
      <c r="V133" s="234"/>
      <c r="W133" s="234"/>
      <c r="X133" s="236" t="s">
        <v>842</v>
      </c>
      <c r="Y133" s="234"/>
      <c r="Z133" s="234"/>
      <c r="AA133" s="234"/>
      <c r="AB133" s="235" t="b">
        <v>0</v>
      </c>
      <c r="AC133" s="235" t="b">
        <v>0</v>
      </c>
      <c r="AD133" s="235" t="b">
        <v>0</v>
      </c>
      <c r="AE133" s="235" t="b">
        <v>0</v>
      </c>
      <c r="AF133" s="235" t="b">
        <v>0</v>
      </c>
      <c r="AG133" s="235" t="b">
        <v>0</v>
      </c>
      <c r="AH133" s="235" t="b">
        <v>0</v>
      </c>
      <c r="AI133" s="235" t="b">
        <v>0</v>
      </c>
      <c r="AJ133" s="234"/>
      <c r="AK133" s="234"/>
      <c r="AL133" s="234"/>
      <c r="AM133" s="234"/>
      <c r="AN133" s="234"/>
      <c r="AO133" s="234"/>
      <c r="AP133" s="234"/>
      <c r="AQ133" s="234"/>
      <c r="AR133" s="234"/>
      <c r="AS133" s="234"/>
      <c r="AT133" s="234"/>
      <c r="AU133" s="234"/>
      <c r="AV133" s="234"/>
      <c r="AW133" s="234"/>
      <c r="AX133" s="234"/>
      <c r="AY133" s="234"/>
      <c r="AZ133" s="234"/>
      <c r="BA133" s="235" t="b">
        <v>0</v>
      </c>
    </row>
    <row r="134" spans="1:53" outlineLevel="4" x14ac:dyDescent="0.25">
      <c r="A134" s="235" t="s">
        <v>366</v>
      </c>
      <c r="B134" s="235" t="s">
        <v>28</v>
      </c>
      <c r="C134" s="234"/>
      <c r="D134" s="235" t="s">
        <v>367</v>
      </c>
      <c r="E134" s="235" t="s">
        <v>913</v>
      </c>
      <c r="F134" s="235" t="s">
        <v>124</v>
      </c>
      <c r="G134" s="235" t="s">
        <v>297</v>
      </c>
      <c r="H134" s="235" t="s">
        <v>28</v>
      </c>
      <c r="I134" s="234"/>
      <c r="J134" s="234"/>
      <c r="K134" s="235" t="b">
        <v>0</v>
      </c>
      <c r="L134" s="235" t="b">
        <v>0</v>
      </c>
      <c r="M134" s="234"/>
      <c r="N134" s="235" t="b">
        <v>0</v>
      </c>
      <c r="O134" s="235" t="b">
        <v>0</v>
      </c>
      <c r="P134" s="235" t="b">
        <v>0</v>
      </c>
      <c r="Q134" s="235" t="b">
        <v>0</v>
      </c>
      <c r="R134" s="235" t="b">
        <v>0</v>
      </c>
      <c r="S134" s="235" t="b">
        <v>0</v>
      </c>
      <c r="T134" s="234"/>
      <c r="U134" s="235" t="b">
        <v>0</v>
      </c>
      <c r="V134" s="234"/>
      <c r="W134" s="234"/>
      <c r="X134" s="236" t="s">
        <v>842</v>
      </c>
      <c r="Y134" s="234"/>
      <c r="Z134" s="234"/>
      <c r="AA134" s="234"/>
      <c r="AB134" s="235" t="b">
        <v>0</v>
      </c>
      <c r="AC134" s="235" t="b">
        <v>0</v>
      </c>
      <c r="AD134" s="235" t="b">
        <v>0</v>
      </c>
      <c r="AE134" s="235" t="b">
        <v>0</v>
      </c>
      <c r="AF134" s="235" t="b">
        <v>0</v>
      </c>
      <c r="AG134" s="235" t="b">
        <v>0</v>
      </c>
      <c r="AH134" s="235" t="b">
        <v>0</v>
      </c>
      <c r="AI134" s="235" t="b">
        <v>0</v>
      </c>
      <c r="AJ134" s="234"/>
      <c r="AK134" s="234"/>
      <c r="AL134" s="234"/>
      <c r="AM134" s="234"/>
      <c r="AN134" s="234"/>
      <c r="AO134" s="234"/>
      <c r="AP134" s="234"/>
      <c r="AQ134" s="234"/>
      <c r="AR134" s="234"/>
      <c r="AS134" s="234"/>
      <c r="AT134" s="234"/>
      <c r="AU134" s="234"/>
      <c r="AV134" s="234"/>
      <c r="AW134" s="234"/>
      <c r="AX134" s="234"/>
      <c r="AY134" s="234"/>
      <c r="AZ134" s="234"/>
      <c r="BA134" s="235" t="b">
        <v>0</v>
      </c>
    </row>
    <row r="135" spans="1:53" outlineLevel="4" x14ac:dyDescent="0.25">
      <c r="A135" s="235" t="s">
        <v>368</v>
      </c>
      <c r="B135" s="235" t="s">
        <v>28</v>
      </c>
      <c r="C135" s="234"/>
      <c r="D135" s="235" t="s">
        <v>369</v>
      </c>
      <c r="E135" s="235" t="s">
        <v>914</v>
      </c>
      <c r="F135" s="235" t="s">
        <v>124</v>
      </c>
      <c r="G135" s="235" t="s">
        <v>297</v>
      </c>
      <c r="H135" s="235" t="s">
        <v>28</v>
      </c>
      <c r="I135" s="234"/>
      <c r="J135" s="234"/>
      <c r="K135" s="235" t="b">
        <v>0</v>
      </c>
      <c r="L135" s="235" t="b">
        <v>0</v>
      </c>
      <c r="M135" s="234"/>
      <c r="N135" s="235" t="b">
        <v>0</v>
      </c>
      <c r="O135" s="235" t="b">
        <v>0</v>
      </c>
      <c r="P135" s="235" t="b">
        <v>0</v>
      </c>
      <c r="Q135" s="235" t="b">
        <v>0</v>
      </c>
      <c r="R135" s="235" t="b">
        <v>0</v>
      </c>
      <c r="S135" s="235" t="b">
        <v>0</v>
      </c>
      <c r="T135" s="234"/>
      <c r="U135" s="235" t="b">
        <v>0</v>
      </c>
      <c r="V135" s="234"/>
      <c r="W135" s="234"/>
      <c r="X135" s="236" t="s">
        <v>842</v>
      </c>
      <c r="Y135" s="234"/>
      <c r="Z135" s="234"/>
      <c r="AA135" s="234"/>
      <c r="AB135" s="235" t="b">
        <v>0</v>
      </c>
      <c r="AC135" s="235" t="b">
        <v>0</v>
      </c>
      <c r="AD135" s="235" t="b">
        <v>0</v>
      </c>
      <c r="AE135" s="235" t="b">
        <v>0</v>
      </c>
      <c r="AF135" s="235" t="b">
        <v>0</v>
      </c>
      <c r="AG135" s="235" t="b">
        <v>0</v>
      </c>
      <c r="AH135" s="235" t="b">
        <v>0</v>
      </c>
      <c r="AI135" s="235" t="b">
        <v>0</v>
      </c>
      <c r="AJ135" s="234"/>
      <c r="AK135" s="234"/>
      <c r="AL135" s="234"/>
      <c r="AM135" s="234"/>
      <c r="AN135" s="234"/>
      <c r="AO135" s="234"/>
      <c r="AP135" s="234"/>
      <c r="AQ135" s="234"/>
      <c r="AR135" s="234"/>
      <c r="AS135" s="234"/>
      <c r="AT135" s="234"/>
      <c r="AU135" s="234"/>
      <c r="AV135" s="234"/>
      <c r="AW135" s="234"/>
      <c r="AX135" s="234"/>
      <c r="AY135" s="234"/>
      <c r="AZ135" s="234"/>
      <c r="BA135" s="235" t="b">
        <v>0</v>
      </c>
    </row>
    <row r="136" spans="1:53" outlineLevel="4" x14ac:dyDescent="0.25">
      <c r="A136" s="235" t="s">
        <v>370</v>
      </c>
      <c r="B136" s="235" t="s">
        <v>28</v>
      </c>
      <c r="C136" s="234"/>
      <c r="D136" s="235" t="s">
        <v>371</v>
      </c>
      <c r="E136" s="235" t="s">
        <v>915</v>
      </c>
      <c r="F136" s="235" t="s">
        <v>124</v>
      </c>
      <c r="G136" s="235" t="s">
        <v>297</v>
      </c>
      <c r="H136" s="235" t="s">
        <v>28</v>
      </c>
      <c r="I136" s="234"/>
      <c r="J136" s="234"/>
      <c r="K136" s="235" t="b">
        <v>0</v>
      </c>
      <c r="L136" s="235" t="b">
        <v>0</v>
      </c>
      <c r="M136" s="234"/>
      <c r="N136" s="235" t="b">
        <v>0</v>
      </c>
      <c r="O136" s="235" t="b">
        <v>0</v>
      </c>
      <c r="P136" s="235" t="b">
        <v>0</v>
      </c>
      <c r="Q136" s="235" t="b">
        <v>0</v>
      </c>
      <c r="R136" s="235" t="b">
        <v>1</v>
      </c>
      <c r="S136" s="235" t="b">
        <v>0</v>
      </c>
      <c r="T136" s="234"/>
      <c r="U136" s="235" t="b">
        <v>0</v>
      </c>
      <c r="V136" s="234"/>
      <c r="W136" s="234"/>
      <c r="X136" s="236" t="s">
        <v>842</v>
      </c>
      <c r="Y136" s="234"/>
      <c r="Z136" s="234"/>
      <c r="AA136" s="234"/>
      <c r="AB136" s="235" t="b">
        <v>0</v>
      </c>
      <c r="AC136" s="235" t="b">
        <v>0</v>
      </c>
      <c r="AD136" s="235" t="b">
        <v>0</v>
      </c>
      <c r="AE136" s="235" t="b">
        <v>0</v>
      </c>
      <c r="AF136" s="235" t="b">
        <v>0</v>
      </c>
      <c r="AG136" s="235" t="b">
        <v>0</v>
      </c>
      <c r="AH136" s="235" t="b">
        <v>0</v>
      </c>
      <c r="AI136" s="235" t="b">
        <v>0</v>
      </c>
      <c r="AJ136" s="234"/>
      <c r="AK136" s="234"/>
      <c r="AL136" s="234"/>
      <c r="AM136" s="234"/>
      <c r="AN136" s="234"/>
      <c r="AO136" s="234"/>
      <c r="AP136" s="234"/>
      <c r="AQ136" s="234"/>
      <c r="AR136" s="234"/>
      <c r="AS136" s="234"/>
      <c r="AT136" s="234"/>
      <c r="AU136" s="234"/>
      <c r="AV136" s="234"/>
      <c r="AW136" s="234"/>
      <c r="AX136" s="234"/>
      <c r="AY136" s="234"/>
      <c r="AZ136" s="234"/>
      <c r="BA136" s="235" t="b">
        <v>0</v>
      </c>
    </row>
    <row r="137" spans="1:53" outlineLevel="4" x14ac:dyDescent="0.25">
      <c r="A137" s="235" t="s">
        <v>916</v>
      </c>
      <c r="B137" s="235" t="s">
        <v>28</v>
      </c>
      <c r="C137" s="234"/>
      <c r="D137" s="235" t="s">
        <v>917</v>
      </c>
      <c r="E137" s="235" t="s">
        <v>28</v>
      </c>
      <c r="F137" s="235" t="s">
        <v>124</v>
      </c>
      <c r="G137" s="235" t="s">
        <v>297</v>
      </c>
      <c r="H137" s="234"/>
      <c r="I137" s="234"/>
      <c r="J137" s="234"/>
      <c r="K137" s="235" t="b">
        <v>0</v>
      </c>
      <c r="L137" s="235" t="b">
        <v>0</v>
      </c>
      <c r="M137" s="234"/>
      <c r="N137" s="235" t="b">
        <v>0</v>
      </c>
      <c r="O137" s="235" t="b">
        <v>0</v>
      </c>
      <c r="P137" s="235" t="b">
        <v>0</v>
      </c>
      <c r="Q137" s="235" t="b">
        <v>0</v>
      </c>
      <c r="R137" s="235" t="b">
        <v>0</v>
      </c>
      <c r="S137" s="234"/>
      <c r="T137" s="234"/>
      <c r="U137" s="235" t="b">
        <v>0</v>
      </c>
      <c r="V137" s="234"/>
      <c r="W137" s="234"/>
      <c r="X137" s="236" t="s">
        <v>842</v>
      </c>
      <c r="Y137" s="234"/>
      <c r="Z137" s="234"/>
      <c r="AA137" s="234"/>
      <c r="AB137" s="235" t="b">
        <v>0</v>
      </c>
      <c r="AC137" s="235" t="b">
        <v>0</v>
      </c>
      <c r="AD137" s="235" t="b">
        <v>0</v>
      </c>
      <c r="AE137" s="235" t="b">
        <v>0</v>
      </c>
      <c r="AF137" s="235" t="b">
        <v>0</v>
      </c>
      <c r="AG137" s="235" t="b">
        <v>0</v>
      </c>
      <c r="AH137" s="235" t="b">
        <v>0</v>
      </c>
      <c r="AI137" s="235" t="b">
        <v>0</v>
      </c>
      <c r="AJ137" s="234"/>
      <c r="AK137" s="234"/>
      <c r="AL137" s="234"/>
      <c r="AM137" s="234"/>
      <c r="AN137" s="234"/>
      <c r="AO137" s="234"/>
      <c r="AP137" s="234"/>
      <c r="AQ137" s="234"/>
      <c r="AR137" s="234"/>
      <c r="AS137" s="234"/>
      <c r="AT137" s="234"/>
      <c r="AU137" s="234"/>
      <c r="AV137" s="234"/>
      <c r="AW137" s="234"/>
      <c r="AX137" s="234"/>
      <c r="AY137" s="234"/>
      <c r="AZ137" s="234"/>
      <c r="BA137" s="235" t="b">
        <v>0</v>
      </c>
    </row>
    <row r="138" spans="1:53" outlineLevel="4" x14ac:dyDescent="0.25">
      <c r="A138" s="235" t="s">
        <v>918</v>
      </c>
      <c r="B138" s="235" t="s">
        <v>28</v>
      </c>
      <c r="C138" s="234"/>
      <c r="D138" s="235" t="s">
        <v>919</v>
      </c>
      <c r="E138" s="235" t="s">
        <v>28</v>
      </c>
      <c r="F138" s="235" t="s">
        <v>124</v>
      </c>
      <c r="G138" s="235" t="s">
        <v>297</v>
      </c>
      <c r="H138" s="234"/>
      <c r="I138" s="234"/>
      <c r="J138" s="234"/>
      <c r="K138" s="235" t="b">
        <v>0</v>
      </c>
      <c r="L138" s="235" t="b">
        <v>0</v>
      </c>
      <c r="M138" s="234"/>
      <c r="N138" s="235" t="b">
        <v>0</v>
      </c>
      <c r="O138" s="235" t="b">
        <v>0</v>
      </c>
      <c r="P138" s="235" t="b">
        <v>0</v>
      </c>
      <c r="Q138" s="235" t="b">
        <v>0</v>
      </c>
      <c r="R138" s="235" t="b">
        <v>0</v>
      </c>
      <c r="S138" s="234"/>
      <c r="T138" s="234"/>
      <c r="U138" s="235" t="b">
        <v>0</v>
      </c>
      <c r="V138" s="234"/>
      <c r="W138" s="234"/>
      <c r="X138" s="236" t="s">
        <v>842</v>
      </c>
      <c r="Y138" s="234"/>
      <c r="Z138" s="234"/>
      <c r="AA138" s="234"/>
      <c r="AB138" s="235" t="b">
        <v>0</v>
      </c>
      <c r="AC138" s="235" t="b">
        <v>0</v>
      </c>
      <c r="AD138" s="235" t="b">
        <v>0</v>
      </c>
      <c r="AE138" s="235" t="b">
        <v>0</v>
      </c>
      <c r="AF138" s="235" t="b">
        <v>0</v>
      </c>
      <c r="AG138" s="235" t="b">
        <v>0</v>
      </c>
      <c r="AH138" s="235" t="b">
        <v>0</v>
      </c>
      <c r="AI138" s="235" t="b">
        <v>0</v>
      </c>
      <c r="AJ138" s="234"/>
      <c r="AK138" s="234"/>
      <c r="AL138" s="234"/>
      <c r="AM138" s="234"/>
      <c r="AN138" s="234"/>
      <c r="AO138" s="234"/>
      <c r="AP138" s="234"/>
      <c r="AQ138" s="234"/>
      <c r="AR138" s="234"/>
      <c r="AS138" s="234"/>
      <c r="AT138" s="234"/>
      <c r="AU138" s="234"/>
      <c r="AV138" s="234"/>
      <c r="AW138" s="234"/>
      <c r="AX138" s="234"/>
      <c r="AY138" s="234"/>
      <c r="AZ138" s="234"/>
      <c r="BA138" s="235" t="b">
        <v>0</v>
      </c>
    </row>
    <row r="139" spans="1:53" outlineLevel="3" x14ac:dyDescent="0.25">
      <c r="A139" s="235" t="s">
        <v>372</v>
      </c>
      <c r="B139" s="235" t="s">
        <v>121</v>
      </c>
      <c r="C139" s="234"/>
      <c r="D139" s="235" t="s">
        <v>373</v>
      </c>
      <c r="E139" s="234"/>
      <c r="F139" s="235" t="s">
        <v>124</v>
      </c>
      <c r="G139" s="235" t="s">
        <v>297</v>
      </c>
      <c r="H139" s="234"/>
      <c r="I139" s="234"/>
      <c r="J139" s="234"/>
      <c r="K139" s="235" t="b">
        <v>0</v>
      </c>
      <c r="L139" s="235" t="b">
        <v>0</v>
      </c>
      <c r="M139" s="234"/>
      <c r="N139" s="235" t="b">
        <v>0</v>
      </c>
      <c r="O139" s="235" t="b">
        <v>0</v>
      </c>
      <c r="P139" s="235" t="b">
        <v>0</v>
      </c>
      <c r="Q139" s="235" t="b">
        <v>0</v>
      </c>
      <c r="R139" s="235" t="b">
        <v>0</v>
      </c>
      <c r="S139" s="235" t="b">
        <v>0</v>
      </c>
      <c r="T139" s="234"/>
      <c r="U139" s="235" t="b">
        <v>0</v>
      </c>
      <c r="V139" s="234"/>
      <c r="W139" s="234"/>
      <c r="X139" s="234"/>
      <c r="Y139" s="234"/>
      <c r="Z139" s="234"/>
      <c r="AA139" s="234"/>
      <c r="AB139" s="235" t="b">
        <v>0</v>
      </c>
      <c r="AC139" s="235" t="b">
        <v>0</v>
      </c>
      <c r="AD139" s="235" t="b">
        <v>0</v>
      </c>
      <c r="AE139" s="235" t="b">
        <v>0</v>
      </c>
      <c r="AF139" s="235" t="b">
        <v>0</v>
      </c>
      <c r="AG139" s="235" t="b">
        <v>0</v>
      </c>
      <c r="AH139" s="235" t="b">
        <v>0</v>
      </c>
      <c r="AI139" s="235" t="b">
        <v>0</v>
      </c>
      <c r="AJ139" s="234"/>
      <c r="AK139" s="234"/>
      <c r="AL139" s="234"/>
      <c r="AM139" s="234"/>
      <c r="AN139" s="234"/>
      <c r="AO139" s="234"/>
      <c r="AP139" s="234"/>
      <c r="AQ139" s="234"/>
      <c r="AR139" s="234"/>
      <c r="AS139" s="234"/>
      <c r="AT139" s="234"/>
      <c r="AU139" s="234"/>
      <c r="AV139" s="234"/>
      <c r="AW139" s="234"/>
      <c r="AX139" s="234"/>
      <c r="AY139" s="234"/>
      <c r="AZ139" s="234"/>
      <c r="BA139" s="235" t="b">
        <v>0</v>
      </c>
    </row>
    <row r="140" spans="1:53" outlineLevel="4" x14ac:dyDescent="0.25">
      <c r="A140" s="235" t="s">
        <v>374</v>
      </c>
      <c r="B140" s="235" t="s">
        <v>28</v>
      </c>
      <c r="C140" s="234"/>
      <c r="D140" s="235" t="s">
        <v>375</v>
      </c>
      <c r="E140" s="235" t="s">
        <v>920</v>
      </c>
      <c r="F140" s="235" t="s">
        <v>124</v>
      </c>
      <c r="G140" s="235" t="s">
        <v>297</v>
      </c>
      <c r="H140" s="235" t="s">
        <v>28</v>
      </c>
      <c r="I140" s="234"/>
      <c r="J140" s="234"/>
      <c r="K140" s="235" t="b">
        <v>0</v>
      </c>
      <c r="L140" s="235" t="b">
        <v>0</v>
      </c>
      <c r="M140" s="234"/>
      <c r="N140" s="235" t="b">
        <v>0</v>
      </c>
      <c r="O140" s="235" t="b">
        <v>0</v>
      </c>
      <c r="P140" s="235" t="b">
        <v>0</v>
      </c>
      <c r="Q140" s="235" t="b">
        <v>0</v>
      </c>
      <c r="R140" s="235" t="b">
        <v>0</v>
      </c>
      <c r="S140" s="235" t="b">
        <v>0</v>
      </c>
      <c r="T140" s="234"/>
      <c r="U140" s="235" t="b">
        <v>0</v>
      </c>
      <c r="V140" s="234"/>
      <c r="W140" s="234"/>
      <c r="X140" s="236" t="s">
        <v>842</v>
      </c>
      <c r="Y140" s="234"/>
      <c r="Z140" s="234"/>
      <c r="AA140" s="234"/>
      <c r="AB140" s="235" t="b">
        <v>0</v>
      </c>
      <c r="AC140" s="235" t="b">
        <v>0</v>
      </c>
      <c r="AD140" s="235" t="b">
        <v>0</v>
      </c>
      <c r="AE140" s="235" t="b">
        <v>0</v>
      </c>
      <c r="AF140" s="235" t="b">
        <v>0</v>
      </c>
      <c r="AG140" s="235" t="b">
        <v>0</v>
      </c>
      <c r="AH140" s="235" t="b">
        <v>0</v>
      </c>
      <c r="AI140" s="235" t="b">
        <v>0</v>
      </c>
      <c r="AJ140" s="234"/>
      <c r="AK140" s="234"/>
      <c r="AL140" s="234"/>
      <c r="AM140" s="234"/>
      <c r="AN140" s="234"/>
      <c r="AO140" s="234"/>
      <c r="AP140" s="234"/>
      <c r="AQ140" s="234"/>
      <c r="AR140" s="234"/>
      <c r="AS140" s="234"/>
      <c r="AT140" s="234"/>
      <c r="AU140" s="234"/>
      <c r="AV140" s="234"/>
      <c r="AW140" s="234"/>
      <c r="AX140" s="234"/>
      <c r="AY140" s="234"/>
      <c r="AZ140" s="234"/>
      <c r="BA140" s="235" t="b">
        <v>0</v>
      </c>
    </row>
    <row r="141" spans="1:53" outlineLevel="1" x14ac:dyDescent="0.25">
      <c r="A141" s="235" t="s">
        <v>376</v>
      </c>
      <c r="B141" s="235" t="s">
        <v>120</v>
      </c>
      <c r="C141" s="234"/>
      <c r="D141" s="235" t="s">
        <v>377</v>
      </c>
      <c r="E141" s="234"/>
      <c r="F141" s="234"/>
      <c r="G141" s="234"/>
      <c r="H141" s="234"/>
      <c r="I141" s="234"/>
      <c r="J141" s="234"/>
      <c r="K141" s="235" t="b">
        <v>0</v>
      </c>
      <c r="L141" s="235" t="b">
        <v>0</v>
      </c>
      <c r="M141" s="234"/>
      <c r="N141" s="235" t="b">
        <v>0</v>
      </c>
      <c r="O141" s="235" t="b">
        <v>0</v>
      </c>
      <c r="P141" s="235" t="b">
        <v>0</v>
      </c>
      <c r="Q141" s="235" t="b">
        <v>0</v>
      </c>
      <c r="R141" s="235" t="b">
        <v>0</v>
      </c>
      <c r="S141" s="235" t="b">
        <v>0</v>
      </c>
      <c r="T141" s="234"/>
      <c r="U141" s="235" t="b">
        <v>0</v>
      </c>
      <c r="V141" s="234"/>
      <c r="W141" s="234"/>
      <c r="X141" s="234"/>
      <c r="Y141" s="234"/>
      <c r="Z141" s="234"/>
      <c r="AA141" s="234"/>
      <c r="AB141" s="235" t="b">
        <v>0</v>
      </c>
      <c r="AC141" s="235" t="b">
        <v>0</v>
      </c>
      <c r="AD141" s="235" t="b">
        <v>0</v>
      </c>
      <c r="AE141" s="235" t="b">
        <v>0</v>
      </c>
      <c r="AF141" s="235" t="b">
        <v>0</v>
      </c>
      <c r="AG141" s="235" t="b">
        <v>0</v>
      </c>
      <c r="AH141" s="235" t="b">
        <v>0</v>
      </c>
      <c r="AI141" s="235" t="b">
        <v>0</v>
      </c>
      <c r="AJ141" s="234"/>
      <c r="AK141" s="234"/>
      <c r="AL141" s="234"/>
      <c r="AM141" s="234"/>
      <c r="AN141" s="234"/>
      <c r="AO141" s="234"/>
      <c r="AP141" s="234"/>
      <c r="AQ141" s="234"/>
      <c r="AR141" s="234"/>
      <c r="AS141" s="234"/>
      <c r="AT141" s="234"/>
      <c r="AU141" s="234"/>
      <c r="AV141" s="234"/>
      <c r="AW141" s="234"/>
      <c r="AX141" s="234"/>
      <c r="AY141" s="234"/>
      <c r="AZ141" s="234"/>
      <c r="BA141" s="235" t="b">
        <v>0</v>
      </c>
    </row>
    <row r="142" spans="1:53" outlineLevel="2" x14ac:dyDescent="0.25">
      <c r="A142" s="235" t="s">
        <v>378</v>
      </c>
      <c r="B142" s="235" t="s">
        <v>121</v>
      </c>
      <c r="C142" s="234"/>
      <c r="D142" s="235" t="s">
        <v>379</v>
      </c>
      <c r="E142" s="234"/>
      <c r="F142" s="235" t="s">
        <v>167</v>
      </c>
      <c r="G142" s="235" t="s">
        <v>380</v>
      </c>
      <c r="H142" s="234"/>
      <c r="I142" s="234"/>
      <c r="J142" s="234"/>
      <c r="K142" s="235" t="b">
        <v>0</v>
      </c>
      <c r="L142" s="235" t="b">
        <v>0</v>
      </c>
      <c r="M142" s="234"/>
      <c r="N142" s="235" t="b">
        <v>0</v>
      </c>
      <c r="O142" s="235" t="b">
        <v>0</v>
      </c>
      <c r="P142" s="235" t="b">
        <v>0</v>
      </c>
      <c r="Q142" s="235" t="b">
        <v>0</v>
      </c>
      <c r="R142" s="235" t="b">
        <v>0</v>
      </c>
      <c r="S142" s="235" t="b">
        <v>0</v>
      </c>
      <c r="T142" s="234"/>
      <c r="U142" s="235" t="b">
        <v>0</v>
      </c>
      <c r="V142" s="234"/>
      <c r="W142" s="234"/>
      <c r="X142" s="234"/>
      <c r="Y142" s="234"/>
      <c r="Z142" s="234"/>
      <c r="AA142" s="234"/>
      <c r="AB142" s="235" t="b">
        <v>0</v>
      </c>
      <c r="AC142" s="235" t="b">
        <v>0</v>
      </c>
      <c r="AD142" s="235" t="b">
        <v>0</v>
      </c>
      <c r="AE142" s="235" t="b">
        <v>0</v>
      </c>
      <c r="AF142" s="235" t="b">
        <v>0</v>
      </c>
      <c r="AG142" s="235" t="b">
        <v>0</v>
      </c>
      <c r="AH142" s="235" t="b">
        <v>0</v>
      </c>
      <c r="AI142" s="235" t="b">
        <v>0</v>
      </c>
      <c r="AJ142" s="234"/>
      <c r="AK142" s="234"/>
      <c r="AL142" s="234"/>
      <c r="AM142" s="234"/>
      <c r="AN142" s="234"/>
      <c r="AO142" s="234"/>
      <c r="AP142" s="234"/>
      <c r="AQ142" s="234"/>
      <c r="AR142" s="234"/>
      <c r="AS142" s="234"/>
      <c r="AT142" s="234"/>
      <c r="AU142" s="234"/>
      <c r="AV142" s="234"/>
      <c r="AW142" s="234"/>
      <c r="AX142" s="234"/>
      <c r="AY142" s="234"/>
      <c r="AZ142" s="234"/>
      <c r="BA142" s="235" t="b">
        <v>0</v>
      </c>
    </row>
    <row r="143" spans="1:53" outlineLevel="3" x14ac:dyDescent="0.25">
      <c r="A143" s="235" t="s">
        <v>381</v>
      </c>
      <c r="B143" s="235" t="s">
        <v>28</v>
      </c>
      <c r="C143" s="234"/>
      <c r="D143" s="235" t="s">
        <v>379</v>
      </c>
      <c r="E143" s="235" t="s">
        <v>921</v>
      </c>
      <c r="F143" s="235" t="s">
        <v>167</v>
      </c>
      <c r="G143" s="235" t="s">
        <v>380</v>
      </c>
      <c r="H143" s="235" t="s">
        <v>28</v>
      </c>
      <c r="I143" s="234"/>
      <c r="J143" s="234"/>
      <c r="K143" s="235" t="b">
        <v>0</v>
      </c>
      <c r="L143" s="235" t="b">
        <v>0</v>
      </c>
      <c r="M143" s="234"/>
      <c r="N143" s="235" t="b">
        <v>0</v>
      </c>
      <c r="O143" s="235" t="b">
        <v>0</v>
      </c>
      <c r="P143" s="235" t="b">
        <v>0</v>
      </c>
      <c r="Q143" s="235" t="b">
        <v>0</v>
      </c>
      <c r="R143" s="235" t="b">
        <v>1</v>
      </c>
      <c r="S143" s="235" t="b">
        <v>0</v>
      </c>
      <c r="T143" s="234"/>
      <c r="U143" s="235" t="b">
        <v>0</v>
      </c>
      <c r="V143" s="234"/>
      <c r="W143" s="234"/>
      <c r="X143" s="236" t="s">
        <v>842</v>
      </c>
      <c r="Y143" s="234"/>
      <c r="Z143" s="234"/>
      <c r="AA143" s="234"/>
      <c r="AB143" s="235" t="b">
        <v>0</v>
      </c>
      <c r="AC143" s="235" t="b">
        <v>0</v>
      </c>
      <c r="AD143" s="235" t="b">
        <v>0</v>
      </c>
      <c r="AE143" s="235" t="b">
        <v>0</v>
      </c>
      <c r="AF143" s="235" t="b">
        <v>0</v>
      </c>
      <c r="AG143" s="235" t="b">
        <v>0</v>
      </c>
      <c r="AH143" s="235" t="b">
        <v>0</v>
      </c>
      <c r="AI143" s="235" t="b">
        <v>0</v>
      </c>
      <c r="AJ143" s="234"/>
      <c r="AK143" s="234"/>
      <c r="AL143" s="234"/>
      <c r="AM143" s="234"/>
      <c r="AN143" s="234"/>
      <c r="AO143" s="234"/>
      <c r="AP143" s="234"/>
      <c r="AQ143" s="234"/>
      <c r="AR143" s="234"/>
      <c r="AS143" s="234"/>
      <c r="AT143" s="234"/>
      <c r="AU143" s="234"/>
      <c r="AV143" s="234"/>
      <c r="AW143" s="234"/>
      <c r="AX143" s="234"/>
      <c r="AY143" s="234"/>
      <c r="AZ143" s="234"/>
      <c r="BA143" s="235" t="b">
        <v>0</v>
      </c>
    </row>
    <row r="144" spans="1:53" outlineLevel="2" x14ac:dyDescent="0.25">
      <c r="A144" s="235" t="s">
        <v>382</v>
      </c>
      <c r="B144" s="235" t="s">
        <v>121</v>
      </c>
      <c r="C144" s="234"/>
      <c r="D144" s="235" t="s">
        <v>383</v>
      </c>
      <c r="E144" s="234"/>
      <c r="F144" s="235" t="s">
        <v>167</v>
      </c>
      <c r="G144" s="235" t="s">
        <v>380</v>
      </c>
      <c r="H144" s="234"/>
      <c r="I144" s="234"/>
      <c r="J144" s="234"/>
      <c r="K144" s="235" t="b">
        <v>0</v>
      </c>
      <c r="L144" s="235" t="b">
        <v>0</v>
      </c>
      <c r="M144" s="234"/>
      <c r="N144" s="235" t="b">
        <v>0</v>
      </c>
      <c r="O144" s="235" t="b">
        <v>0</v>
      </c>
      <c r="P144" s="235" t="b">
        <v>0</v>
      </c>
      <c r="Q144" s="235" t="b">
        <v>0</v>
      </c>
      <c r="R144" s="235" t="b">
        <v>0</v>
      </c>
      <c r="S144" s="235" t="b">
        <v>0</v>
      </c>
      <c r="T144" s="234"/>
      <c r="U144" s="235" t="b">
        <v>0</v>
      </c>
      <c r="V144" s="234"/>
      <c r="W144" s="234"/>
      <c r="X144" s="234"/>
      <c r="Y144" s="234"/>
      <c r="Z144" s="234"/>
      <c r="AA144" s="234"/>
      <c r="AB144" s="235" t="b">
        <v>0</v>
      </c>
      <c r="AC144" s="235" t="b">
        <v>0</v>
      </c>
      <c r="AD144" s="235" t="b">
        <v>0</v>
      </c>
      <c r="AE144" s="235" t="b">
        <v>0</v>
      </c>
      <c r="AF144" s="235" t="b">
        <v>0</v>
      </c>
      <c r="AG144" s="235" t="b">
        <v>0</v>
      </c>
      <c r="AH144" s="235" t="b">
        <v>0</v>
      </c>
      <c r="AI144" s="235" t="b">
        <v>0</v>
      </c>
      <c r="AJ144" s="234"/>
      <c r="AK144" s="234"/>
      <c r="AL144" s="234"/>
      <c r="AM144" s="234"/>
      <c r="AN144" s="234"/>
      <c r="AO144" s="234"/>
      <c r="AP144" s="234"/>
      <c r="AQ144" s="234"/>
      <c r="AR144" s="234"/>
      <c r="AS144" s="234"/>
      <c r="AT144" s="234"/>
      <c r="AU144" s="234"/>
      <c r="AV144" s="234"/>
      <c r="AW144" s="234"/>
      <c r="AX144" s="234"/>
      <c r="AY144" s="234"/>
      <c r="AZ144" s="234"/>
      <c r="BA144" s="235" t="b">
        <v>0</v>
      </c>
    </row>
    <row r="145" spans="1:53" outlineLevel="3" x14ac:dyDescent="0.25">
      <c r="A145" s="235" t="s">
        <v>384</v>
      </c>
      <c r="B145" s="235" t="s">
        <v>28</v>
      </c>
      <c r="C145" s="234"/>
      <c r="D145" s="235" t="s">
        <v>383</v>
      </c>
      <c r="E145" s="235" t="s">
        <v>922</v>
      </c>
      <c r="F145" s="235" t="s">
        <v>167</v>
      </c>
      <c r="G145" s="235" t="s">
        <v>380</v>
      </c>
      <c r="H145" s="235" t="s">
        <v>28</v>
      </c>
      <c r="I145" s="234"/>
      <c r="J145" s="234"/>
      <c r="K145" s="235" t="b">
        <v>0</v>
      </c>
      <c r="L145" s="235" t="b">
        <v>0</v>
      </c>
      <c r="M145" s="234"/>
      <c r="N145" s="235" t="b">
        <v>0</v>
      </c>
      <c r="O145" s="235" t="b">
        <v>0</v>
      </c>
      <c r="P145" s="235" t="b">
        <v>0</v>
      </c>
      <c r="Q145" s="235" t="b">
        <v>0</v>
      </c>
      <c r="R145" s="235" t="b">
        <v>1</v>
      </c>
      <c r="S145" s="235" t="b">
        <v>0</v>
      </c>
      <c r="T145" s="234"/>
      <c r="U145" s="235" t="b">
        <v>0</v>
      </c>
      <c r="V145" s="234"/>
      <c r="W145" s="234"/>
      <c r="X145" s="236" t="s">
        <v>842</v>
      </c>
      <c r="Y145" s="234"/>
      <c r="Z145" s="234"/>
      <c r="AA145" s="234"/>
      <c r="AB145" s="235" t="b">
        <v>0</v>
      </c>
      <c r="AC145" s="235" t="b">
        <v>0</v>
      </c>
      <c r="AD145" s="235" t="b">
        <v>0</v>
      </c>
      <c r="AE145" s="235" t="b">
        <v>0</v>
      </c>
      <c r="AF145" s="235" t="b">
        <v>0</v>
      </c>
      <c r="AG145" s="235" t="b">
        <v>0</v>
      </c>
      <c r="AH145" s="235" t="b">
        <v>0</v>
      </c>
      <c r="AI145" s="235" t="b">
        <v>0</v>
      </c>
      <c r="AJ145" s="234"/>
      <c r="AK145" s="234"/>
      <c r="AL145" s="234"/>
      <c r="AM145" s="234"/>
      <c r="AN145" s="234"/>
      <c r="AO145" s="234"/>
      <c r="AP145" s="234"/>
      <c r="AQ145" s="234"/>
      <c r="AR145" s="234"/>
      <c r="AS145" s="234"/>
      <c r="AT145" s="234"/>
      <c r="AU145" s="234"/>
      <c r="AV145" s="234"/>
      <c r="AW145" s="234"/>
      <c r="AX145" s="234"/>
      <c r="AY145" s="234"/>
      <c r="AZ145" s="234"/>
      <c r="BA145" s="235" t="b">
        <v>0</v>
      </c>
    </row>
    <row r="146" spans="1:53" outlineLevel="2" x14ac:dyDescent="0.25">
      <c r="A146" s="235" t="s">
        <v>385</v>
      </c>
      <c r="B146" s="235" t="s">
        <v>121</v>
      </c>
      <c r="C146" s="234"/>
      <c r="D146" s="235" t="s">
        <v>386</v>
      </c>
      <c r="E146" s="234"/>
      <c r="F146" s="235" t="s">
        <v>124</v>
      </c>
      <c r="G146" s="235" t="s">
        <v>380</v>
      </c>
      <c r="H146" s="234"/>
      <c r="I146" s="234"/>
      <c r="J146" s="234"/>
      <c r="K146" s="235" t="b">
        <v>0</v>
      </c>
      <c r="L146" s="235" t="b">
        <v>0</v>
      </c>
      <c r="M146" s="234"/>
      <c r="N146" s="235" t="b">
        <v>0</v>
      </c>
      <c r="O146" s="235" t="b">
        <v>0</v>
      </c>
      <c r="P146" s="235" t="b">
        <v>0</v>
      </c>
      <c r="Q146" s="235" t="b">
        <v>0</v>
      </c>
      <c r="R146" s="235" t="b">
        <v>0</v>
      </c>
      <c r="S146" s="235" t="b">
        <v>0</v>
      </c>
      <c r="T146" s="234"/>
      <c r="U146" s="235" t="b">
        <v>0</v>
      </c>
      <c r="V146" s="234"/>
      <c r="W146" s="234"/>
      <c r="X146" s="234"/>
      <c r="Y146" s="234"/>
      <c r="Z146" s="234"/>
      <c r="AA146" s="234"/>
      <c r="AB146" s="235" t="b">
        <v>0</v>
      </c>
      <c r="AC146" s="235" t="b">
        <v>0</v>
      </c>
      <c r="AD146" s="235" t="b">
        <v>0</v>
      </c>
      <c r="AE146" s="235" t="b">
        <v>0</v>
      </c>
      <c r="AF146" s="235" t="b">
        <v>0</v>
      </c>
      <c r="AG146" s="235" t="b">
        <v>0</v>
      </c>
      <c r="AH146" s="235" t="b">
        <v>0</v>
      </c>
      <c r="AI146" s="235" t="b">
        <v>0</v>
      </c>
      <c r="AJ146" s="234"/>
      <c r="AK146" s="234"/>
      <c r="AL146" s="234"/>
      <c r="AM146" s="234"/>
      <c r="AN146" s="234"/>
      <c r="AO146" s="234"/>
      <c r="AP146" s="234"/>
      <c r="AQ146" s="234"/>
      <c r="AR146" s="234"/>
      <c r="AS146" s="234"/>
      <c r="AT146" s="234"/>
      <c r="AU146" s="234"/>
      <c r="AV146" s="234"/>
      <c r="AW146" s="234"/>
      <c r="AX146" s="234"/>
      <c r="AY146" s="234"/>
      <c r="AZ146" s="234"/>
      <c r="BA146" s="235" t="b">
        <v>0</v>
      </c>
    </row>
    <row r="147" spans="1:53" outlineLevel="3" x14ac:dyDescent="0.25">
      <c r="A147" s="235" t="s">
        <v>387</v>
      </c>
      <c r="B147" s="235" t="s">
        <v>28</v>
      </c>
      <c r="C147" s="234"/>
      <c r="D147" s="235" t="s">
        <v>386</v>
      </c>
      <c r="E147" s="235" t="s">
        <v>923</v>
      </c>
      <c r="F147" s="235" t="s">
        <v>124</v>
      </c>
      <c r="G147" s="235" t="s">
        <v>380</v>
      </c>
      <c r="H147" s="235" t="s">
        <v>28</v>
      </c>
      <c r="I147" s="234"/>
      <c r="J147" s="234"/>
      <c r="K147" s="235" t="b">
        <v>0</v>
      </c>
      <c r="L147" s="235" t="b">
        <v>0</v>
      </c>
      <c r="M147" s="234"/>
      <c r="N147" s="235" t="b">
        <v>0</v>
      </c>
      <c r="O147" s="235" t="b">
        <v>0</v>
      </c>
      <c r="P147" s="235" t="b">
        <v>0</v>
      </c>
      <c r="Q147" s="235" t="b">
        <v>1</v>
      </c>
      <c r="R147" s="235" t="b">
        <v>1</v>
      </c>
      <c r="S147" s="235" t="b">
        <v>0</v>
      </c>
      <c r="T147" s="234"/>
      <c r="U147" s="235" t="b">
        <v>0</v>
      </c>
      <c r="V147" s="234"/>
      <c r="W147" s="234"/>
      <c r="X147" s="236" t="s">
        <v>842</v>
      </c>
      <c r="Y147" s="234"/>
      <c r="Z147" s="234"/>
      <c r="AA147" s="234"/>
      <c r="AB147" s="235" t="b">
        <v>0</v>
      </c>
      <c r="AC147" s="235" t="b">
        <v>0</v>
      </c>
      <c r="AD147" s="235" t="b">
        <v>0</v>
      </c>
      <c r="AE147" s="235" t="b">
        <v>0</v>
      </c>
      <c r="AF147" s="235" t="b">
        <v>0</v>
      </c>
      <c r="AG147" s="235" t="b">
        <v>0</v>
      </c>
      <c r="AH147" s="235" t="b">
        <v>0</v>
      </c>
      <c r="AI147" s="235" t="b">
        <v>0</v>
      </c>
      <c r="AJ147" s="234"/>
      <c r="AK147" s="234"/>
      <c r="AL147" s="234"/>
      <c r="AM147" s="234"/>
      <c r="AN147" s="234"/>
      <c r="AO147" s="234"/>
      <c r="AP147" s="234"/>
      <c r="AQ147" s="234"/>
      <c r="AR147" s="234"/>
      <c r="AS147" s="234"/>
      <c r="AT147" s="234"/>
      <c r="AU147" s="234"/>
      <c r="AV147" s="234"/>
      <c r="AW147" s="234"/>
      <c r="AX147" s="234"/>
      <c r="AY147" s="234"/>
      <c r="AZ147" s="234"/>
      <c r="BA147" s="235" t="b">
        <v>0</v>
      </c>
    </row>
    <row r="148" spans="1:53" outlineLevel="2" x14ac:dyDescent="0.25">
      <c r="A148" s="235" t="s">
        <v>388</v>
      </c>
      <c r="B148" s="235" t="s">
        <v>121</v>
      </c>
      <c r="C148" s="234"/>
      <c r="D148" s="235" t="s">
        <v>389</v>
      </c>
      <c r="E148" s="234"/>
      <c r="F148" s="235" t="s">
        <v>124</v>
      </c>
      <c r="G148" s="235" t="s">
        <v>380</v>
      </c>
      <c r="H148" s="234"/>
      <c r="I148" s="234"/>
      <c r="J148" s="234"/>
      <c r="K148" s="235" t="b">
        <v>0</v>
      </c>
      <c r="L148" s="235" t="b">
        <v>0</v>
      </c>
      <c r="M148" s="234"/>
      <c r="N148" s="235" t="b">
        <v>0</v>
      </c>
      <c r="O148" s="235" t="b">
        <v>0</v>
      </c>
      <c r="P148" s="235" t="b">
        <v>0</v>
      </c>
      <c r="Q148" s="235" t="b">
        <v>0</v>
      </c>
      <c r="R148" s="235" t="b">
        <v>0</v>
      </c>
      <c r="S148" s="235" t="b">
        <v>0</v>
      </c>
      <c r="T148" s="234"/>
      <c r="U148" s="235" t="b">
        <v>0</v>
      </c>
      <c r="V148" s="234"/>
      <c r="W148" s="234"/>
      <c r="X148" s="234"/>
      <c r="Y148" s="234"/>
      <c r="Z148" s="234"/>
      <c r="AA148" s="234"/>
      <c r="AB148" s="235" t="b">
        <v>0</v>
      </c>
      <c r="AC148" s="235" t="b">
        <v>0</v>
      </c>
      <c r="AD148" s="235" t="b">
        <v>0</v>
      </c>
      <c r="AE148" s="235" t="b">
        <v>0</v>
      </c>
      <c r="AF148" s="235" t="b">
        <v>0</v>
      </c>
      <c r="AG148" s="235" t="b">
        <v>0</v>
      </c>
      <c r="AH148" s="235" t="b">
        <v>0</v>
      </c>
      <c r="AI148" s="235" t="b">
        <v>0</v>
      </c>
      <c r="AJ148" s="234"/>
      <c r="AK148" s="234"/>
      <c r="AL148" s="234"/>
      <c r="AM148" s="234"/>
      <c r="AN148" s="234"/>
      <c r="AO148" s="234"/>
      <c r="AP148" s="234"/>
      <c r="AQ148" s="234"/>
      <c r="AR148" s="234"/>
      <c r="AS148" s="234"/>
      <c r="AT148" s="234"/>
      <c r="AU148" s="234"/>
      <c r="AV148" s="234"/>
      <c r="AW148" s="234"/>
      <c r="AX148" s="234"/>
      <c r="AY148" s="234"/>
      <c r="AZ148" s="234"/>
      <c r="BA148" s="235" t="b">
        <v>0</v>
      </c>
    </row>
    <row r="149" spans="1:53" outlineLevel="3" x14ac:dyDescent="0.25">
      <c r="A149" s="235" t="s">
        <v>390</v>
      </c>
      <c r="B149" s="235" t="s">
        <v>28</v>
      </c>
      <c r="C149" s="234"/>
      <c r="D149" s="235" t="s">
        <v>391</v>
      </c>
      <c r="E149" s="235" t="s">
        <v>924</v>
      </c>
      <c r="F149" s="235" t="s">
        <v>124</v>
      </c>
      <c r="G149" s="235" t="s">
        <v>380</v>
      </c>
      <c r="H149" s="235" t="s">
        <v>28</v>
      </c>
      <c r="I149" s="234"/>
      <c r="J149" s="234"/>
      <c r="K149" s="235" t="b">
        <v>0</v>
      </c>
      <c r="L149" s="235" t="b">
        <v>0</v>
      </c>
      <c r="M149" s="234"/>
      <c r="N149" s="235" t="b">
        <v>0</v>
      </c>
      <c r="O149" s="235" t="b">
        <v>0</v>
      </c>
      <c r="P149" s="235" t="b">
        <v>0</v>
      </c>
      <c r="Q149" s="235" t="b">
        <v>0</v>
      </c>
      <c r="R149" s="235" t="b">
        <v>0</v>
      </c>
      <c r="S149" s="235" t="b">
        <v>0</v>
      </c>
      <c r="T149" s="234"/>
      <c r="U149" s="235" t="b">
        <v>0</v>
      </c>
      <c r="V149" s="234"/>
      <c r="W149" s="234"/>
      <c r="X149" s="236" t="s">
        <v>842</v>
      </c>
      <c r="Y149" s="234"/>
      <c r="Z149" s="234"/>
      <c r="AA149" s="234"/>
      <c r="AB149" s="235" t="b">
        <v>0</v>
      </c>
      <c r="AC149" s="235" t="b">
        <v>0</v>
      </c>
      <c r="AD149" s="235" t="b">
        <v>0</v>
      </c>
      <c r="AE149" s="235" t="b">
        <v>0</v>
      </c>
      <c r="AF149" s="235" t="b">
        <v>0</v>
      </c>
      <c r="AG149" s="235" t="b">
        <v>0</v>
      </c>
      <c r="AH149" s="235" t="b">
        <v>0</v>
      </c>
      <c r="AI149" s="235" t="b">
        <v>0</v>
      </c>
      <c r="AJ149" s="234"/>
      <c r="AK149" s="234"/>
      <c r="AL149" s="234"/>
      <c r="AM149" s="234"/>
      <c r="AN149" s="234"/>
      <c r="AO149" s="234"/>
      <c r="AP149" s="234"/>
      <c r="AQ149" s="234"/>
      <c r="AR149" s="234"/>
      <c r="AS149" s="234"/>
      <c r="AT149" s="234"/>
      <c r="AU149" s="234"/>
      <c r="AV149" s="234"/>
      <c r="AW149" s="234"/>
      <c r="AX149" s="234"/>
      <c r="AY149" s="234"/>
      <c r="AZ149" s="234"/>
      <c r="BA149" s="235" t="b">
        <v>0</v>
      </c>
    </row>
    <row r="150" spans="1:53" outlineLevel="3" x14ac:dyDescent="0.25">
      <c r="A150" s="235" t="s">
        <v>392</v>
      </c>
      <c r="B150" s="235" t="s">
        <v>28</v>
      </c>
      <c r="C150" s="234"/>
      <c r="D150" s="235" t="s">
        <v>393</v>
      </c>
      <c r="E150" s="235" t="s">
        <v>925</v>
      </c>
      <c r="F150" s="235" t="s">
        <v>124</v>
      </c>
      <c r="G150" s="235" t="s">
        <v>380</v>
      </c>
      <c r="H150" s="235" t="s">
        <v>28</v>
      </c>
      <c r="I150" s="234"/>
      <c r="J150" s="234"/>
      <c r="K150" s="235" t="b">
        <v>0</v>
      </c>
      <c r="L150" s="235" t="b">
        <v>0</v>
      </c>
      <c r="M150" s="234"/>
      <c r="N150" s="235" t="b">
        <v>0</v>
      </c>
      <c r="O150" s="235" t="b">
        <v>0</v>
      </c>
      <c r="P150" s="235" t="b">
        <v>0</v>
      </c>
      <c r="Q150" s="235" t="b">
        <v>0</v>
      </c>
      <c r="R150" s="235" t="b">
        <v>0</v>
      </c>
      <c r="S150" s="235" t="b">
        <v>0</v>
      </c>
      <c r="T150" s="234"/>
      <c r="U150" s="235" t="b">
        <v>0</v>
      </c>
      <c r="V150" s="234"/>
      <c r="W150" s="234"/>
      <c r="X150" s="236" t="s">
        <v>842</v>
      </c>
      <c r="Y150" s="234"/>
      <c r="Z150" s="234"/>
      <c r="AA150" s="234"/>
      <c r="AB150" s="235" t="b">
        <v>0</v>
      </c>
      <c r="AC150" s="235" t="b">
        <v>0</v>
      </c>
      <c r="AD150" s="235" t="b">
        <v>0</v>
      </c>
      <c r="AE150" s="235" t="b">
        <v>0</v>
      </c>
      <c r="AF150" s="235" t="b">
        <v>0</v>
      </c>
      <c r="AG150" s="235" t="b">
        <v>0</v>
      </c>
      <c r="AH150" s="235" t="b">
        <v>0</v>
      </c>
      <c r="AI150" s="235" t="b">
        <v>0</v>
      </c>
      <c r="AJ150" s="234"/>
      <c r="AK150" s="234"/>
      <c r="AL150" s="234"/>
      <c r="AM150" s="234"/>
      <c r="AN150" s="234"/>
      <c r="AO150" s="234"/>
      <c r="AP150" s="234"/>
      <c r="AQ150" s="234"/>
      <c r="AR150" s="234"/>
      <c r="AS150" s="234"/>
      <c r="AT150" s="234"/>
      <c r="AU150" s="234"/>
      <c r="AV150" s="234"/>
      <c r="AW150" s="234"/>
      <c r="AX150" s="234"/>
      <c r="AY150" s="234"/>
      <c r="AZ150" s="234"/>
      <c r="BA150" s="235" t="b">
        <v>0</v>
      </c>
    </row>
    <row r="151" spans="1:53" outlineLevel="3" x14ac:dyDescent="0.25">
      <c r="A151" s="235" t="s">
        <v>926</v>
      </c>
      <c r="B151" s="235" t="s">
        <v>28</v>
      </c>
      <c r="C151" s="234"/>
      <c r="D151" s="235" t="s">
        <v>927</v>
      </c>
      <c r="E151" s="234"/>
      <c r="F151" s="235" t="s">
        <v>124</v>
      </c>
      <c r="G151" s="235" t="s">
        <v>380</v>
      </c>
      <c r="H151" s="234"/>
      <c r="I151" s="234"/>
      <c r="J151" s="234"/>
      <c r="K151" s="235" t="b">
        <v>0</v>
      </c>
      <c r="L151" s="235" t="b">
        <v>0</v>
      </c>
      <c r="M151" s="234"/>
      <c r="N151" s="235" t="b">
        <v>0</v>
      </c>
      <c r="O151" s="235" t="b">
        <v>0</v>
      </c>
      <c r="P151" s="235" t="b">
        <v>0</v>
      </c>
      <c r="Q151" s="235" t="b">
        <v>0</v>
      </c>
      <c r="R151" s="235" t="b">
        <v>1</v>
      </c>
      <c r="S151" s="234"/>
      <c r="T151" s="234"/>
      <c r="U151" s="235" t="b">
        <v>0</v>
      </c>
      <c r="V151" s="234"/>
      <c r="W151" s="234"/>
      <c r="X151" s="236" t="s">
        <v>842</v>
      </c>
      <c r="Y151" s="234"/>
      <c r="Z151" s="234"/>
      <c r="AA151" s="234"/>
      <c r="AB151" s="235" t="b">
        <v>0</v>
      </c>
      <c r="AC151" s="235" t="b">
        <v>0</v>
      </c>
      <c r="AD151" s="235" t="b">
        <v>0</v>
      </c>
      <c r="AE151" s="235" t="b">
        <v>0</v>
      </c>
      <c r="AF151" s="235" t="b">
        <v>0</v>
      </c>
      <c r="AG151" s="235" t="b">
        <v>0</v>
      </c>
      <c r="AH151" s="235" t="b">
        <v>0</v>
      </c>
      <c r="AI151" s="235" t="b">
        <v>0</v>
      </c>
      <c r="AJ151" s="234"/>
      <c r="AK151" s="234"/>
      <c r="AL151" s="234"/>
      <c r="AM151" s="234"/>
      <c r="AN151" s="234"/>
      <c r="AO151" s="234"/>
      <c r="AP151" s="234"/>
      <c r="AQ151" s="234"/>
      <c r="AR151" s="234"/>
      <c r="AS151" s="234"/>
      <c r="AT151" s="234"/>
      <c r="AU151" s="234"/>
      <c r="AV151" s="234"/>
      <c r="AW151" s="234"/>
      <c r="AX151" s="234"/>
      <c r="AY151" s="234"/>
      <c r="AZ151" s="234"/>
      <c r="BA151" s="235" t="b">
        <v>0</v>
      </c>
    </row>
    <row r="152" spans="1:53" outlineLevel="3" x14ac:dyDescent="0.25">
      <c r="A152" s="235" t="s">
        <v>394</v>
      </c>
      <c r="B152" s="235" t="s">
        <v>28</v>
      </c>
      <c r="C152" s="234"/>
      <c r="D152" s="235" t="s">
        <v>395</v>
      </c>
      <c r="E152" s="235" t="s">
        <v>928</v>
      </c>
      <c r="F152" s="235" t="s">
        <v>124</v>
      </c>
      <c r="G152" s="235" t="s">
        <v>380</v>
      </c>
      <c r="H152" s="235" t="s">
        <v>28</v>
      </c>
      <c r="I152" s="234"/>
      <c r="J152" s="234"/>
      <c r="K152" s="235" t="b">
        <v>0</v>
      </c>
      <c r="L152" s="235" t="b">
        <v>0</v>
      </c>
      <c r="M152" s="234"/>
      <c r="N152" s="235" t="b">
        <v>0</v>
      </c>
      <c r="O152" s="235" t="b">
        <v>0</v>
      </c>
      <c r="P152" s="235" t="b">
        <v>0</v>
      </c>
      <c r="Q152" s="235" t="b">
        <v>0</v>
      </c>
      <c r="R152" s="235" t="b">
        <v>0</v>
      </c>
      <c r="S152" s="235" t="b">
        <v>0</v>
      </c>
      <c r="T152" s="234"/>
      <c r="U152" s="235" t="b">
        <v>0</v>
      </c>
      <c r="V152" s="234"/>
      <c r="W152" s="234"/>
      <c r="X152" s="236" t="s">
        <v>842</v>
      </c>
      <c r="Y152" s="234"/>
      <c r="Z152" s="234"/>
      <c r="AA152" s="234"/>
      <c r="AB152" s="235" t="b">
        <v>0</v>
      </c>
      <c r="AC152" s="235" t="b">
        <v>0</v>
      </c>
      <c r="AD152" s="235" t="b">
        <v>0</v>
      </c>
      <c r="AE152" s="235" t="b">
        <v>0</v>
      </c>
      <c r="AF152" s="235" t="b">
        <v>0</v>
      </c>
      <c r="AG152" s="235" t="b">
        <v>0</v>
      </c>
      <c r="AH152" s="235" t="b">
        <v>0</v>
      </c>
      <c r="AI152" s="235" t="b">
        <v>0</v>
      </c>
      <c r="AJ152" s="234"/>
      <c r="AK152" s="234"/>
      <c r="AL152" s="234"/>
      <c r="AM152" s="234"/>
      <c r="AN152" s="234"/>
      <c r="AO152" s="234"/>
      <c r="AP152" s="234"/>
      <c r="AQ152" s="234"/>
      <c r="AR152" s="234"/>
      <c r="AS152" s="234"/>
      <c r="AT152" s="234"/>
      <c r="AU152" s="234"/>
      <c r="AV152" s="234"/>
      <c r="AW152" s="234"/>
      <c r="AX152" s="234"/>
      <c r="AY152" s="234"/>
      <c r="AZ152" s="234"/>
      <c r="BA152" s="235" t="b">
        <v>0</v>
      </c>
    </row>
    <row r="153" spans="1:53" outlineLevel="3" x14ac:dyDescent="0.25">
      <c r="A153" s="235" t="s">
        <v>396</v>
      </c>
      <c r="B153" s="235" t="s">
        <v>28</v>
      </c>
      <c r="C153" s="234"/>
      <c r="D153" s="235" t="s">
        <v>226</v>
      </c>
      <c r="E153" s="235" t="s">
        <v>860</v>
      </c>
      <c r="F153" s="235" t="s">
        <v>124</v>
      </c>
      <c r="G153" s="235" t="s">
        <v>380</v>
      </c>
      <c r="H153" s="235" t="s">
        <v>28</v>
      </c>
      <c r="I153" s="234"/>
      <c r="J153" s="234"/>
      <c r="K153" s="235" t="b">
        <v>0</v>
      </c>
      <c r="L153" s="235" t="b">
        <v>0</v>
      </c>
      <c r="M153" s="234"/>
      <c r="N153" s="235" t="b">
        <v>0</v>
      </c>
      <c r="O153" s="235" t="b">
        <v>0</v>
      </c>
      <c r="P153" s="235" t="b">
        <v>0</v>
      </c>
      <c r="Q153" s="235" t="b">
        <v>0</v>
      </c>
      <c r="R153" s="235" t="b">
        <v>0</v>
      </c>
      <c r="S153" s="235" t="b">
        <v>0</v>
      </c>
      <c r="T153" s="234"/>
      <c r="U153" s="235" t="b">
        <v>0</v>
      </c>
      <c r="V153" s="234"/>
      <c r="W153" s="234"/>
      <c r="X153" s="236" t="s">
        <v>842</v>
      </c>
      <c r="Y153" s="234"/>
      <c r="Z153" s="234"/>
      <c r="AA153" s="234"/>
      <c r="AB153" s="235" t="b">
        <v>0</v>
      </c>
      <c r="AC153" s="235" t="b">
        <v>0</v>
      </c>
      <c r="AD153" s="235" t="b">
        <v>0</v>
      </c>
      <c r="AE153" s="235" t="b">
        <v>0</v>
      </c>
      <c r="AF153" s="235" t="b">
        <v>0</v>
      </c>
      <c r="AG153" s="235" t="b">
        <v>0</v>
      </c>
      <c r="AH153" s="235" t="b">
        <v>0</v>
      </c>
      <c r="AI153" s="235" t="b">
        <v>0</v>
      </c>
      <c r="AJ153" s="234"/>
      <c r="AK153" s="234"/>
      <c r="AL153" s="234"/>
      <c r="AM153" s="234"/>
      <c r="AN153" s="234"/>
      <c r="AO153" s="234"/>
      <c r="AP153" s="234"/>
      <c r="AQ153" s="234"/>
      <c r="AR153" s="234"/>
      <c r="AS153" s="234"/>
      <c r="AT153" s="234"/>
      <c r="AU153" s="234"/>
      <c r="AV153" s="234"/>
      <c r="AW153" s="234"/>
      <c r="AX153" s="234"/>
      <c r="AY153" s="234"/>
      <c r="AZ153" s="234"/>
      <c r="BA153" s="235" t="b">
        <v>0</v>
      </c>
    </row>
    <row r="154" spans="1:53" outlineLevel="3" x14ac:dyDescent="0.25">
      <c r="A154" s="235" t="s">
        <v>397</v>
      </c>
      <c r="B154" s="235" t="s">
        <v>28</v>
      </c>
      <c r="C154" s="234"/>
      <c r="D154" s="235" t="s">
        <v>398</v>
      </c>
      <c r="E154" s="235" t="s">
        <v>929</v>
      </c>
      <c r="F154" s="235" t="s">
        <v>124</v>
      </c>
      <c r="G154" s="235" t="s">
        <v>380</v>
      </c>
      <c r="H154" s="235" t="s">
        <v>28</v>
      </c>
      <c r="I154" s="234"/>
      <c r="J154" s="234"/>
      <c r="K154" s="235" t="b">
        <v>0</v>
      </c>
      <c r="L154" s="235" t="b">
        <v>0</v>
      </c>
      <c r="M154" s="234"/>
      <c r="N154" s="235" t="b">
        <v>0</v>
      </c>
      <c r="O154" s="235" t="b">
        <v>0</v>
      </c>
      <c r="P154" s="235" t="b">
        <v>0</v>
      </c>
      <c r="Q154" s="235" t="b">
        <v>0</v>
      </c>
      <c r="R154" s="235" t="b">
        <v>0</v>
      </c>
      <c r="S154" s="235" t="b">
        <v>0</v>
      </c>
      <c r="T154" s="234"/>
      <c r="U154" s="235" t="b">
        <v>0</v>
      </c>
      <c r="V154" s="234"/>
      <c r="W154" s="234"/>
      <c r="X154" s="236" t="s">
        <v>842</v>
      </c>
      <c r="Y154" s="234"/>
      <c r="Z154" s="234"/>
      <c r="AA154" s="234"/>
      <c r="AB154" s="235" t="b">
        <v>0</v>
      </c>
      <c r="AC154" s="235" t="b">
        <v>0</v>
      </c>
      <c r="AD154" s="235" t="b">
        <v>0</v>
      </c>
      <c r="AE154" s="235" t="b">
        <v>0</v>
      </c>
      <c r="AF154" s="235" t="b">
        <v>0</v>
      </c>
      <c r="AG154" s="235" t="b">
        <v>0</v>
      </c>
      <c r="AH154" s="235" t="b">
        <v>0</v>
      </c>
      <c r="AI154" s="235" t="b">
        <v>0</v>
      </c>
      <c r="AJ154" s="234"/>
      <c r="AK154" s="234"/>
      <c r="AL154" s="234"/>
      <c r="AM154" s="234"/>
      <c r="AN154" s="234"/>
      <c r="AO154" s="234"/>
      <c r="AP154" s="234"/>
      <c r="AQ154" s="234"/>
      <c r="AR154" s="234"/>
      <c r="AS154" s="234"/>
      <c r="AT154" s="234"/>
      <c r="AU154" s="234"/>
      <c r="AV154" s="234"/>
      <c r="AW154" s="234"/>
      <c r="AX154" s="234"/>
      <c r="AY154" s="234"/>
      <c r="AZ154" s="234"/>
      <c r="BA154" s="235" t="b">
        <v>0</v>
      </c>
    </row>
    <row r="155" spans="1:53" outlineLevel="3" x14ac:dyDescent="0.25">
      <c r="A155" s="235" t="s">
        <v>399</v>
      </c>
      <c r="B155" s="235" t="s">
        <v>28</v>
      </c>
      <c r="C155" s="234"/>
      <c r="D155" s="235" t="s">
        <v>400</v>
      </c>
      <c r="E155" s="235" t="s">
        <v>930</v>
      </c>
      <c r="F155" s="235" t="s">
        <v>124</v>
      </c>
      <c r="G155" s="235" t="s">
        <v>380</v>
      </c>
      <c r="H155" s="235" t="s">
        <v>28</v>
      </c>
      <c r="I155" s="234"/>
      <c r="J155" s="234"/>
      <c r="K155" s="235" t="b">
        <v>0</v>
      </c>
      <c r="L155" s="235" t="b">
        <v>0</v>
      </c>
      <c r="M155" s="234"/>
      <c r="N155" s="235" t="b">
        <v>0</v>
      </c>
      <c r="O155" s="235" t="b">
        <v>0</v>
      </c>
      <c r="P155" s="235" t="b">
        <v>0</v>
      </c>
      <c r="Q155" s="235" t="b">
        <v>0</v>
      </c>
      <c r="R155" s="235" t="b">
        <v>0</v>
      </c>
      <c r="S155" s="235" t="b">
        <v>0</v>
      </c>
      <c r="T155" s="234"/>
      <c r="U155" s="235" t="b">
        <v>0</v>
      </c>
      <c r="V155" s="234"/>
      <c r="W155" s="234"/>
      <c r="X155" s="236" t="s">
        <v>842</v>
      </c>
      <c r="Y155" s="234"/>
      <c r="Z155" s="234"/>
      <c r="AA155" s="234"/>
      <c r="AB155" s="235" t="b">
        <v>0</v>
      </c>
      <c r="AC155" s="235" t="b">
        <v>0</v>
      </c>
      <c r="AD155" s="235" t="b">
        <v>0</v>
      </c>
      <c r="AE155" s="235" t="b">
        <v>0</v>
      </c>
      <c r="AF155" s="235" t="b">
        <v>0</v>
      </c>
      <c r="AG155" s="235" t="b">
        <v>0</v>
      </c>
      <c r="AH155" s="235" t="b">
        <v>0</v>
      </c>
      <c r="AI155" s="235" t="b">
        <v>0</v>
      </c>
      <c r="AJ155" s="234"/>
      <c r="AK155" s="234"/>
      <c r="AL155" s="234"/>
      <c r="AM155" s="234"/>
      <c r="AN155" s="234"/>
      <c r="AO155" s="234"/>
      <c r="AP155" s="234"/>
      <c r="AQ155" s="234"/>
      <c r="AR155" s="234"/>
      <c r="AS155" s="234"/>
      <c r="AT155" s="234"/>
      <c r="AU155" s="234"/>
      <c r="AV155" s="234"/>
      <c r="AW155" s="234"/>
      <c r="AX155" s="234"/>
      <c r="AY155" s="234"/>
      <c r="AZ155" s="234"/>
      <c r="BA155" s="235" t="b">
        <v>0</v>
      </c>
    </row>
    <row r="156" spans="1:53" outlineLevel="3" x14ac:dyDescent="0.25">
      <c r="A156" s="235" t="s">
        <v>401</v>
      </c>
      <c r="B156" s="235" t="s">
        <v>28</v>
      </c>
      <c r="C156" s="234"/>
      <c r="D156" s="235" t="s">
        <v>402</v>
      </c>
      <c r="E156" s="235" t="s">
        <v>931</v>
      </c>
      <c r="F156" s="235" t="s">
        <v>124</v>
      </c>
      <c r="G156" s="235" t="s">
        <v>380</v>
      </c>
      <c r="H156" s="235" t="s">
        <v>28</v>
      </c>
      <c r="I156" s="234"/>
      <c r="J156" s="234"/>
      <c r="K156" s="235" t="b">
        <v>0</v>
      </c>
      <c r="L156" s="235" t="b">
        <v>0</v>
      </c>
      <c r="M156" s="234"/>
      <c r="N156" s="235" t="b">
        <v>0</v>
      </c>
      <c r="O156" s="235" t="b">
        <v>0</v>
      </c>
      <c r="P156" s="235" t="b">
        <v>0</v>
      </c>
      <c r="Q156" s="235" t="b">
        <v>0</v>
      </c>
      <c r="R156" s="235" t="b">
        <v>1</v>
      </c>
      <c r="S156" s="235" t="b">
        <v>0</v>
      </c>
      <c r="T156" s="234"/>
      <c r="U156" s="235" t="b">
        <v>0</v>
      </c>
      <c r="V156" s="234"/>
      <c r="W156" s="234"/>
      <c r="X156" s="236" t="s">
        <v>842</v>
      </c>
      <c r="Y156" s="234"/>
      <c r="Z156" s="234"/>
      <c r="AA156" s="234"/>
      <c r="AB156" s="235" t="b">
        <v>0</v>
      </c>
      <c r="AC156" s="235" t="b">
        <v>0</v>
      </c>
      <c r="AD156" s="235" t="b">
        <v>0</v>
      </c>
      <c r="AE156" s="235" t="b">
        <v>0</v>
      </c>
      <c r="AF156" s="235" t="b">
        <v>0</v>
      </c>
      <c r="AG156" s="235" t="b">
        <v>0</v>
      </c>
      <c r="AH156" s="235" t="b">
        <v>0</v>
      </c>
      <c r="AI156" s="235" t="b">
        <v>0</v>
      </c>
      <c r="AJ156" s="234"/>
      <c r="AK156" s="234"/>
      <c r="AL156" s="234"/>
      <c r="AM156" s="234"/>
      <c r="AN156" s="234"/>
      <c r="AO156" s="234"/>
      <c r="AP156" s="234"/>
      <c r="AQ156" s="234"/>
      <c r="AR156" s="234"/>
      <c r="AS156" s="234"/>
      <c r="AT156" s="234"/>
      <c r="AU156" s="234"/>
      <c r="AV156" s="234"/>
      <c r="AW156" s="234"/>
      <c r="AX156" s="234"/>
      <c r="AY156" s="234"/>
      <c r="AZ156" s="234"/>
      <c r="BA156" s="235" t="b">
        <v>0</v>
      </c>
    </row>
    <row r="157" spans="1:53" outlineLevel="3" x14ac:dyDescent="0.25">
      <c r="A157" s="235" t="s">
        <v>403</v>
      </c>
      <c r="B157" s="235" t="s">
        <v>28</v>
      </c>
      <c r="C157" s="234"/>
      <c r="D157" s="235" t="s">
        <v>404</v>
      </c>
      <c r="E157" s="235" t="s">
        <v>932</v>
      </c>
      <c r="F157" s="235" t="s">
        <v>124</v>
      </c>
      <c r="G157" s="235" t="s">
        <v>380</v>
      </c>
      <c r="H157" s="235" t="s">
        <v>28</v>
      </c>
      <c r="I157" s="234"/>
      <c r="J157" s="234"/>
      <c r="K157" s="235" t="b">
        <v>0</v>
      </c>
      <c r="L157" s="235" t="b">
        <v>0</v>
      </c>
      <c r="M157" s="234"/>
      <c r="N157" s="235" t="b">
        <v>0</v>
      </c>
      <c r="O157" s="235" t="b">
        <v>0</v>
      </c>
      <c r="P157" s="235" t="b">
        <v>0</v>
      </c>
      <c r="Q157" s="235" t="b">
        <v>0</v>
      </c>
      <c r="R157" s="235" t="b">
        <v>0</v>
      </c>
      <c r="S157" s="235" t="b">
        <v>0</v>
      </c>
      <c r="T157" s="234"/>
      <c r="U157" s="235" t="b">
        <v>0</v>
      </c>
      <c r="V157" s="234"/>
      <c r="W157" s="234"/>
      <c r="X157" s="236" t="s">
        <v>842</v>
      </c>
      <c r="Y157" s="234"/>
      <c r="Z157" s="234"/>
      <c r="AA157" s="234"/>
      <c r="AB157" s="235" t="b">
        <v>0</v>
      </c>
      <c r="AC157" s="235" t="b">
        <v>0</v>
      </c>
      <c r="AD157" s="235" t="b">
        <v>0</v>
      </c>
      <c r="AE157" s="235" t="b">
        <v>0</v>
      </c>
      <c r="AF157" s="235" t="b">
        <v>0</v>
      </c>
      <c r="AG157" s="235" t="b">
        <v>0</v>
      </c>
      <c r="AH157" s="235" t="b">
        <v>0</v>
      </c>
      <c r="AI157" s="235" t="b">
        <v>0</v>
      </c>
      <c r="AJ157" s="234"/>
      <c r="AK157" s="234"/>
      <c r="AL157" s="234"/>
      <c r="AM157" s="234"/>
      <c r="AN157" s="234"/>
      <c r="AO157" s="234"/>
      <c r="AP157" s="234"/>
      <c r="AQ157" s="234"/>
      <c r="AR157" s="234"/>
      <c r="AS157" s="234"/>
      <c r="AT157" s="234"/>
      <c r="AU157" s="234"/>
      <c r="AV157" s="234"/>
      <c r="AW157" s="234"/>
      <c r="AX157" s="234"/>
      <c r="AY157" s="234"/>
      <c r="AZ157" s="234"/>
      <c r="BA157" s="235" t="b">
        <v>0</v>
      </c>
    </row>
    <row r="158" spans="1:53" outlineLevel="3" x14ac:dyDescent="0.25">
      <c r="A158" s="235" t="s">
        <v>405</v>
      </c>
      <c r="B158" s="235" t="s">
        <v>28</v>
      </c>
      <c r="C158" s="234"/>
      <c r="D158" s="235" t="s">
        <v>406</v>
      </c>
      <c r="E158" s="235" t="s">
        <v>933</v>
      </c>
      <c r="F158" s="235" t="s">
        <v>124</v>
      </c>
      <c r="G158" s="235" t="s">
        <v>380</v>
      </c>
      <c r="H158" s="235" t="s">
        <v>28</v>
      </c>
      <c r="I158" s="234"/>
      <c r="J158" s="234"/>
      <c r="K158" s="235" t="b">
        <v>0</v>
      </c>
      <c r="L158" s="235" t="b">
        <v>0</v>
      </c>
      <c r="M158" s="234"/>
      <c r="N158" s="235" t="b">
        <v>0</v>
      </c>
      <c r="O158" s="235" t="b">
        <v>0</v>
      </c>
      <c r="P158" s="235" t="b">
        <v>0</v>
      </c>
      <c r="Q158" s="235" t="b">
        <v>0</v>
      </c>
      <c r="R158" s="235" t="b">
        <v>0</v>
      </c>
      <c r="S158" s="235" t="b">
        <v>0</v>
      </c>
      <c r="T158" s="234"/>
      <c r="U158" s="235" t="b">
        <v>0</v>
      </c>
      <c r="V158" s="234"/>
      <c r="W158" s="234"/>
      <c r="X158" s="236" t="s">
        <v>842</v>
      </c>
      <c r="Y158" s="234"/>
      <c r="Z158" s="234"/>
      <c r="AA158" s="234"/>
      <c r="AB158" s="235" t="b">
        <v>0</v>
      </c>
      <c r="AC158" s="235" t="b">
        <v>0</v>
      </c>
      <c r="AD158" s="235" t="b">
        <v>0</v>
      </c>
      <c r="AE158" s="235" t="b">
        <v>0</v>
      </c>
      <c r="AF158" s="235" t="b">
        <v>0</v>
      </c>
      <c r="AG158" s="235" t="b">
        <v>0</v>
      </c>
      <c r="AH158" s="235" t="b">
        <v>0</v>
      </c>
      <c r="AI158" s="235" t="b">
        <v>0</v>
      </c>
      <c r="AJ158" s="234"/>
      <c r="AK158" s="234"/>
      <c r="AL158" s="234"/>
      <c r="AM158" s="234"/>
      <c r="AN158" s="234"/>
      <c r="AO158" s="234"/>
      <c r="AP158" s="234"/>
      <c r="AQ158" s="234"/>
      <c r="AR158" s="234"/>
      <c r="AS158" s="234"/>
      <c r="AT158" s="234"/>
      <c r="AU158" s="234"/>
      <c r="AV158" s="234"/>
      <c r="AW158" s="234"/>
      <c r="AX158" s="234"/>
      <c r="AY158" s="234"/>
      <c r="AZ158" s="234"/>
      <c r="BA158" s="235" t="b">
        <v>0</v>
      </c>
    </row>
    <row r="159" spans="1:53" outlineLevel="3" x14ac:dyDescent="0.25">
      <c r="A159" s="235" t="s">
        <v>407</v>
      </c>
      <c r="B159" s="235" t="s">
        <v>28</v>
      </c>
      <c r="C159" s="234"/>
      <c r="D159" s="235" t="s">
        <v>408</v>
      </c>
      <c r="E159" s="235" t="s">
        <v>934</v>
      </c>
      <c r="F159" s="235" t="s">
        <v>124</v>
      </c>
      <c r="G159" s="235" t="s">
        <v>380</v>
      </c>
      <c r="H159" s="235" t="s">
        <v>28</v>
      </c>
      <c r="I159" s="234"/>
      <c r="J159" s="234"/>
      <c r="K159" s="235" t="b">
        <v>0</v>
      </c>
      <c r="L159" s="235" t="b">
        <v>0</v>
      </c>
      <c r="M159" s="234"/>
      <c r="N159" s="235" t="b">
        <v>0</v>
      </c>
      <c r="O159" s="235" t="b">
        <v>0</v>
      </c>
      <c r="P159" s="235" t="b">
        <v>0</v>
      </c>
      <c r="Q159" s="235" t="b">
        <v>0</v>
      </c>
      <c r="R159" s="235" t="b">
        <v>1</v>
      </c>
      <c r="S159" s="235" t="b">
        <v>0</v>
      </c>
      <c r="T159" s="234"/>
      <c r="U159" s="235" t="b">
        <v>0</v>
      </c>
      <c r="V159" s="234"/>
      <c r="W159" s="234"/>
      <c r="X159" s="236" t="s">
        <v>842</v>
      </c>
      <c r="Y159" s="234"/>
      <c r="Z159" s="234"/>
      <c r="AA159" s="234"/>
      <c r="AB159" s="235" t="b">
        <v>0</v>
      </c>
      <c r="AC159" s="235" t="b">
        <v>0</v>
      </c>
      <c r="AD159" s="235" t="b">
        <v>0</v>
      </c>
      <c r="AE159" s="235" t="b">
        <v>0</v>
      </c>
      <c r="AF159" s="235" t="b">
        <v>0</v>
      </c>
      <c r="AG159" s="235" t="b">
        <v>0</v>
      </c>
      <c r="AH159" s="235" t="b">
        <v>0</v>
      </c>
      <c r="AI159" s="235" t="b">
        <v>0</v>
      </c>
      <c r="AJ159" s="234"/>
      <c r="AK159" s="234"/>
      <c r="AL159" s="234"/>
      <c r="AM159" s="234"/>
      <c r="AN159" s="234"/>
      <c r="AO159" s="234"/>
      <c r="AP159" s="234"/>
      <c r="AQ159" s="234"/>
      <c r="AR159" s="234"/>
      <c r="AS159" s="234"/>
      <c r="AT159" s="234"/>
      <c r="AU159" s="234"/>
      <c r="AV159" s="234"/>
      <c r="AW159" s="234"/>
      <c r="AX159" s="234"/>
      <c r="AY159" s="234"/>
      <c r="AZ159" s="234"/>
      <c r="BA159" s="235" t="b">
        <v>0</v>
      </c>
    </row>
    <row r="160" spans="1:53" outlineLevel="2" x14ac:dyDescent="0.25">
      <c r="A160" s="235" t="s">
        <v>409</v>
      </c>
      <c r="B160" s="235" t="s">
        <v>121</v>
      </c>
      <c r="C160" s="234"/>
      <c r="D160" s="235" t="s">
        <v>410</v>
      </c>
      <c r="E160" s="234"/>
      <c r="F160" s="235" t="s">
        <v>124</v>
      </c>
      <c r="G160" s="235" t="s">
        <v>380</v>
      </c>
      <c r="H160" s="234"/>
      <c r="I160" s="234"/>
      <c r="J160" s="234"/>
      <c r="K160" s="235" t="b">
        <v>0</v>
      </c>
      <c r="L160" s="235" t="b">
        <v>0</v>
      </c>
      <c r="M160" s="234"/>
      <c r="N160" s="235" t="b">
        <v>0</v>
      </c>
      <c r="O160" s="235" t="b">
        <v>0</v>
      </c>
      <c r="P160" s="235" t="b">
        <v>0</v>
      </c>
      <c r="Q160" s="235" t="b">
        <v>0</v>
      </c>
      <c r="R160" s="235" t="b">
        <v>0</v>
      </c>
      <c r="S160" s="235" t="b">
        <v>0</v>
      </c>
      <c r="T160" s="234"/>
      <c r="U160" s="235" t="b">
        <v>0</v>
      </c>
      <c r="V160" s="234"/>
      <c r="W160" s="234"/>
      <c r="X160" s="234"/>
      <c r="Y160" s="234"/>
      <c r="Z160" s="234"/>
      <c r="AA160" s="234"/>
      <c r="AB160" s="235" t="b">
        <v>0</v>
      </c>
      <c r="AC160" s="235" t="b">
        <v>0</v>
      </c>
      <c r="AD160" s="235" t="b">
        <v>0</v>
      </c>
      <c r="AE160" s="235" t="b">
        <v>0</v>
      </c>
      <c r="AF160" s="235" t="b">
        <v>0</v>
      </c>
      <c r="AG160" s="235" t="b">
        <v>0</v>
      </c>
      <c r="AH160" s="235" t="b">
        <v>0</v>
      </c>
      <c r="AI160" s="235" t="b">
        <v>0</v>
      </c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5" t="b">
        <v>0</v>
      </c>
    </row>
    <row r="161" spans="1:53" outlineLevel="3" x14ac:dyDescent="0.25">
      <c r="A161" s="235" t="s">
        <v>411</v>
      </c>
      <c r="B161" s="235" t="s">
        <v>28</v>
      </c>
      <c r="C161" s="234"/>
      <c r="D161" s="235" t="s">
        <v>412</v>
      </c>
      <c r="E161" s="235" t="s">
        <v>935</v>
      </c>
      <c r="F161" s="235" t="s">
        <v>124</v>
      </c>
      <c r="G161" s="235" t="s">
        <v>380</v>
      </c>
      <c r="H161" s="235" t="s">
        <v>28</v>
      </c>
      <c r="I161" s="234"/>
      <c r="J161" s="234"/>
      <c r="K161" s="235" t="b">
        <v>0</v>
      </c>
      <c r="L161" s="235" t="b">
        <v>0</v>
      </c>
      <c r="M161" s="234"/>
      <c r="N161" s="235" t="b">
        <v>0</v>
      </c>
      <c r="O161" s="235" t="b">
        <v>0</v>
      </c>
      <c r="P161" s="235" t="b">
        <v>0</v>
      </c>
      <c r="Q161" s="235" t="b">
        <v>0</v>
      </c>
      <c r="R161" s="235" t="b">
        <v>1</v>
      </c>
      <c r="S161" s="235" t="b">
        <v>0</v>
      </c>
      <c r="T161" s="234"/>
      <c r="U161" s="235" t="b">
        <v>0</v>
      </c>
      <c r="V161" s="234"/>
      <c r="W161" s="234"/>
      <c r="X161" s="236" t="s">
        <v>842</v>
      </c>
      <c r="Y161" s="234"/>
      <c r="Z161" s="234"/>
      <c r="AA161" s="234"/>
      <c r="AB161" s="235" t="b">
        <v>0</v>
      </c>
      <c r="AC161" s="235" t="b">
        <v>0</v>
      </c>
      <c r="AD161" s="235" t="b">
        <v>0</v>
      </c>
      <c r="AE161" s="235" t="b">
        <v>0</v>
      </c>
      <c r="AF161" s="235" t="b">
        <v>0</v>
      </c>
      <c r="AG161" s="235" t="b">
        <v>0</v>
      </c>
      <c r="AH161" s="235" t="b">
        <v>0</v>
      </c>
      <c r="AI161" s="235" t="b">
        <v>0</v>
      </c>
      <c r="AJ161" s="234"/>
      <c r="AK161" s="234"/>
      <c r="AL161" s="234"/>
      <c r="AM161" s="234"/>
      <c r="AN161" s="234"/>
      <c r="AO161" s="234"/>
      <c r="AP161" s="234"/>
      <c r="AQ161" s="234"/>
      <c r="AR161" s="234"/>
      <c r="AS161" s="234"/>
      <c r="AT161" s="234"/>
      <c r="AU161" s="234"/>
      <c r="AV161" s="234"/>
      <c r="AW161" s="234"/>
      <c r="AX161" s="234"/>
      <c r="AY161" s="234"/>
      <c r="AZ161" s="234"/>
      <c r="BA161" s="235" t="b">
        <v>0</v>
      </c>
    </row>
    <row r="162" spans="1:53" x14ac:dyDescent="0.25">
      <c r="A162" s="235" t="s">
        <v>413</v>
      </c>
      <c r="B162" s="235" t="s">
        <v>119</v>
      </c>
      <c r="C162" s="234"/>
      <c r="D162" s="235" t="s">
        <v>414</v>
      </c>
      <c r="E162" s="234"/>
      <c r="F162" s="235" t="s">
        <v>167</v>
      </c>
      <c r="G162" s="234"/>
      <c r="H162" s="234"/>
      <c r="I162" s="234"/>
      <c r="J162" s="234"/>
      <c r="K162" s="235" t="b">
        <v>0</v>
      </c>
      <c r="L162" s="235" t="b">
        <v>0</v>
      </c>
      <c r="M162" s="234"/>
      <c r="N162" s="235" t="b">
        <v>0</v>
      </c>
      <c r="O162" s="235" t="b">
        <v>0</v>
      </c>
      <c r="P162" s="235" t="b">
        <v>0</v>
      </c>
      <c r="Q162" s="235" t="b">
        <v>0</v>
      </c>
      <c r="R162" s="235" t="b">
        <v>0</v>
      </c>
      <c r="S162" s="235" t="b">
        <v>0</v>
      </c>
      <c r="T162" s="234"/>
      <c r="U162" s="235" t="b">
        <v>0</v>
      </c>
      <c r="V162" s="234"/>
      <c r="W162" s="234"/>
      <c r="X162" s="234"/>
      <c r="Y162" s="234"/>
      <c r="Z162" s="234"/>
      <c r="AA162" s="234"/>
      <c r="AB162" s="235" t="b">
        <v>0</v>
      </c>
      <c r="AC162" s="235" t="b">
        <v>0</v>
      </c>
      <c r="AD162" s="235" t="b">
        <v>0</v>
      </c>
      <c r="AE162" s="235" t="b">
        <v>0</v>
      </c>
      <c r="AF162" s="235" t="b">
        <v>0</v>
      </c>
      <c r="AG162" s="235" t="b">
        <v>0</v>
      </c>
      <c r="AH162" s="235" t="b">
        <v>0</v>
      </c>
      <c r="AI162" s="235" t="b">
        <v>0</v>
      </c>
      <c r="AJ162" s="234"/>
      <c r="AK162" s="234"/>
      <c r="AL162" s="234"/>
      <c r="AM162" s="234"/>
      <c r="AN162" s="234"/>
      <c r="AO162" s="234"/>
      <c r="AP162" s="234"/>
      <c r="AQ162" s="234"/>
      <c r="AR162" s="234"/>
      <c r="AS162" s="234"/>
      <c r="AT162" s="234"/>
      <c r="AU162" s="234"/>
      <c r="AV162" s="234"/>
      <c r="AW162" s="234"/>
      <c r="AX162" s="234"/>
      <c r="AY162" s="234"/>
      <c r="AZ162" s="234"/>
      <c r="BA162" s="235" t="b">
        <v>0</v>
      </c>
    </row>
    <row r="163" spans="1:53" outlineLevel="1" x14ac:dyDescent="0.25">
      <c r="A163" s="235" t="s">
        <v>415</v>
      </c>
      <c r="B163" s="235" t="s">
        <v>120</v>
      </c>
      <c r="C163" s="234"/>
      <c r="D163" s="235" t="s">
        <v>301</v>
      </c>
      <c r="E163" s="234"/>
      <c r="F163" s="235" t="s">
        <v>167</v>
      </c>
      <c r="G163" s="235" t="s">
        <v>416</v>
      </c>
      <c r="H163" s="234"/>
      <c r="I163" s="234"/>
      <c r="J163" s="234"/>
      <c r="K163" s="235" t="b">
        <v>0</v>
      </c>
      <c r="L163" s="235" t="b">
        <v>0</v>
      </c>
      <c r="M163" s="234"/>
      <c r="N163" s="235" t="b">
        <v>0</v>
      </c>
      <c r="O163" s="235" t="b">
        <v>0</v>
      </c>
      <c r="P163" s="235" t="b">
        <v>0</v>
      </c>
      <c r="Q163" s="235" t="b">
        <v>0</v>
      </c>
      <c r="R163" s="235" t="b">
        <v>0</v>
      </c>
      <c r="S163" s="235" t="b">
        <v>0</v>
      </c>
      <c r="T163" s="234"/>
      <c r="U163" s="235" t="b">
        <v>0</v>
      </c>
      <c r="V163" s="234"/>
      <c r="W163" s="234"/>
      <c r="X163" s="234"/>
      <c r="Y163" s="234"/>
      <c r="Z163" s="234"/>
      <c r="AA163" s="234"/>
      <c r="AB163" s="235" t="b">
        <v>0</v>
      </c>
      <c r="AC163" s="235" t="b">
        <v>0</v>
      </c>
      <c r="AD163" s="235" t="b">
        <v>0</v>
      </c>
      <c r="AE163" s="235" t="b">
        <v>0</v>
      </c>
      <c r="AF163" s="235" t="b">
        <v>0</v>
      </c>
      <c r="AG163" s="235" t="b">
        <v>0</v>
      </c>
      <c r="AH163" s="235" t="b">
        <v>0</v>
      </c>
      <c r="AI163" s="235" t="b">
        <v>0</v>
      </c>
      <c r="AJ163" s="234"/>
      <c r="AK163" s="234"/>
      <c r="AL163" s="234"/>
      <c r="AM163" s="234"/>
      <c r="AN163" s="234"/>
      <c r="AO163" s="234"/>
      <c r="AP163" s="234"/>
      <c r="AQ163" s="234"/>
      <c r="AR163" s="234"/>
      <c r="AS163" s="234"/>
      <c r="AT163" s="234"/>
      <c r="AU163" s="234"/>
      <c r="AV163" s="234"/>
      <c r="AW163" s="234"/>
      <c r="AX163" s="234"/>
      <c r="AY163" s="234"/>
      <c r="AZ163" s="234"/>
      <c r="BA163" s="235" t="b">
        <v>0</v>
      </c>
    </row>
    <row r="164" spans="1:53" outlineLevel="2" x14ac:dyDescent="0.25">
      <c r="A164" s="235" t="s">
        <v>417</v>
      </c>
      <c r="B164" s="235" t="s">
        <v>121</v>
      </c>
      <c r="C164" s="234"/>
      <c r="D164" s="235" t="s">
        <v>418</v>
      </c>
      <c r="E164" s="234"/>
      <c r="F164" s="235" t="s">
        <v>167</v>
      </c>
      <c r="G164" s="235" t="s">
        <v>416</v>
      </c>
      <c r="H164" s="234"/>
      <c r="I164" s="234"/>
      <c r="J164" s="234"/>
      <c r="K164" s="235" t="b">
        <v>0</v>
      </c>
      <c r="L164" s="235" t="b">
        <v>0</v>
      </c>
      <c r="M164" s="234"/>
      <c r="N164" s="235" t="b">
        <v>0</v>
      </c>
      <c r="O164" s="235" t="b">
        <v>0</v>
      </c>
      <c r="P164" s="235" t="b">
        <v>0</v>
      </c>
      <c r="Q164" s="235" t="b">
        <v>0</v>
      </c>
      <c r="R164" s="235" t="b">
        <v>0</v>
      </c>
      <c r="S164" s="235" t="b">
        <v>0</v>
      </c>
      <c r="T164" s="234"/>
      <c r="U164" s="235" t="b">
        <v>0</v>
      </c>
      <c r="V164" s="234"/>
      <c r="W164" s="234"/>
      <c r="X164" s="234"/>
      <c r="Y164" s="234"/>
      <c r="Z164" s="234"/>
      <c r="AA164" s="234"/>
      <c r="AB164" s="235" t="b">
        <v>0</v>
      </c>
      <c r="AC164" s="235" t="b">
        <v>0</v>
      </c>
      <c r="AD164" s="235" t="b">
        <v>0</v>
      </c>
      <c r="AE164" s="235" t="b">
        <v>0</v>
      </c>
      <c r="AF164" s="235" t="b">
        <v>0</v>
      </c>
      <c r="AG164" s="235" t="b">
        <v>0</v>
      </c>
      <c r="AH164" s="235" t="b">
        <v>0</v>
      </c>
      <c r="AI164" s="235" t="b">
        <v>0</v>
      </c>
      <c r="AJ164" s="234"/>
      <c r="AK164" s="234"/>
      <c r="AL164" s="234"/>
      <c r="AM164" s="234"/>
      <c r="AN164" s="234"/>
      <c r="AO164" s="234"/>
      <c r="AP164" s="234"/>
      <c r="AQ164" s="234"/>
      <c r="AR164" s="234"/>
      <c r="AS164" s="234"/>
      <c r="AT164" s="234"/>
      <c r="AU164" s="234"/>
      <c r="AV164" s="234"/>
      <c r="AW164" s="234"/>
      <c r="AX164" s="234"/>
      <c r="AY164" s="234"/>
      <c r="AZ164" s="234"/>
      <c r="BA164" s="235" t="b">
        <v>0</v>
      </c>
    </row>
    <row r="165" spans="1:53" outlineLevel="3" x14ac:dyDescent="0.25">
      <c r="A165" s="235" t="s">
        <v>419</v>
      </c>
      <c r="B165" s="235" t="s">
        <v>28</v>
      </c>
      <c r="C165" s="234"/>
      <c r="D165" s="235" t="s">
        <v>420</v>
      </c>
      <c r="E165" s="235" t="s">
        <v>936</v>
      </c>
      <c r="F165" s="235" t="s">
        <v>167</v>
      </c>
      <c r="G165" s="235" t="s">
        <v>416</v>
      </c>
      <c r="H165" s="235" t="s">
        <v>28</v>
      </c>
      <c r="I165" s="234"/>
      <c r="J165" s="234"/>
      <c r="K165" s="235" t="b">
        <v>0</v>
      </c>
      <c r="L165" s="235" t="b">
        <v>0</v>
      </c>
      <c r="M165" s="234"/>
      <c r="N165" s="235" t="b">
        <v>0</v>
      </c>
      <c r="O165" s="235" t="b">
        <v>0</v>
      </c>
      <c r="P165" s="235" t="b">
        <v>0</v>
      </c>
      <c r="Q165" s="235" t="b">
        <v>0</v>
      </c>
      <c r="R165" s="235" t="b">
        <v>0</v>
      </c>
      <c r="S165" s="235" t="b">
        <v>0</v>
      </c>
      <c r="T165" s="234"/>
      <c r="U165" s="235" t="b">
        <v>0</v>
      </c>
      <c r="V165" s="234"/>
      <c r="W165" s="234"/>
      <c r="X165" s="236" t="s">
        <v>842</v>
      </c>
      <c r="Y165" s="234"/>
      <c r="Z165" s="234"/>
      <c r="AA165" s="234"/>
      <c r="AB165" s="235" t="b">
        <v>0</v>
      </c>
      <c r="AC165" s="235" t="b">
        <v>0</v>
      </c>
      <c r="AD165" s="235" t="b">
        <v>0</v>
      </c>
      <c r="AE165" s="235" t="b">
        <v>0</v>
      </c>
      <c r="AF165" s="235" t="b">
        <v>0</v>
      </c>
      <c r="AG165" s="235" t="b">
        <v>0</v>
      </c>
      <c r="AH165" s="235" t="b">
        <v>0</v>
      </c>
      <c r="AI165" s="235" t="b">
        <v>0</v>
      </c>
      <c r="AJ165" s="234"/>
      <c r="AK165" s="234"/>
      <c r="AL165" s="234"/>
      <c r="AM165" s="234"/>
      <c r="AN165" s="234"/>
      <c r="AO165" s="234"/>
      <c r="AP165" s="234"/>
      <c r="AQ165" s="234"/>
      <c r="AR165" s="234"/>
      <c r="AS165" s="234"/>
      <c r="AT165" s="234"/>
      <c r="AU165" s="234"/>
      <c r="AV165" s="234"/>
      <c r="AW165" s="234"/>
      <c r="AX165" s="234"/>
      <c r="AY165" s="234"/>
      <c r="AZ165" s="234"/>
      <c r="BA165" s="235" t="b">
        <v>0</v>
      </c>
    </row>
    <row r="166" spans="1:53" outlineLevel="3" x14ac:dyDescent="0.25">
      <c r="A166" s="235" t="s">
        <v>421</v>
      </c>
      <c r="B166" s="235" t="s">
        <v>28</v>
      </c>
      <c r="C166" s="234"/>
      <c r="D166" s="235" t="s">
        <v>422</v>
      </c>
      <c r="E166" s="235" t="s">
        <v>937</v>
      </c>
      <c r="F166" s="235" t="s">
        <v>167</v>
      </c>
      <c r="G166" s="235" t="s">
        <v>416</v>
      </c>
      <c r="H166" s="235" t="s">
        <v>28</v>
      </c>
      <c r="I166" s="234"/>
      <c r="J166" s="234"/>
      <c r="K166" s="235" t="b">
        <v>0</v>
      </c>
      <c r="L166" s="235" t="b">
        <v>0</v>
      </c>
      <c r="M166" s="234"/>
      <c r="N166" s="235" t="b">
        <v>0</v>
      </c>
      <c r="O166" s="235" t="b">
        <v>0</v>
      </c>
      <c r="P166" s="235" t="b">
        <v>0</v>
      </c>
      <c r="Q166" s="235" t="b">
        <v>0</v>
      </c>
      <c r="R166" s="235" t="b">
        <v>0</v>
      </c>
      <c r="S166" s="235" t="b">
        <v>0</v>
      </c>
      <c r="T166" s="234"/>
      <c r="U166" s="235" t="b">
        <v>0</v>
      </c>
      <c r="V166" s="234"/>
      <c r="W166" s="234"/>
      <c r="X166" s="236" t="s">
        <v>842</v>
      </c>
      <c r="Y166" s="234"/>
      <c r="Z166" s="234"/>
      <c r="AA166" s="234"/>
      <c r="AB166" s="235" t="b">
        <v>0</v>
      </c>
      <c r="AC166" s="235" t="b">
        <v>0</v>
      </c>
      <c r="AD166" s="235" t="b">
        <v>0</v>
      </c>
      <c r="AE166" s="235" t="b">
        <v>0</v>
      </c>
      <c r="AF166" s="235" t="b">
        <v>0</v>
      </c>
      <c r="AG166" s="235" t="b">
        <v>0</v>
      </c>
      <c r="AH166" s="235" t="b">
        <v>0</v>
      </c>
      <c r="AI166" s="235" t="b">
        <v>0</v>
      </c>
      <c r="AJ166" s="234"/>
      <c r="AK166" s="234"/>
      <c r="AL166" s="234"/>
      <c r="AM166" s="234"/>
      <c r="AN166" s="234"/>
      <c r="AO166" s="234"/>
      <c r="AP166" s="234"/>
      <c r="AQ166" s="234"/>
      <c r="AR166" s="234"/>
      <c r="AS166" s="234"/>
      <c r="AT166" s="234"/>
      <c r="AU166" s="234"/>
      <c r="AV166" s="234"/>
      <c r="AW166" s="234"/>
      <c r="AX166" s="234"/>
      <c r="AY166" s="234"/>
      <c r="AZ166" s="234"/>
      <c r="BA166" s="235" t="b">
        <v>0</v>
      </c>
    </row>
    <row r="167" spans="1:53" outlineLevel="3" x14ac:dyDescent="0.25">
      <c r="A167" s="235" t="s">
        <v>423</v>
      </c>
      <c r="B167" s="235" t="s">
        <v>28</v>
      </c>
      <c r="C167" s="234"/>
      <c r="D167" s="235" t="s">
        <v>424</v>
      </c>
      <c r="E167" s="235" t="s">
        <v>938</v>
      </c>
      <c r="F167" s="235" t="s">
        <v>167</v>
      </c>
      <c r="G167" s="235" t="s">
        <v>416</v>
      </c>
      <c r="H167" s="235" t="s">
        <v>28</v>
      </c>
      <c r="I167" s="234"/>
      <c r="J167" s="234"/>
      <c r="K167" s="235" t="b">
        <v>0</v>
      </c>
      <c r="L167" s="235" t="b">
        <v>0</v>
      </c>
      <c r="M167" s="234"/>
      <c r="N167" s="235" t="b">
        <v>0</v>
      </c>
      <c r="O167" s="235" t="b">
        <v>0</v>
      </c>
      <c r="P167" s="235" t="b">
        <v>0</v>
      </c>
      <c r="Q167" s="235" t="b">
        <v>0</v>
      </c>
      <c r="R167" s="235" t="b">
        <v>0</v>
      </c>
      <c r="S167" s="235" t="b">
        <v>0</v>
      </c>
      <c r="T167" s="234"/>
      <c r="U167" s="235" t="b">
        <v>0</v>
      </c>
      <c r="V167" s="234"/>
      <c r="W167" s="234"/>
      <c r="X167" s="236" t="s">
        <v>842</v>
      </c>
      <c r="Y167" s="234"/>
      <c r="Z167" s="234"/>
      <c r="AA167" s="234"/>
      <c r="AB167" s="235" t="b">
        <v>0</v>
      </c>
      <c r="AC167" s="235" t="b">
        <v>0</v>
      </c>
      <c r="AD167" s="235" t="b">
        <v>0</v>
      </c>
      <c r="AE167" s="235" t="b">
        <v>0</v>
      </c>
      <c r="AF167" s="235" t="b">
        <v>0</v>
      </c>
      <c r="AG167" s="235" t="b">
        <v>0</v>
      </c>
      <c r="AH167" s="235" t="b">
        <v>0</v>
      </c>
      <c r="AI167" s="235" t="b">
        <v>0</v>
      </c>
      <c r="AJ167" s="234"/>
      <c r="AK167" s="234"/>
      <c r="AL167" s="234"/>
      <c r="AM167" s="234"/>
      <c r="AN167" s="234"/>
      <c r="AO167" s="234"/>
      <c r="AP167" s="234"/>
      <c r="AQ167" s="234"/>
      <c r="AR167" s="234"/>
      <c r="AS167" s="234"/>
      <c r="AT167" s="234"/>
      <c r="AU167" s="234"/>
      <c r="AV167" s="234"/>
      <c r="AW167" s="234"/>
      <c r="AX167" s="234"/>
      <c r="AY167" s="234"/>
      <c r="AZ167" s="234"/>
      <c r="BA167" s="235" t="b">
        <v>0</v>
      </c>
    </row>
    <row r="168" spans="1:53" outlineLevel="1" x14ac:dyDescent="0.25">
      <c r="A168" s="235" t="s">
        <v>425</v>
      </c>
      <c r="B168" s="235" t="s">
        <v>120</v>
      </c>
      <c r="C168" s="234"/>
      <c r="D168" s="235" t="s">
        <v>426</v>
      </c>
      <c r="E168" s="234"/>
      <c r="F168" s="235" t="s">
        <v>167</v>
      </c>
      <c r="G168" s="235" t="s">
        <v>416</v>
      </c>
      <c r="H168" s="234"/>
      <c r="I168" s="234"/>
      <c r="J168" s="234"/>
      <c r="K168" s="235" t="b">
        <v>0</v>
      </c>
      <c r="L168" s="235" t="b">
        <v>0</v>
      </c>
      <c r="M168" s="234"/>
      <c r="N168" s="235" t="b">
        <v>0</v>
      </c>
      <c r="O168" s="235" t="b">
        <v>0</v>
      </c>
      <c r="P168" s="235" t="b">
        <v>0</v>
      </c>
      <c r="Q168" s="235" t="b">
        <v>0</v>
      </c>
      <c r="R168" s="235" t="b">
        <v>0</v>
      </c>
      <c r="S168" s="235" t="b">
        <v>0</v>
      </c>
      <c r="T168" s="234"/>
      <c r="U168" s="235" t="b">
        <v>0</v>
      </c>
      <c r="V168" s="234"/>
      <c r="W168" s="234"/>
      <c r="X168" s="234"/>
      <c r="Y168" s="234"/>
      <c r="Z168" s="234"/>
      <c r="AA168" s="234"/>
      <c r="AB168" s="235" t="b">
        <v>0</v>
      </c>
      <c r="AC168" s="235" t="b">
        <v>0</v>
      </c>
      <c r="AD168" s="235" t="b">
        <v>0</v>
      </c>
      <c r="AE168" s="235" t="b">
        <v>0</v>
      </c>
      <c r="AF168" s="235" t="b">
        <v>0</v>
      </c>
      <c r="AG168" s="235" t="b">
        <v>0</v>
      </c>
      <c r="AH168" s="235" t="b">
        <v>0</v>
      </c>
      <c r="AI168" s="235" t="b">
        <v>0</v>
      </c>
      <c r="AJ168" s="234"/>
      <c r="AK168" s="234"/>
      <c r="AL168" s="234"/>
      <c r="AM168" s="234"/>
      <c r="AN168" s="234"/>
      <c r="AO168" s="234"/>
      <c r="AP168" s="234"/>
      <c r="AQ168" s="234"/>
      <c r="AR168" s="234"/>
      <c r="AS168" s="234"/>
      <c r="AT168" s="234"/>
      <c r="AU168" s="234"/>
      <c r="AV168" s="234"/>
      <c r="AW168" s="234"/>
      <c r="AX168" s="234"/>
      <c r="AY168" s="234"/>
      <c r="AZ168" s="234"/>
      <c r="BA168" s="235" t="b">
        <v>0</v>
      </c>
    </row>
    <row r="169" spans="1:53" outlineLevel="2" x14ac:dyDescent="0.25">
      <c r="A169" s="235" t="s">
        <v>427</v>
      </c>
      <c r="B169" s="235" t="s">
        <v>121</v>
      </c>
      <c r="C169" s="234"/>
      <c r="D169" s="235" t="s">
        <v>428</v>
      </c>
      <c r="E169" s="234"/>
      <c r="F169" s="235" t="s">
        <v>167</v>
      </c>
      <c r="G169" s="235" t="s">
        <v>416</v>
      </c>
      <c r="H169" s="234"/>
      <c r="I169" s="234"/>
      <c r="J169" s="234"/>
      <c r="K169" s="235" t="b">
        <v>0</v>
      </c>
      <c r="L169" s="235" t="b">
        <v>0</v>
      </c>
      <c r="M169" s="234"/>
      <c r="N169" s="235" t="b">
        <v>0</v>
      </c>
      <c r="O169" s="235" t="b">
        <v>0</v>
      </c>
      <c r="P169" s="235" t="b">
        <v>0</v>
      </c>
      <c r="Q169" s="235" t="b">
        <v>0</v>
      </c>
      <c r="R169" s="235" t="b">
        <v>0</v>
      </c>
      <c r="S169" s="235" t="b">
        <v>0</v>
      </c>
      <c r="T169" s="234"/>
      <c r="U169" s="235" t="b">
        <v>0</v>
      </c>
      <c r="V169" s="234"/>
      <c r="W169" s="234"/>
      <c r="X169" s="234"/>
      <c r="Y169" s="234"/>
      <c r="Z169" s="234"/>
      <c r="AA169" s="234"/>
      <c r="AB169" s="235" t="b">
        <v>0</v>
      </c>
      <c r="AC169" s="235" t="b">
        <v>0</v>
      </c>
      <c r="AD169" s="235" t="b">
        <v>0</v>
      </c>
      <c r="AE169" s="235" t="b">
        <v>0</v>
      </c>
      <c r="AF169" s="235" t="b">
        <v>0</v>
      </c>
      <c r="AG169" s="235" t="b">
        <v>0</v>
      </c>
      <c r="AH169" s="235" t="b">
        <v>0</v>
      </c>
      <c r="AI169" s="235" t="b">
        <v>0</v>
      </c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5" t="b">
        <v>0</v>
      </c>
    </row>
    <row r="170" spans="1:53" outlineLevel="3" x14ac:dyDescent="0.25">
      <c r="A170" s="235" t="s">
        <v>429</v>
      </c>
      <c r="B170" s="235" t="s">
        <v>28</v>
      </c>
      <c r="C170" s="234"/>
      <c r="D170" s="235" t="s">
        <v>430</v>
      </c>
      <c r="E170" s="235" t="s">
        <v>939</v>
      </c>
      <c r="F170" s="235" t="s">
        <v>167</v>
      </c>
      <c r="G170" s="235" t="s">
        <v>416</v>
      </c>
      <c r="H170" s="235" t="s">
        <v>28</v>
      </c>
      <c r="I170" s="234"/>
      <c r="J170" s="234"/>
      <c r="K170" s="235" t="b">
        <v>0</v>
      </c>
      <c r="L170" s="235" t="b">
        <v>0</v>
      </c>
      <c r="M170" s="234"/>
      <c r="N170" s="235" t="b">
        <v>0</v>
      </c>
      <c r="O170" s="235" t="b">
        <v>0</v>
      </c>
      <c r="P170" s="235" t="b">
        <v>0</v>
      </c>
      <c r="Q170" s="235" t="b">
        <v>0</v>
      </c>
      <c r="R170" s="235" t="b">
        <v>0</v>
      </c>
      <c r="S170" s="235" t="b">
        <v>0</v>
      </c>
      <c r="T170" s="234"/>
      <c r="U170" s="235" t="b">
        <v>0</v>
      </c>
      <c r="V170" s="234"/>
      <c r="W170" s="234"/>
      <c r="X170" s="236" t="s">
        <v>842</v>
      </c>
      <c r="Y170" s="234"/>
      <c r="Z170" s="234"/>
      <c r="AA170" s="234"/>
      <c r="AB170" s="235" t="b">
        <v>0</v>
      </c>
      <c r="AC170" s="235" t="b">
        <v>0</v>
      </c>
      <c r="AD170" s="235" t="b">
        <v>0</v>
      </c>
      <c r="AE170" s="235" t="b">
        <v>0</v>
      </c>
      <c r="AF170" s="235" t="b">
        <v>0</v>
      </c>
      <c r="AG170" s="235" t="b">
        <v>0</v>
      </c>
      <c r="AH170" s="235" t="b">
        <v>0</v>
      </c>
      <c r="AI170" s="235" t="b">
        <v>0</v>
      </c>
      <c r="AJ170" s="234"/>
      <c r="AK170" s="234"/>
      <c r="AL170" s="234"/>
      <c r="AM170" s="234"/>
      <c r="AN170" s="234"/>
      <c r="AO170" s="234"/>
      <c r="AP170" s="234"/>
      <c r="AQ170" s="234"/>
      <c r="AR170" s="234"/>
      <c r="AS170" s="234"/>
      <c r="AT170" s="234"/>
      <c r="AU170" s="234"/>
      <c r="AV170" s="234"/>
      <c r="AW170" s="234"/>
      <c r="AX170" s="234"/>
      <c r="AY170" s="234"/>
      <c r="AZ170" s="234"/>
      <c r="BA170" s="235" t="b">
        <v>0</v>
      </c>
    </row>
    <row r="171" spans="1:53" outlineLevel="2" x14ac:dyDescent="0.25">
      <c r="A171" s="235" t="s">
        <v>431</v>
      </c>
      <c r="B171" s="235" t="s">
        <v>121</v>
      </c>
      <c r="C171" s="234"/>
      <c r="D171" s="235" t="s">
        <v>432</v>
      </c>
      <c r="E171" s="234"/>
      <c r="F171" s="235" t="s">
        <v>167</v>
      </c>
      <c r="G171" s="235" t="s">
        <v>416</v>
      </c>
      <c r="H171" s="234"/>
      <c r="I171" s="234"/>
      <c r="J171" s="234"/>
      <c r="K171" s="235" t="b">
        <v>0</v>
      </c>
      <c r="L171" s="235" t="b">
        <v>0</v>
      </c>
      <c r="M171" s="234"/>
      <c r="N171" s="235" t="b">
        <v>0</v>
      </c>
      <c r="O171" s="235" t="b">
        <v>0</v>
      </c>
      <c r="P171" s="235" t="b">
        <v>0</v>
      </c>
      <c r="Q171" s="235" t="b">
        <v>0</v>
      </c>
      <c r="R171" s="235" t="b">
        <v>0</v>
      </c>
      <c r="S171" s="235" t="b">
        <v>0</v>
      </c>
      <c r="T171" s="234"/>
      <c r="U171" s="235" t="b">
        <v>0</v>
      </c>
      <c r="V171" s="234"/>
      <c r="W171" s="234"/>
      <c r="X171" s="234"/>
      <c r="Y171" s="234"/>
      <c r="Z171" s="234"/>
      <c r="AA171" s="234"/>
      <c r="AB171" s="235" t="b">
        <v>0</v>
      </c>
      <c r="AC171" s="235" t="b">
        <v>0</v>
      </c>
      <c r="AD171" s="235" t="b">
        <v>0</v>
      </c>
      <c r="AE171" s="235" t="b">
        <v>0</v>
      </c>
      <c r="AF171" s="235" t="b">
        <v>0</v>
      </c>
      <c r="AG171" s="235" t="b">
        <v>0</v>
      </c>
      <c r="AH171" s="235" t="b">
        <v>0</v>
      </c>
      <c r="AI171" s="235" t="b">
        <v>0</v>
      </c>
      <c r="AJ171" s="234"/>
      <c r="AK171" s="234"/>
      <c r="AL171" s="234"/>
      <c r="AM171" s="234"/>
      <c r="AN171" s="234"/>
      <c r="AO171" s="234"/>
      <c r="AP171" s="234"/>
      <c r="AQ171" s="234"/>
      <c r="AR171" s="234"/>
      <c r="AS171" s="234"/>
      <c r="AT171" s="234"/>
      <c r="AU171" s="234"/>
      <c r="AV171" s="234"/>
      <c r="AW171" s="234"/>
      <c r="AX171" s="234"/>
      <c r="AY171" s="234"/>
      <c r="AZ171" s="234"/>
      <c r="BA171" s="235" t="b">
        <v>0</v>
      </c>
    </row>
    <row r="172" spans="1:53" outlineLevel="3" x14ac:dyDescent="0.25">
      <c r="A172" s="235" t="s">
        <v>940</v>
      </c>
      <c r="B172" s="235" t="s">
        <v>28</v>
      </c>
      <c r="C172" s="234"/>
      <c r="D172" s="235" t="s">
        <v>941</v>
      </c>
      <c r="E172" s="235" t="s">
        <v>28</v>
      </c>
      <c r="F172" s="235" t="s">
        <v>167</v>
      </c>
      <c r="G172" s="235" t="s">
        <v>416</v>
      </c>
      <c r="H172" s="234"/>
      <c r="I172" s="234"/>
      <c r="J172" s="234"/>
      <c r="K172" s="235" t="b">
        <v>0</v>
      </c>
      <c r="L172" s="235" t="b">
        <v>0</v>
      </c>
      <c r="M172" s="234"/>
      <c r="N172" s="235" t="b">
        <v>0</v>
      </c>
      <c r="O172" s="235" t="b">
        <v>0</v>
      </c>
      <c r="P172" s="235" t="b">
        <v>0</v>
      </c>
      <c r="Q172" s="235" t="b">
        <v>0</v>
      </c>
      <c r="R172" s="235" t="b">
        <v>0</v>
      </c>
      <c r="S172" s="234"/>
      <c r="T172" s="234"/>
      <c r="U172" s="235" t="b">
        <v>0</v>
      </c>
      <c r="V172" s="234"/>
      <c r="W172" s="234"/>
      <c r="X172" s="236" t="s">
        <v>842</v>
      </c>
      <c r="Y172" s="234"/>
      <c r="Z172" s="234"/>
      <c r="AA172" s="234"/>
      <c r="AB172" s="235" t="b">
        <v>0</v>
      </c>
      <c r="AC172" s="235" t="b">
        <v>0</v>
      </c>
      <c r="AD172" s="235" t="b">
        <v>0</v>
      </c>
      <c r="AE172" s="235" t="b">
        <v>0</v>
      </c>
      <c r="AF172" s="235" t="b">
        <v>0</v>
      </c>
      <c r="AG172" s="235" t="b">
        <v>0</v>
      </c>
      <c r="AH172" s="235" t="b">
        <v>0</v>
      </c>
      <c r="AI172" s="235" t="b">
        <v>0</v>
      </c>
      <c r="AJ172" s="234"/>
      <c r="AK172" s="234"/>
      <c r="AL172" s="234"/>
      <c r="AM172" s="234"/>
      <c r="AN172" s="234"/>
      <c r="AO172" s="234"/>
      <c r="AP172" s="234"/>
      <c r="AQ172" s="234"/>
      <c r="AR172" s="234"/>
      <c r="AS172" s="234"/>
      <c r="AT172" s="234"/>
      <c r="AU172" s="234"/>
      <c r="AV172" s="234"/>
      <c r="AW172" s="234"/>
      <c r="AX172" s="234"/>
      <c r="AY172" s="234"/>
      <c r="AZ172" s="234"/>
      <c r="BA172" s="235" t="b">
        <v>0</v>
      </c>
    </row>
    <row r="173" spans="1:53" outlineLevel="1" x14ac:dyDescent="0.25">
      <c r="A173" s="235" t="s">
        <v>433</v>
      </c>
      <c r="B173" s="235" t="s">
        <v>120</v>
      </c>
      <c r="C173" s="234"/>
      <c r="D173" s="235" t="s">
        <v>434</v>
      </c>
      <c r="E173" s="234"/>
      <c r="F173" s="235" t="s">
        <v>167</v>
      </c>
      <c r="G173" s="235" t="s">
        <v>416</v>
      </c>
      <c r="H173" s="234"/>
      <c r="I173" s="234"/>
      <c r="J173" s="234"/>
      <c r="K173" s="235" t="b">
        <v>0</v>
      </c>
      <c r="L173" s="235" t="b">
        <v>0</v>
      </c>
      <c r="M173" s="234"/>
      <c r="N173" s="235" t="b">
        <v>0</v>
      </c>
      <c r="O173" s="235" t="b">
        <v>0</v>
      </c>
      <c r="P173" s="235" t="b">
        <v>0</v>
      </c>
      <c r="Q173" s="235" t="b">
        <v>0</v>
      </c>
      <c r="R173" s="235" t="b">
        <v>0</v>
      </c>
      <c r="S173" s="235" t="b">
        <v>0</v>
      </c>
      <c r="T173" s="234"/>
      <c r="U173" s="235" t="b">
        <v>0</v>
      </c>
      <c r="V173" s="234"/>
      <c r="W173" s="234"/>
      <c r="X173" s="234"/>
      <c r="Y173" s="234"/>
      <c r="Z173" s="234"/>
      <c r="AA173" s="234"/>
      <c r="AB173" s="235" t="b">
        <v>0</v>
      </c>
      <c r="AC173" s="235" t="b">
        <v>0</v>
      </c>
      <c r="AD173" s="235" t="b">
        <v>0</v>
      </c>
      <c r="AE173" s="235" t="b">
        <v>0</v>
      </c>
      <c r="AF173" s="235" t="b">
        <v>0</v>
      </c>
      <c r="AG173" s="235" t="b">
        <v>0</v>
      </c>
      <c r="AH173" s="235" t="b">
        <v>0</v>
      </c>
      <c r="AI173" s="235" t="b">
        <v>0</v>
      </c>
      <c r="AJ173" s="234"/>
      <c r="AK173" s="234"/>
      <c r="AL173" s="234"/>
      <c r="AM173" s="234"/>
      <c r="AN173" s="234"/>
      <c r="AO173" s="234"/>
      <c r="AP173" s="234"/>
      <c r="AQ173" s="234"/>
      <c r="AR173" s="234"/>
      <c r="AS173" s="234"/>
      <c r="AT173" s="234"/>
      <c r="AU173" s="234"/>
      <c r="AV173" s="234"/>
      <c r="AW173" s="234"/>
      <c r="AX173" s="234"/>
      <c r="AY173" s="234"/>
      <c r="AZ173" s="234"/>
      <c r="BA173" s="235" t="b">
        <v>0</v>
      </c>
    </row>
    <row r="174" spans="1:53" outlineLevel="2" x14ac:dyDescent="0.25">
      <c r="A174" s="235" t="s">
        <v>435</v>
      </c>
      <c r="B174" s="235" t="s">
        <v>28</v>
      </c>
      <c r="C174" s="234"/>
      <c r="D174" s="235" t="s">
        <v>434</v>
      </c>
      <c r="E174" s="235" t="s">
        <v>942</v>
      </c>
      <c r="F174" s="235" t="s">
        <v>167</v>
      </c>
      <c r="G174" s="235" t="s">
        <v>416</v>
      </c>
      <c r="H174" s="235" t="s">
        <v>28</v>
      </c>
      <c r="I174" s="234"/>
      <c r="J174" s="234"/>
      <c r="K174" s="235" t="b">
        <v>0</v>
      </c>
      <c r="L174" s="235" t="b">
        <v>0</v>
      </c>
      <c r="M174" s="234"/>
      <c r="N174" s="235" t="b">
        <v>0</v>
      </c>
      <c r="O174" s="235" t="b">
        <v>0</v>
      </c>
      <c r="P174" s="235" t="b">
        <v>0</v>
      </c>
      <c r="Q174" s="235" t="b">
        <v>0</v>
      </c>
      <c r="R174" s="235" t="b">
        <v>1</v>
      </c>
      <c r="S174" s="235" t="b">
        <v>0</v>
      </c>
      <c r="T174" s="234"/>
      <c r="U174" s="235" t="b">
        <v>0</v>
      </c>
      <c r="V174" s="234"/>
      <c r="W174" s="234"/>
      <c r="X174" s="236" t="s">
        <v>842</v>
      </c>
      <c r="Y174" s="234"/>
      <c r="Z174" s="234"/>
      <c r="AA174" s="234"/>
      <c r="AB174" s="235" t="b">
        <v>0</v>
      </c>
      <c r="AC174" s="235" t="b">
        <v>0</v>
      </c>
      <c r="AD174" s="235" t="b">
        <v>0</v>
      </c>
      <c r="AE174" s="235" t="b">
        <v>0</v>
      </c>
      <c r="AF174" s="235" t="b">
        <v>0</v>
      </c>
      <c r="AG174" s="235" t="b">
        <v>0</v>
      </c>
      <c r="AH174" s="235" t="b">
        <v>0</v>
      </c>
      <c r="AI174" s="235" t="b">
        <v>0</v>
      </c>
      <c r="AJ174" s="234"/>
      <c r="AK174" s="234"/>
      <c r="AL174" s="234"/>
      <c r="AM174" s="234"/>
      <c r="AN174" s="234"/>
      <c r="AO174" s="234"/>
      <c r="AP174" s="234"/>
      <c r="AQ174" s="234"/>
      <c r="AR174" s="234"/>
      <c r="AS174" s="234"/>
      <c r="AT174" s="234"/>
      <c r="AU174" s="234"/>
      <c r="AV174" s="234"/>
      <c r="AW174" s="234"/>
      <c r="AX174" s="234"/>
      <c r="AY174" s="234"/>
      <c r="AZ174" s="234"/>
      <c r="BA174" s="235" t="b">
        <v>0</v>
      </c>
    </row>
    <row r="175" spans="1:53" outlineLevel="2" x14ac:dyDescent="0.25">
      <c r="A175" s="235" t="s">
        <v>436</v>
      </c>
      <c r="B175" s="235" t="s">
        <v>28</v>
      </c>
      <c r="C175" s="234"/>
      <c r="D175" s="235" t="s">
        <v>437</v>
      </c>
      <c r="E175" s="235" t="s">
        <v>943</v>
      </c>
      <c r="F175" s="235" t="s">
        <v>167</v>
      </c>
      <c r="G175" s="235" t="s">
        <v>416</v>
      </c>
      <c r="H175" s="235" t="s">
        <v>28</v>
      </c>
      <c r="I175" s="234"/>
      <c r="J175" s="234"/>
      <c r="K175" s="235" t="b">
        <v>0</v>
      </c>
      <c r="L175" s="235" t="b">
        <v>0</v>
      </c>
      <c r="M175" s="234"/>
      <c r="N175" s="235" t="b">
        <v>0</v>
      </c>
      <c r="O175" s="235" t="b">
        <v>0</v>
      </c>
      <c r="P175" s="235" t="b">
        <v>0</v>
      </c>
      <c r="Q175" s="235" t="b">
        <v>0</v>
      </c>
      <c r="R175" s="235" t="b">
        <v>0</v>
      </c>
      <c r="S175" s="235" t="b">
        <v>0</v>
      </c>
      <c r="T175" s="234"/>
      <c r="U175" s="235" t="b">
        <v>0</v>
      </c>
      <c r="V175" s="234"/>
      <c r="W175" s="234"/>
      <c r="X175" s="236" t="s">
        <v>842</v>
      </c>
      <c r="Y175" s="234"/>
      <c r="Z175" s="234"/>
      <c r="AA175" s="234"/>
      <c r="AB175" s="235" t="b">
        <v>0</v>
      </c>
      <c r="AC175" s="235" t="b">
        <v>0</v>
      </c>
      <c r="AD175" s="235" t="b">
        <v>0</v>
      </c>
      <c r="AE175" s="235" t="b">
        <v>0</v>
      </c>
      <c r="AF175" s="235" t="b">
        <v>0</v>
      </c>
      <c r="AG175" s="235" t="b">
        <v>0</v>
      </c>
      <c r="AH175" s="235" t="b">
        <v>0</v>
      </c>
      <c r="AI175" s="235" t="b">
        <v>0</v>
      </c>
      <c r="AJ175" s="234"/>
      <c r="AK175" s="234"/>
      <c r="AL175" s="234"/>
      <c r="AM175" s="234"/>
      <c r="AN175" s="234"/>
      <c r="AO175" s="234"/>
      <c r="AP175" s="234"/>
      <c r="AQ175" s="234"/>
      <c r="AR175" s="234"/>
      <c r="AS175" s="234"/>
      <c r="AT175" s="234"/>
      <c r="AU175" s="234"/>
      <c r="AV175" s="234"/>
      <c r="AW175" s="234"/>
      <c r="AX175" s="234"/>
      <c r="AY175" s="234"/>
      <c r="AZ175" s="234"/>
      <c r="BA175" s="235" t="b">
        <v>0</v>
      </c>
    </row>
    <row r="176" spans="1:53" x14ac:dyDescent="0.25">
      <c r="A176" s="235" t="s">
        <v>438</v>
      </c>
      <c r="B176" s="235" t="s">
        <v>119</v>
      </c>
      <c r="C176" s="234"/>
      <c r="D176" s="235" t="s">
        <v>439</v>
      </c>
      <c r="E176" s="234"/>
      <c r="F176" s="235" t="s">
        <v>440</v>
      </c>
      <c r="G176" s="234"/>
      <c r="H176" s="234"/>
      <c r="I176" s="234"/>
      <c r="J176" s="234"/>
      <c r="K176" s="235" t="b">
        <v>0</v>
      </c>
      <c r="L176" s="235" t="b">
        <v>0</v>
      </c>
      <c r="M176" s="234"/>
      <c r="N176" s="235" t="b">
        <v>0</v>
      </c>
      <c r="O176" s="235" t="b">
        <v>0</v>
      </c>
      <c r="P176" s="235" t="b">
        <v>0</v>
      </c>
      <c r="Q176" s="235" t="b">
        <v>0</v>
      </c>
      <c r="R176" s="235" t="b">
        <v>0</v>
      </c>
      <c r="S176" s="235" t="b">
        <v>0</v>
      </c>
      <c r="T176" s="234"/>
      <c r="U176" s="235" t="b">
        <v>0</v>
      </c>
      <c r="V176" s="234"/>
      <c r="W176" s="234"/>
      <c r="X176" s="234"/>
      <c r="Y176" s="234"/>
      <c r="Z176" s="234"/>
      <c r="AA176" s="234"/>
      <c r="AB176" s="235" t="b">
        <v>0</v>
      </c>
      <c r="AC176" s="235" t="b">
        <v>0</v>
      </c>
      <c r="AD176" s="235" t="b">
        <v>0</v>
      </c>
      <c r="AE176" s="235" t="b">
        <v>0</v>
      </c>
      <c r="AF176" s="235" t="b">
        <v>0</v>
      </c>
      <c r="AG176" s="235" t="b">
        <v>0</v>
      </c>
      <c r="AH176" s="235" t="b">
        <v>0</v>
      </c>
      <c r="AI176" s="235" t="b">
        <v>0</v>
      </c>
      <c r="AJ176" s="234"/>
      <c r="AK176" s="234"/>
      <c r="AL176" s="234"/>
      <c r="AM176" s="234"/>
      <c r="AN176" s="234"/>
      <c r="AO176" s="234"/>
      <c r="AP176" s="234"/>
      <c r="AQ176" s="234"/>
      <c r="AR176" s="234"/>
      <c r="AS176" s="234"/>
      <c r="AT176" s="234"/>
      <c r="AU176" s="234"/>
      <c r="AV176" s="234"/>
      <c r="AW176" s="234"/>
      <c r="AX176" s="234"/>
      <c r="AY176" s="234"/>
      <c r="AZ176" s="234"/>
      <c r="BA176" s="235" t="b">
        <v>0</v>
      </c>
    </row>
    <row r="177" spans="1:53" outlineLevel="1" x14ac:dyDescent="0.25">
      <c r="A177" s="235" t="s">
        <v>441</v>
      </c>
      <c r="B177" s="235" t="s">
        <v>120</v>
      </c>
      <c r="C177" s="234"/>
      <c r="D177" s="235" t="s">
        <v>442</v>
      </c>
      <c r="E177" s="234"/>
      <c r="F177" s="235" t="s">
        <v>440</v>
      </c>
      <c r="G177" s="234"/>
      <c r="H177" s="234"/>
      <c r="I177" s="234"/>
      <c r="J177" s="234"/>
      <c r="K177" s="235" t="b">
        <v>0</v>
      </c>
      <c r="L177" s="235" t="b">
        <v>0</v>
      </c>
      <c r="M177" s="234"/>
      <c r="N177" s="235" t="b">
        <v>0</v>
      </c>
      <c r="O177" s="235" t="b">
        <v>0</v>
      </c>
      <c r="P177" s="235" t="b">
        <v>0</v>
      </c>
      <c r="Q177" s="235" t="b">
        <v>0</v>
      </c>
      <c r="R177" s="235" t="b">
        <v>0</v>
      </c>
      <c r="S177" s="235" t="b">
        <v>0</v>
      </c>
      <c r="T177" s="234"/>
      <c r="U177" s="235" t="b">
        <v>0</v>
      </c>
      <c r="V177" s="234"/>
      <c r="W177" s="234"/>
      <c r="X177" s="234"/>
      <c r="Y177" s="234"/>
      <c r="Z177" s="234"/>
      <c r="AA177" s="234"/>
      <c r="AB177" s="235" t="b">
        <v>0</v>
      </c>
      <c r="AC177" s="235" t="b">
        <v>0</v>
      </c>
      <c r="AD177" s="235" t="b">
        <v>0</v>
      </c>
      <c r="AE177" s="235" t="b">
        <v>0</v>
      </c>
      <c r="AF177" s="235" t="b">
        <v>0</v>
      </c>
      <c r="AG177" s="235" t="b">
        <v>0</v>
      </c>
      <c r="AH177" s="235" t="b">
        <v>0</v>
      </c>
      <c r="AI177" s="235" t="b">
        <v>0</v>
      </c>
      <c r="AJ177" s="234"/>
      <c r="AK177" s="234"/>
      <c r="AL177" s="234"/>
      <c r="AM177" s="234"/>
      <c r="AN177" s="234"/>
      <c r="AO177" s="234"/>
      <c r="AP177" s="234"/>
      <c r="AQ177" s="234"/>
      <c r="AR177" s="234"/>
      <c r="AS177" s="234"/>
      <c r="AT177" s="234"/>
      <c r="AU177" s="234"/>
      <c r="AV177" s="234"/>
      <c r="AW177" s="234"/>
      <c r="AX177" s="234"/>
      <c r="AY177" s="234"/>
      <c r="AZ177" s="234"/>
      <c r="BA177" s="235" t="b">
        <v>0</v>
      </c>
    </row>
    <row r="178" spans="1:53" outlineLevel="2" x14ac:dyDescent="0.25">
      <c r="A178" s="235" t="s">
        <v>443</v>
      </c>
      <c r="B178" s="235" t="s">
        <v>121</v>
      </c>
      <c r="C178" s="234"/>
      <c r="D178" s="235" t="s">
        <v>944</v>
      </c>
      <c r="E178" s="234"/>
      <c r="F178" s="235" t="s">
        <v>440</v>
      </c>
      <c r="G178" s="234"/>
      <c r="H178" s="234"/>
      <c r="I178" s="234"/>
      <c r="J178" s="234"/>
      <c r="K178" s="235" t="b">
        <v>0</v>
      </c>
      <c r="L178" s="235" t="b">
        <v>0</v>
      </c>
      <c r="M178" s="234"/>
      <c r="N178" s="235" t="b">
        <v>0</v>
      </c>
      <c r="O178" s="235" t="b">
        <v>0</v>
      </c>
      <c r="P178" s="235" t="b">
        <v>0</v>
      </c>
      <c r="Q178" s="235" t="b">
        <v>0</v>
      </c>
      <c r="R178" s="235" t="b">
        <v>0</v>
      </c>
      <c r="S178" s="235" t="b">
        <v>0</v>
      </c>
      <c r="T178" s="234"/>
      <c r="U178" s="235" t="b">
        <v>0</v>
      </c>
      <c r="V178" s="234"/>
      <c r="W178" s="234"/>
      <c r="X178" s="234"/>
      <c r="Y178" s="234"/>
      <c r="Z178" s="234"/>
      <c r="AA178" s="234"/>
      <c r="AB178" s="235" t="b">
        <v>0</v>
      </c>
      <c r="AC178" s="235" t="b">
        <v>0</v>
      </c>
      <c r="AD178" s="235" t="b">
        <v>0</v>
      </c>
      <c r="AE178" s="235" t="b">
        <v>0</v>
      </c>
      <c r="AF178" s="235" t="b">
        <v>0</v>
      </c>
      <c r="AG178" s="235" t="b">
        <v>0</v>
      </c>
      <c r="AH178" s="235" t="b">
        <v>0</v>
      </c>
      <c r="AI178" s="235" t="b">
        <v>0</v>
      </c>
      <c r="AJ178" s="234"/>
      <c r="AK178" s="234"/>
      <c r="AL178" s="234"/>
      <c r="AM178" s="234"/>
      <c r="AN178" s="234"/>
      <c r="AO178" s="234"/>
      <c r="AP178" s="234"/>
      <c r="AQ178" s="234"/>
      <c r="AR178" s="234"/>
      <c r="AS178" s="234"/>
      <c r="AT178" s="234"/>
      <c r="AU178" s="234"/>
      <c r="AV178" s="234"/>
      <c r="AW178" s="234"/>
      <c r="AX178" s="234"/>
      <c r="AY178" s="234"/>
      <c r="AZ178" s="234"/>
      <c r="BA178" s="235" t="b">
        <v>0</v>
      </c>
    </row>
    <row r="179" spans="1:53" outlineLevel="3" x14ac:dyDescent="0.25">
      <c r="A179" s="235" t="s">
        <v>36</v>
      </c>
      <c r="B179" s="235" t="s">
        <v>28</v>
      </c>
      <c r="C179" s="234"/>
      <c r="D179" s="235" t="s">
        <v>444</v>
      </c>
      <c r="E179" s="235" t="s">
        <v>945</v>
      </c>
      <c r="F179" s="235" t="s">
        <v>440</v>
      </c>
      <c r="G179" s="234"/>
      <c r="H179" s="235" t="s">
        <v>28</v>
      </c>
      <c r="I179" s="234"/>
      <c r="J179" s="234"/>
      <c r="K179" s="235" t="b">
        <v>0</v>
      </c>
      <c r="L179" s="235" t="b">
        <v>0</v>
      </c>
      <c r="M179" s="234"/>
      <c r="N179" s="235" t="b">
        <v>0</v>
      </c>
      <c r="O179" s="235" t="b">
        <v>0</v>
      </c>
      <c r="P179" s="235" t="b">
        <v>0</v>
      </c>
      <c r="Q179" s="235" t="b">
        <v>0</v>
      </c>
      <c r="R179" s="235" t="b">
        <v>0</v>
      </c>
      <c r="S179" s="235" t="b">
        <v>0</v>
      </c>
      <c r="T179" s="234"/>
      <c r="U179" s="235" t="b">
        <v>0</v>
      </c>
      <c r="V179" s="234"/>
      <c r="W179" s="234"/>
      <c r="X179" s="236" t="s">
        <v>842</v>
      </c>
      <c r="Y179" s="234"/>
      <c r="Z179" s="234"/>
      <c r="AA179" s="234"/>
      <c r="AB179" s="235" t="b">
        <v>0</v>
      </c>
      <c r="AC179" s="235" t="b">
        <v>0</v>
      </c>
      <c r="AD179" s="235" t="b">
        <v>0</v>
      </c>
      <c r="AE179" s="235" t="b">
        <v>0</v>
      </c>
      <c r="AF179" s="235" t="b">
        <v>0</v>
      </c>
      <c r="AG179" s="235" t="b">
        <v>0</v>
      </c>
      <c r="AH179" s="235" t="b">
        <v>0</v>
      </c>
      <c r="AI179" s="235" t="b">
        <v>0</v>
      </c>
      <c r="AJ179" s="234"/>
      <c r="AK179" s="234"/>
      <c r="AL179" s="234"/>
      <c r="AM179" s="234"/>
      <c r="AN179" s="234"/>
      <c r="AO179" s="234"/>
      <c r="AP179" s="234"/>
      <c r="AQ179" s="234"/>
      <c r="AR179" s="234"/>
      <c r="AS179" s="234"/>
      <c r="AT179" s="234"/>
      <c r="AU179" s="234"/>
      <c r="AV179" s="234"/>
      <c r="AW179" s="234"/>
      <c r="AX179" s="234"/>
      <c r="AY179" s="234"/>
      <c r="AZ179" s="234"/>
      <c r="BA179" s="235" t="b">
        <v>0</v>
      </c>
    </row>
    <row r="180" spans="1:53" outlineLevel="3" x14ac:dyDescent="0.25">
      <c r="A180" s="235" t="s">
        <v>445</v>
      </c>
      <c r="B180" s="235" t="s">
        <v>28</v>
      </c>
      <c r="C180" s="234"/>
      <c r="D180" s="235" t="s">
        <v>446</v>
      </c>
      <c r="E180" s="235" t="s">
        <v>946</v>
      </c>
      <c r="F180" s="235" t="s">
        <v>440</v>
      </c>
      <c r="G180" s="234"/>
      <c r="H180" s="235" t="s">
        <v>28</v>
      </c>
      <c r="I180" s="234"/>
      <c r="J180" s="234"/>
      <c r="K180" s="235" t="b">
        <v>0</v>
      </c>
      <c r="L180" s="235" t="b">
        <v>0</v>
      </c>
      <c r="M180" s="234"/>
      <c r="N180" s="235" t="b">
        <v>0</v>
      </c>
      <c r="O180" s="235" t="b">
        <v>0</v>
      </c>
      <c r="P180" s="235" t="b">
        <v>0</v>
      </c>
      <c r="Q180" s="235" t="b">
        <v>0</v>
      </c>
      <c r="R180" s="235" t="b">
        <v>0</v>
      </c>
      <c r="S180" s="235" t="b">
        <v>0</v>
      </c>
      <c r="T180" s="234"/>
      <c r="U180" s="235" t="b">
        <v>0</v>
      </c>
      <c r="V180" s="234"/>
      <c r="W180" s="234"/>
      <c r="X180" s="236" t="s">
        <v>842</v>
      </c>
      <c r="Y180" s="234"/>
      <c r="Z180" s="234"/>
      <c r="AA180" s="234"/>
      <c r="AB180" s="235" t="b">
        <v>0</v>
      </c>
      <c r="AC180" s="235" t="b">
        <v>0</v>
      </c>
      <c r="AD180" s="235" t="b">
        <v>0</v>
      </c>
      <c r="AE180" s="235" t="b">
        <v>0</v>
      </c>
      <c r="AF180" s="235" t="b">
        <v>0</v>
      </c>
      <c r="AG180" s="235" t="b">
        <v>0</v>
      </c>
      <c r="AH180" s="235" t="b">
        <v>0</v>
      </c>
      <c r="AI180" s="235" t="b">
        <v>0</v>
      </c>
      <c r="AJ180" s="234"/>
      <c r="AK180" s="234"/>
      <c r="AL180" s="234"/>
      <c r="AM180" s="234"/>
      <c r="AN180" s="234"/>
      <c r="AO180" s="234"/>
      <c r="AP180" s="234"/>
      <c r="AQ180" s="234"/>
      <c r="AR180" s="234"/>
      <c r="AS180" s="234"/>
      <c r="AT180" s="234"/>
      <c r="AU180" s="234"/>
      <c r="AV180" s="234"/>
      <c r="AW180" s="234"/>
      <c r="AX180" s="234"/>
      <c r="AY180" s="234"/>
      <c r="AZ180" s="234"/>
      <c r="BA180" s="235" t="b">
        <v>0</v>
      </c>
    </row>
    <row r="181" spans="1:53" outlineLevel="3" x14ac:dyDescent="0.25">
      <c r="A181" s="235" t="s">
        <v>37</v>
      </c>
      <c r="B181" s="235" t="s">
        <v>28</v>
      </c>
      <c r="C181" s="234"/>
      <c r="D181" s="235" t="s">
        <v>447</v>
      </c>
      <c r="E181" s="235" t="s">
        <v>947</v>
      </c>
      <c r="F181" s="235" t="s">
        <v>440</v>
      </c>
      <c r="G181" s="234"/>
      <c r="H181" s="235" t="s">
        <v>28</v>
      </c>
      <c r="I181" s="234"/>
      <c r="J181" s="234"/>
      <c r="K181" s="235" t="b">
        <v>0</v>
      </c>
      <c r="L181" s="235" t="b">
        <v>0</v>
      </c>
      <c r="M181" s="234"/>
      <c r="N181" s="235" t="b">
        <v>0</v>
      </c>
      <c r="O181" s="235" t="b">
        <v>0</v>
      </c>
      <c r="P181" s="235" t="b">
        <v>0</v>
      </c>
      <c r="Q181" s="235" t="b">
        <v>0</v>
      </c>
      <c r="R181" s="235" t="b">
        <v>0</v>
      </c>
      <c r="S181" s="235" t="b">
        <v>0</v>
      </c>
      <c r="T181" s="234"/>
      <c r="U181" s="235" t="b">
        <v>0</v>
      </c>
      <c r="V181" s="234"/>
      <c r="W181" s="234"/>
      <c r="X181" s="236" t="s">
        <v>842</v>
      </c>
      <c r="Y181" s="234"/>
      <c r="Z181" s="234"/>
      <c r="AA181" s="234"/>
      <c r="AB181" s="235" t="b">
        <v>0</v>
      </c>
      <c r="AC181" s="235" t="b">
        <v>0</v>
      </c>
      <c r="AD181" s="235" t="b">
        <v>0</v>
      </c>
      <c r="AE181" s="235" t="b">
        <v>0</v>
      </c>
      <c r="AF181" s="235" t="b">
        <v>0</v>
      </c>
      <c r="AG181" s="235" t="b">
        <v>0</v>
      </c>
      <c r="AH181" s="235" t="b">
        <v>0</v>
      </c>
      <c r="AI181" s="235" t="b">
        <v>0</v>
      </c>
      <c r="AJ181" s="234"/>
      <c r="AK181" s="234"/>
      <c r="AL181" s="234"/>
      <c r="AM181" s="234"/>
      <c r="AN181" s="234"/>
      <c r="AO181" s="234"/>
      <c r="AP181" s="234"/>
      <c r="AQ181" s="234"/>
      <c r="AR181" s="234"/>
      <c r="AS181" s="234"/>
      <c r="AT181" s="234"/>
      <c r="AU181" s="234"/>
      <c r="AV181" s="234"/>
      <c r="AW181" s="234"/>
      <c r="AX181" s="234"/>
      <c r="AY181" s="234"/>
      <c r="AZ181" s="234"/>
      <c r="BA181" s="235" t="b">
        <v>0</v>
      </c>
    </row>
    <row r="182" spans="1:53" outlineLevel="2" x14ac:dyDescent="0.25">
      <c r="A182" s="235" t="s">
        <v>448</v>
      </c>
      <c r="B182" s="235" t="s">
        <v>121</v>
      </c>
      <c r="C182" s="234"/>
      <c r="D182" s="235" t="s">
        <v>948</v>
      </c>
      <c r="E182" s="234"/>
      <c r="F182" s="235" t="s">
        <v>440</v>
      </c>
      <c r="G182" s="234"/>
      <c r="H182" s="234"/>
      <c r="I182" s="234"/>
      <c r="J182" s="234"/>
      <c r="K182" s="235" t="b">
        <v>0</v>
      </c>
      <c r="L182" s="235" t="b">
        <v>0</v>
      </c>
      <c r="M182" s="234"/>
      <c r="N182" s="235" t="b">
        <v>0</v>
      </c>
      <c r="O182" s="235" t="b">
        <v>0</v>
      </c>
      <c r="P182" s="235" t="b">
        <v>0</v>
      </c>
      <c r="Q182" s="235" t="b">
        <v>0</v>
      </c>
      <c r="R182" s="235" t="b">
        <v>0</v>
      </c>
      <c r="S182" s="235" t="b">
        <v>0</v>
      </c>
      <c r="T182" s="234"/>
      <c r="U182" s="235" t="b">
        <v>0</v>
      </c>
      <c r="V182" s="234"/>
      <c r="W182" s="234"/>
      <c r="X182" s="234"/>
      <c r="Y182" s="234"/>
      <c r="Z182" s="234"/>
      <c r="AA182" s="234"/>
      <c r="AB182" s="235" t="b">
        <v>0</v>
      </c>
      <c r="AC182" s="235" t="b">
        <v>0</v>
      </c>
      <c r="AD182" s="235" t="b">
        <v>0</v>
      </c>
      <c r="AE182" s="235" t="b">
        <v>0</v>
      </c>
      <c r="AF182" s="235" t="b">
        <v>0</v>
      </c>
      <c r="AG182" s="235" t="b">
        <v>0</v>
      </c>
      <c r="AH182" s="235" t="b">
        <v>0</v>
      </c>
      <c r="AI182" s="235" t="b">
        <v>0</v>
      </c>
      <c r="AJ182" s="234"/>
      <c r="AK182" s="234"/>
      <c r="AL182" s="234"/>
      <c r="AM182" s="234"/>
      <c r="AN182" s="234"/>
      <c r="AO182" s="234"/>
      <c r="AP182" s="234"/>
      <c r="AQ182" s="234"/>
      <c r="AR182" s="234"/>
      <c r="AS182" s="234"/>
      <c r="AT182" s="234"/>
      <c r="AU182" s="234"/>
      <c r="AV182" s="234"/>
      <c r="AW182" s="234"/>
      <c r="AX182" s="234"/>
      <c r="AY182" s="234"/>
      <c r="AZ182" s="234"/>
      <c r="BA182" s="235" t="b">
        <v>0</v>
      </c>
    </row>
    <row r="183" spans="1:53" outlineLevel="3" x14ac:dyDescent="0.25">
      <c r="A183" s="235" t="s">
        <v>38</v>
      </c>
      <c r="B183" s="235" t="s">
        <v>28</v>
      </c>
      <c r="C183" s="234"/>
      <c r="D183" s="235" t="s">
        <v>449</v>
      </c>
      <c r="E183" s="235" t="s">
        <v>28</v>
      </c>
      <c r="F183" s="235" t="s">
        <v>440</v>
      </c>
      <c r="G183" s="234"/>
      <c r="H183" s="234"/>
      <c r="I183" s="234"/>
      <c r="J183" s="234"/>
      <c r="K183" s="235" t="b">
        <v>0</v>
      </c>
      <c r="L183" s="235" t="b">
        <v>0</v>
      </c>
      <c r="M183" s="234"/>
      <c r="N183" s="235" t="b">
        <v>0</v>
      </c>
      <c r="O183" s="235" t="b">
        <v>0</v>
      </c>
      <c r="P183" s="235" t="b">
        <v>0</v>
      </c>
      <c r="Q183" s="235" t="b">
        <v>0</v>
      </c>
      <c r="R183" s="235" t="b">
        <v>0</v>
      </c>
      <c r="S183" s="235" t="b">
        <v>0</v>
      </c>
      <c r="T183" s="234"/>
      <c r="U183" s="235" t="b">
        <v>0</v>
      </c>
      <c r="V183" s="234"/>
      <c r="W183" s="234"/>
      <c r="X183" s="236" t="s">
        <v>842</v>
      </c>
      <c r="Y183" s="234"/>
      <c r="Z183" s="234"/>
      <c r="AA183" s="234"/>
      <c r="AB183" s="235" t="b">
        <v>0</v>
      </c>
      <c r="AC183" s="235" t="b">
        <v>0</v>
      </c>
      <c r="AD183" s="235" t="b">
        <v>0</v>
      </c>
      <c r="AE183" s="235" t="b">
        <v>0</v>
      </c>
      <c r="AF183" s="235" t="b">
        <v>0</v>
      </c>
      <c r="AG183" s="235" t="b">
        <v>0</v>
      </c>
      <c r="AH183" s="235" t="b">
        <v>0</v>
      </c>
      <c r="AI183" s="235" t="b">
        <v>0</v>
      </c>
      <c r="AJ183" s="234"/>
      <c r="AK183" s="234"/>
      <c r="AL183" s="234"/>
      <c r="AM183" s="234"/>
      <c r="AN183" s="234"/>
      <c r="AO183" s="234"/>
      <c r="AP183" s="234"/>
      <c r="AQ183" s="234"/>
      <c r="AR183" s="234"/>
      <c r="AS183" s="234"/>
      <c r="AT183" s="234"/>
      <c r="AU183" s="234"/>
      <c r="AV183" s="234"/>
      <c r="AW183" s="234"/>
      <c r="AX183" s="234"/>
      <c r="AY183" s="234"/>
      <c r="AZ183" s="234"/>
      <c r="BA183" s="235" t="b">
        <v>0</v>
      </c>
    </row>
    <row r="184" spans="1:53" outlineLevel="3" x14ac:dyDescent="0.25">
      <c r="A184" s="235" t="s">
        <v>39</v>
      </c>
      <c r="B184" s="235" t="s">
        <v>28</v>
      </c>
      <c r="C184" s="234"/>
      <c r="D184" s="235" t="s">
        <v>450</v>
      </c>
      <c r="E184" s="235" t="s">
        <v>949</v>
      </c>
      <c r="F184" s="235" t="s">
        <v>440</v>
      </c>
      <c r="G184" s="234"/>
      <c r="H184" s="235" t="s">
        <v>28</v>
      </c>
      <c r="I184" s="234"/>
      <c r="J184" s="234"/>
      <c r="K184" s="235" t="b">
        <v>0</v>
      </c>
      <c r="L184" s="235" t="b">
        <v>0</v>
      </c>
      <c r="M184" s="234"/>
      <c r="N184" s="235" t="b">
        <v>0</v>
      </c>
      <c r="O184" s="235" t="b">
        <v>0</v>
      </c>
      <c r="P184" s="235" t="b">
        <v>0</v>
      </c>
      <c r="Q184" s="235" t="b">
        <v>0</v>
      </c>
      <c r="R184" s="235" t="b">
        <v>0</v>
      </c>
      <c r="S184" s="235" t="b">
        <v>0</v>
      </c>
      <c r="T184" s="234"/>
      <c r="U184" s="235" t="b">
        <v>0</v>
      </c>
      <c r="V184" s="234"/>
      <c r="W184" s="234"/>
      <c r="X184" s="236" t="s">
        <v>842</v>
      </c>
      <c r="Y184" s="234"/>
      <c r="Z184" s="234"/>
      <c r="AA184" s="234"/>
      <c r="AB184" s="235" t="b">
        <v>0</v>
      </c>
      <c r="AC184" s="235" t="b">
        <v>0</v>
      </c>
      <c r="AD184" s="235" t="b">
        <v>0</v>
      </c>
      <c r="AE184" s="235" t="b">
        <v>0</v>
      </c>
      <c r="AF184" s="235" t="b">
        <v>0</v>
      </c>
      <c r="AG184" s="235" t="b">
        <v>0</v>
      </c>
      <c r="AH184" s="235" t="b">
        <v>0</v>
      </c>
      <c r="AI184" s="235" t="b">
        <v>0</v>
      </c>
      <c r="AJ184" s="234"/>
      <c r="AK184" s="234"/>
      <c r="AL184" s="234"/>
      <c r="AM184" s="234"/>
      <c r="AN184" s="234"/>
      <c r="AO184" s="234"/>
      <c r="AP184" s="234"/>
      <c r="AQ184" s="234"/>
      <c r="AR184" s="234"/>
      <c r="AS184" s="234"/>
      <c r="AT184" s="234"/>
      <c r="AU184" s="234"/>
      <c r="AV184" s="234"/>
      <c r="AW184" s="234"/>
      <c r="AX184" s="234"/>
      <c r="AY184" s="234"/>
      <c r="AZ184" s="234"/>
      <c r="BA184" s="235" t="b">
        <v>0</v>
      </c>
    </row>
    <row r="185" spans="1:53" outlineLevel="3" x14ac:dyDescent="0.25">
      <c r="A185" s="235" t="s">
        <v>40</v>
      </c>
      <c r="B185" s="235" t="s">
        <v>28</v>
      </c>
      <c r="C185" s="234"/>
      <c r="D185" s="235" t="s">
        <v>451</v>
      </c>
      <c r="E185" s="235" t="s">
        <v>950</v>
      </c>
      <c r="F185" s="235" t="s">
        <v>440</v>
      </c>
      <c r="G185" s="234"/>
      <c r="H185" s="235" t="s">
        <v>28</v>
      </c>
      <c r="I185" s="234"/>
      <c r="J185" s="234"/>
      <c r="K185" s="235" t="b">
        <v>0</v>
      </c>
      <c r="L185" s="235" t="b">
        <v>0</v>
      </c>
      <c r="M185" s="234"/>
      <c r="N185" s="235" t="b">
        <v>0</v>
      </c>
      <c r="O185" s="235" t="b">
        <v>0</v>
      </c>
      <c r="P185" s="235" t="b">
        <v>0</v>
      </c>
      <c r="Q185" s="235" t="b">
        <v>0</v>
      </c>
      <c r="R185" s="235" t="b">
        <v>0</v>
      </c>
      <c r="S185" s="235" t="b">
        <v>0</v>
      </c>
      <c r="T185" s="234"/>
      <c r="U185" s="235" t="b">
        <v>0</v>
      </c>
      <c r="V185" s="234"/>
      <c r="W185" s="234"/>
      <c r="X185" s="236" t="s">
        <v>842</v>
      </c>
      <c r="Y185" s="234"/>
      <c r="Z185" s="234"/>
      <c r="AA185" s="234"/>
      <c r="AB185" s="235" t="b">
        <v>0</v>
      </c>
      <c r="AC185" s="235" t="b">
        <v>0</v>
      </c>
      <c r="AD185" s="235" t="b">
        <v>0</v>
      </c>
      <c r="AE185" s="235" t="b">
        <v>0</v>
      </c>
      <c r="AF185" s="235" t="b">
        <v>0</v>
      </c>
      <c r="AG185" s="235" t="b">
        <v>0</v>
      </c>
      <c r="AH185" s="235" t="b">
        <v>0</v>
      </c>
      <c r="AI185" s="235" t="b">
        <v>0</v>
      </c>
      <c r="AJ185" s="234"/>
      <c r="AK185" s="234"/>
      <c r="AL185" s="234"/>
      <c r="AM185" s="234"/>
      <c r="AN185" s="234"/>
      <c r="AO185" s="234"/>
      <c r="AP185" s="234"/>
      <c r="AQ185" s="234"/>
      <c r="AR185" s="234"/>
      <c r="AS185" s="234"/>
      <c r="AT185" s="234"/>
      <c r="AU185" s="234"/>
      <c r="AV185" s="234"/>
      <c r="AW185" s="234"/>
      <c r="AX185" s="234"/>
      <c r="AY185" s="234"/>
      <c r="AZ185" s="234"/>
      <c r="BA185" s="235" t="b">
        <v>0</v>
      </c>
    </row>
    <row r="186" spans="1:53" outlineLevel="3" x14ac:dyDescent="0.25">
      <c r="A186" s="235" t="s">
        <v>452</v>
      </c>
      <c r="B186" s="235" t="s">
        <v>28</v>
      </c>
      <c r="C186" s="234"/>
      <c r="D186" s="235" t="s">
        <v>453</v>
      </c>
      <c r="E186" s="235" t="s">
        <v>951</v>
      </c>
      <c r="F186" s="235" t="s">
        <v>440</v>
      </c>
      <c r="G186" s="234"/>
      <c r="H186" s="235" t="s">
        <v>28</v>
      </c>
      <c r="I186" s="234"/>
      <c r="J186" s="234"/>
      <c r="K186" s="235" t="b">
        <v>0</v>
      </c>
      <c r="L186" s="235" t="b">
        <v>0</v>
      </c>
      <c r="M186" s="234"/>
      <c r="N186" s="235" t="b">
        <v>0</v>
      </c>
      <c r="O186" s="235" t="b">
        <v>0</v>
      </c>
      <c r="P186" s="235" t="b">
        <v>0</v>
      </c>
      <c r="Q186" s="235" t="b">
        <v>0</v>
      </c>
      <c r="R186" s="235" t="b">
        <v>0</v>
      </c>
      <c r="S186" s="235" t="b">
        <v>0</v>
      </c>
      <c r="T186" s="234"/>
      <c r="U186" s="235" t="b">
        <v>0</v>
      </c>
      <c r="V186" s="234"/>
      <c r="W186" s="234"/>
      <c r="X186" s="236" t="s">
        <v>842</v>
      </c>
      <c r="Y186" s="234"/>
      <c r="Z186" s="234"/>
      <c r="AA186" s="234"/>
      <c r="AB186" s="235" t="b">
        <v>0</v>
      </c>
      <c r="AC186" s="235" t="b">
        <v>0</v>
      </c>
      <c r="AD186" s="235" t="b">
        <v>0</v>
      </c>
      <c r="AE186" s="235" t="b">
        <v>0</v>
      </c>
      <c r="AF186" s="235" t="b">
        <v>0</v>
      </c>
      <c r="AG186" s="235" t="b">
        <v>0</v>
      </c>
      <c r="AH186" s="235" t="b">
        <v>0</v>
      </c>
      <c r="AI186" s="235" t="b">
        <v>0</v>
      </c>
      <c r="AJ186" s="234"/>
      <c r="AK186" s="234"/>
      <c r="AL186" s="234"/>
      <c r="AM186" s="234"/>
      <c r="AN186" s="234"/>
      <c r="AO186" s="234"/>
      <c r="AP186" s="234"/>
      <c r="AQ186" s="234"/>
      <c r="AR186" s="234"/>
      <c r="AS186" s="234"/>
      <c r="AT186" s="234"/>
      <c r="AU186" s="234"/>
      <c r="AV186" s="234"/>
      <c r="AW186" s="234"/>
      <c r="AX186" s="234"/>
      <c r="AY186" s="234"/>
      <c r="AZ186" s="234"/>
      <c r="BA186" s="235" t="b">
        <v>0</v>
      </c>
    </row>
    <row r="187" spans="1:53" outlineLevel="3" x14ac:dyDescent="0.25">
      <c r="A187" s="235" t="s">
        <v>41</v>
      </c>
      <c r="B187" s="235" t="s">
        <v>28</v>
      </c>
      <c r="C187" s="234"/>
      <c r="D187" s="235" t="s">
        <v>454</v>
      </c>
      <c r="E187" s="235" t="s">
        <v>952</v>
      </c>
      <c r="F187" s="235" t="s">
        <v>440</v>
      </c>
      <c r="G187" s="234"/>
      <c r="H187" s="235" t="s">
        <v>28</v>
      </c>
      <c r="I187" s="234"/>
      <c r="J187" s="234"/>
      <c r="K187" s="235" t="b">
        <v>0</v>
      </c>
      <c r="L187" s="235" t="b">
        <v>0</v>
      </c>
      <c r="M187" s="234"/>
      <c r="N187" s="235" t="b">
        <v>0</v>
      </c>
      <c r="O187" s="235" t="b">
        <v>0</v>
      </c>
      <c r="P187" s="235" t="b">
        <v>0</v>
      </c>
      <c r="Q187" s="235" t="b">
        <v>0</v>
      </c>
      <c r="R187" s="235" t="b">
        <v>0</v>
      </c>
      <c r="S187" s="235" t="b">
        <v>0</v>
      </c>
      <c r="T187" s="234"/>
      <c r="U187" s="235" t="b">
        <v>0</v>
      </c>
      <c r="V187" s="234"/>
      <c r="W187" s="234"/>
      <c r="X187" s="236" t="s">
        <v>842</v>
      </c>
      <c r="Y187" s="234"/>
      <c r="Z187" s="234"/>
      <c r="AA187" s="234"/>
      <c r="AB187" s="235" t="b">
        <v>0</v>
      </c>
      <c r="AC187" s="235" t="b">
        <v>0</v>
      </c>
      <c r="AD187" s="235" t="b">
        <v>0</v>
      </c>
      <c r="AE187" s="235" t="b">
        <v>0</v>
      </c>
      <c r="AF187" s="235" t="b">
        <v>0</v>
      </c>
      <c r="AG187" s="235" t="b">
        <v>0</v>
      </c>
      <c r="AH187" s="235" t="b">
        <v>0</v>
      </c>
      <c r="AI187" s="235" t="b">
        <v>0</v>
      </c>
      <c r="AJ187" s="234"/>
      <c r="AK187" s="234"/>
      <c r="AL187" s="234"/>
      <c r="AM187" s="234"/>
      <c r="AN187" s="234"/>
      <c r="AO187" s="234"/>
      <c r="AP187" s="234"/>
      <c r="AQ187" s="234"/>
      <c r="AR187" s="234"/>
      <c r="AS187" s="234"/>
      <c r="AT187" s="234"/>
      <c r="AU187" s="234"/>
      <c r="AV187" s="234"/>
      <c r="AW187" s="234"/>
      <c r="AX187" s="234"/>
      <c r="AY187" s="234"/>
      <c r="AZ187" s="234"/>
      <c r="BA187" s="235" t="b">
        <v>0</v>
      </c>
    </row>
    <row r="188" spans="1:53" outlineLevel="3" x14ac:dyDescent="0.25">
      <c r="A188" s="235" t="s">
        <v>455</v>
      </c>
      <c r="B188" s="235" t="s">
        <v>28</v>
      </c>
      <c r="C188" s="234"/>
      <c r="D188" s="235" t="s">
        <v>456</v>
      </c>
      <c r="E188" s="235" t="s">
        <v>953</v>
      </c>
      <c r="F188" s="235" t="s">
        <v>440</v>
      </c>
      <c r="G188" s="234"/>
      <c r="H188" s="235" t="s">
        <v>28</v>
      </c>
      <c r="I188" s="234"/>
      <c r="J188" s="234"/>
      <c r="K188" s="235" t="b">
        <v>0</v>
      </c>
      <c r="L188" s="235" t="b">
        <v>0</v>
      </c>
      <c r="M188" s="234"/>
      <c r="N188" s="235" t="b">
        <v>0</v>
      </c>
      <c r="O188" s="235" t="b">
        <v>0</v>
      </c>
      <c r="P188" s="235" t="b">
        <v>0</v>
      </c>
      <c r="Q188" s="235" t="b">
        <v>0</v>
      </c>
      <c r="R188" s="235" t="b">
        <v>0</v>
      </c>
      <c r="S188" s="235" t="b">
        <v>0</v>
      </c>
      <c r="T188" s="234"/>
      <c r="U188" s="235" t="b">
        <v>0</v>
      </c>
      <c r="V188" s="234"/>
      <c r="W188" s="234"/>
      <c r="X188" s="236" t="s">
        <v>842</v>
      </c>
      <c r="Y188" s="234"/>
      <c r="Z188" s="234"/>
      <c r="AA188" s="234"/>
      <c r="AB188" s="235" t="b">
        <v>0</v>
      </c>
      <c r="AC188" s="235" t="b">
        <v>0</v>
      </c>
      <c r="AD188" s="235" t="b">
        <v>0</v>
      </c>
      <c r="AE188" s="235" t="b">
        <v>0</v>
      </c>
      <c r="AF188" s="235" t="b">
        <v>0</v>
      </c>
      <c r="AG188" s="235" t="b">
        <v>0</v>
      </c>
      <c r="AH188" s="235" t="b">
        <v>0</v>
      </c>
      <c r="AI188" s="235" t="b">
        <v>0</v>
      </c>
      <c r="AJ188" s="234"/>
      <c r="AK188" s="234"/>
      <c r="AL188" s="234"/>
      <c r="AM188" s="234"/>
      <c r="AN188" s="234"/>
      <c r="AO188" s="234"/>
      <c r="AP188" s="234"/>
      <c r="AQ188" s="234"/>
      <c r="AR188" s="234"/>
      <c r="AS188" s="234"/>
      <c r="AT188" s="234"/>
      <c r="AU188" s="234"/>
      <c r="AV188" s="234"/>
      <c r="AW188" s="234"/>
      <c r="AX188" s="234"/>
      <c r="AY188" s="234"/>
      <c r="AZ188" s="234"/>
      <c r="BA188" s="235" t="b">
        <v>0</v>
      </c>
    </row>
    <row r="189" spans="1:53" outlineLevel="2" x14ac:dyDescent="0.25">
      <c r="A189" s="235" t="s">
        <v>457</v>
      </c>
      <c r="B189" s="235" t="s">
        <v>121</v>
      </c>
      <c r="C189" s="234"/>
      <c r="D189" s="235" t="s">
        <v>458</v>
      </c>
      <c r="E189" s="234"/>
      <c r="F189" s="235" t="s">
        <v>440</v>
      </c>
      <c r="G189" s="234"/>
      <c r="H189" s="234"/>
      <c r="I189" s="234"/>
      <c r="J189" s="234"/>
      <c r="K189" s="235" t="b">
        <v>0</v>
      </c>
      <c r="L189" s="235" t="b">
        <v>0</v>
      </c>
      <c r="M189" s="234"/>
      <c r="N189" s="235" t="b">
        <v>0</v>
      </c>
      <c r="O189" s="235" t="b">
        <v>0</v>
      </c>
      <c r="P189" s="235" t="b">
        <v>0</v>
      </c>
      <c r="Q189" s="235" t="b">
        <v>0</v>
      </c>
      <c r="R189" s="235" t="b">
        <v>0</v>
      </c>
      <c r="S189" s="235" t="b">
        <v>0</v>
      </c>
      <c r="T189" s="234"/>
      <c r="U189" s="235" t="b">
        <v>0</v>
      </c>
      <c r="V189" s="234"/>
      <c r="W189" s="234"/>
      <c r="X189" s="234"/>
      <c r="Y189" s="234"/>
      <c r="Z189" s="234"/>
      <c r="AA189" s="234"/>
      <c r="AB189" s="235" t="b">
        <v>0</v>
      </c>
      <c r="AC189" s="235" t="b">
        <v>0</v>
      </c>
      <c r="AD189" s="235" t="b">
        <v>0</v>
      </c>
      <c r="AE189" s="235" t="b">
        <v>0</v>
      </c>
      <c r="AF189" s="235" t="b">
        <v>0</v>
      </c>
      <c r="AG189" s="235" t="b">
        <v>0</v>
      </c>
      <c r="AH189" s="235" t="b">
        <v>0</v>
      </c>
      <c r="AI189" s="235" t="b">
        <v>0</v>
      </c>
      <c r="AJ189" s="234"/>
      <c r="AK189" s="234"/>
      <c r="AL189" s="234"/>
      <c r="AM189" s="234"/>
      <c r="AN189" s="234"/>
      <c r="AO189" s="234"/>
      <c r="AP189" s="234"/>
      <c r="AQ189" s="234"/>
      <c r="AR189" s="234"/>
      <c r="AS189" s="234"/>
      <c r="AT189" s="234"/>
      <c r="AU189" s="234"/>
      <c r="AV189" s="234"/>
      <c r="AW189" s="234"/>
      <c r="AX189" s="234"/>
      <c r="AY189" s="234"/>
      <c r="AZ189" s="234"/>
      <c r="BA189" s="235" t="b">
        <v>0</v>
      </c>
    </row>
    <row r="190" spans="1:53" outlineLevel="3" x14ac:dyDescent="0.25">
      <c r="A190" s="235" t="s">
        <v>42</v>
      </c>
      <c r="B190" s="235" t="s">
        <v>28</v>
      </c>
      <c r="C190" s="234"/>
      <c r="D190" s="235" t="s">
        <v>459</v>
      </c>
      <c r="E190" s="235" t="s">
        <v>954</v>
      </c>
      <c r="F190" s="235" t="s">
        <v>440</v>
      </c>
      <c r="G190" s="234"/>
      <c r="H190" s="235" t="s">
        <v>28</v>
      </c>
      <c r="I190" s="234"/>
      <c r="J190" s="234"/>
      <c r="K190" s="235" t="b">
        <v>0</v>
      </c>
      <c r="L190" s="235" t="b">
        <v>0</v>
      </c>
      <c r="M190" s="234"/>
      <c r="N190" s="235" t="b">
        <v>0</v>
      </c>
      <c r="O190" s="235" t="b">
        <v>0</v>
      </c>
      <c r="P190" s="235" t="b">
        <v>0</v>
      </c>
      <c r="Q190" s="235" t="b">
        <v>0</v>
      </c>
      <c r="R190" s="235" t="b">
        <v>0</v>
      </c>
      <c r="S190" s="235" t="b">
        <v>0</v>
      </c>
      <c r="T190" s="234"/>
      <c r="U190" s="235" t="b">
        <v>0</v>
      </c>
      <c r="V190" s="234"/>
      <c r="W190" s="234"/>
      <c r="X190" s="236" t="s">
        <v>842</v>
      </c>
      <c r="Y190" s="234"/>
      <c r="Z190" s="234"/>
      <c r="AA190" s="234"/>
      <c r="AB190" s="235" t="b">
        <v>0</v>
      </c>
      <c r="AC190" s="235" t="b">
        <v>0</v>
      </c>
      <c r="AD190" s="235" t="b">
        <v>0</v>
      </c>
      <c r="AE190" s="235" t="b">
        <v>0</v>
      </c>
      <c r="AF190" s="235" t="b">
        <v>0</v>
      </c>
      <c r="AG190" s="235" t="b">
        <v>0</v>
      </c>
      <c r="AH190" s="235" t="b">
        <v>0</v>
      </c>
      <c r="AI190" s="235" t="b">
        <v>0</v>
      </c>
      <c r="AJ190" s="234"/>
      <c r="AK190" s="234"/>
      <c r="AL190" s="234"/>
      <c r="AM190" s="234"/>
      <c r="AN190" s="234"/>
      <c r="AO190" s="234"/>
      <c r="AP190" s="234"/>
      <c r="AQ190" s="234"/>
      <c r="AR190" s="234"/>
      <c r="AS190" s="234"/>
      <c r="AT190" s="234"/>
      <c r="AU190" s="234"/>
      <c r="AV190" s="234"/>
      <c r="AW190" s="234"/>
      <c r="AX190" s="234"/>
      <c r="AY190" s="234"/>
      <c r="AZ190" s="234"/>
      <c r="BA190" s="235" t="b">
        <v>0</v>
      </c>
    </row>
    <row r="191" spans="1:53" outlineLevel="3" x14ac:dyDescent="0.25">
      <c r="A191" s="235" t="s">
        <v>460</v>
      </c>
      <c r="B191" s="235" t="s">
        <v>28</v>
      </c>
      <c r="C191" s="234"/>
      <c r="D191" s="235" t="s">
        <v>461</v>
      </c>
      <c r="E191" s="235" t="s">
        <v>28</v>
      </c>
      <c r="F191" s="235" t="s">
        <v>440</v>
      </c>
      <c r="G191" s="234"/>
      <c r="H191" s="234"/>
      <c r="I191" s="234"/>
      <c r="J191" s="234"/>
      <c r="K191" s="235" t="b">
        <v>0</v>
      </c>
      <c r="L191" s="235" t="b">
        <v>0</v>
      </c>
      <c r="M191" s="234"/>
      <c r="N191" s="235" t="b">
        <v>0</v>
      </c>
      <c r="O191" s="235" t="b">
        <v>0</v>
      </c>
      <c r="P191" s="235" t="b">
        <v>0</v>
      </c>
      <c r="Q191" s="235" t="b">
        <v>0</v>
      </c>
      <c r="R191" s="235" t="b">
        <v>0</v>
      </c>
      <c r="S191" s="234"/>
      <c r="T191" s="234"/>
      <c r="U191" s="235" t="b">
        <v>0</v>
      </c>
      <c r="V191" s="234"/>
      <c r="W191" s="234"/>
      <c r="X191" s="236" t="s">
        <v>842</v>
      </c>
      <c r="Y191" s="234"/>
      <c r="Z191" s="234"/>
      <c r="AA191" s="234"/>
      <c r="AB191" s="235" t="b">
        <v>0</v>
      </c>
      <c r="AC191" s="235" t="b">
        <v>0</v>
      </c>
      <c r="AD191" s="235" t="b">
        <v>0</v>
      </c>
      <c r="AE191" s="235" t="b">
        <v>0</v>
      </c>
      <c r="AF191" s="235" t="b">
        <v>0</v>
      </c>
      <c r="AG191" s="235" t="b">
        <v>0</v>
      </c>
      <c r="AH191" s="235" t="b">
        <v>0</v>
      </c>
      <c r="AI191" s="235" t="b">
        <v>0</v>
      </c>
      <c r="AJ191" s="234"/>
      <c r="AK191" s="234"/>
      <c r="AL191" s="234"/>
      <c r="AM191" s="234"/>
      <c r="AN191" s="234"/>
      <c r="AO191" s="234"/>
      <c r="AP191" s="234"/>
      <c r="AQ191" s="234"/>
      <c r="AR191" s="234"/>
      <c r="AS191" s="234"/>
      <c r="AT191" s="234"/>
      <c r="AU191" s="234"/>
      <c r="AV191" s="234"/>
      <c r="AW191" s="234"/>
      <c r="AX191" s="234"/>
      <c r="AY191" s="234"/>
      <c r="AZ191" s="234"/>
      <c r="BA191" s="235" t="b">
        <v>0</v>
      </c>
    </row>
    <row r="192" spans="1:53" outlineLevel="3" x14ac:dyDescent="0.25">
      <c r="A192" s="235" t="s">
        <v>43</v>
      </c>
      <c r="B192" s="235" t="s">
        <v>28</v>
      </c>
      <c r="C192" s="234"/>
      <c r="D192" s="235" t="s">
        <v>462</v>
      </c>
      <c r="E192" s="235" t="s">
        <v>955</v>
      </c>
      <c r="F192" s="235" t="s">
        <v>440</v>
      </c>
      <c r="G192" s="234"/>
      <c r="H192" s="235" t="s">
        <v>28</v>
      </c>
      <c r="I192" s="234"/>
      <c r="J192" s="234"/>
      <c r="K192" s="235" t="b">
        <v>0</v>
      </c>
      <c r="L192" s="235" t="b">
        <v>0</v>
      </c>
      <c r="M192" s="234"/>
      <c r="N192" s="235" t="b">
        <v>0</v>
      </c>
      <c r="O192" s="235" t="b">
        <v>0</v>
      </c>
      <c r="P192" s="235" t="b">
        <v>0</v>
      </c>
      <c r="Q192" s="235" t="b">
        <v>0</v>
      </c>
      <c r="R192" s="235" t="b">
        <v>0</v>
      </c>
      <c r="S192" s="235" t="b">
        <v>0</v>
      </c>
      <c r="T192" s="234"/>
      <c r="U192" s="235" t="b">
        <v>0</v>
      </c>
      <c r="V192" s="234"/>
      <c r="W192" s="234"/>
      <c r="X192" s="236" t="s">
        <v>842</v>
      </c>
      <c r="Y192" s="234"/>
      <c r="Z192" s="234"/>
      <c r="AA192" s="234"/>
      <c r="AB192" s="235" t="b">
        <v>0</v>
      </c>
      <c r="AC192" s="235" t="b">
        <v>0</v>
      </c>
      <c r="AD192" s="235" t="b">
        <v>0</v>
      </c>
      <c r="AE192" s="235" t="b">
        <v>0</v>
      </c>
      <c r="AF192" s="235" t="b">
        <v>0</v>
      </c>
      <c r="AG192" s="235" t="b">
        <v>0</v>
      </c>
      <c r="AH192" s="235" t="b">
        <v>0</v>
      </c>
      <c r="AI192" s="235" t="b">
        <v>0</v>
      </c>
      <c r="AJ192" s="234"/>
      <c r="AK192" s="234"/>
      <c r="AL192" s="234"/>
      <c r="AM192" s="234"/>
      <c r="AN192" s="234"/>
      <c r="AO192" s="234"/>
      <c r="AP192" s="234"/>
      <c r="AQ192" s="234"/>
      <c r="AR192" s="234"/>
      <c r="AS192" s="234"/>
      <c r="AT192" s="234"/>
      <c r="AU192" s="234"/>
      <c r="AV192" s="234"/>
      <c r="AW192" s="234"/>
      <c r="AX192" s="234"/>
      <c r="AY192" s="234"/>
      <c r="AZ192" s="234"/>
      <c r="BA192" s="235" t="b">
        <v>0</v>
      </c>
    </row>
    <row r="193" spans="1:53" outlineLevel="3" x14ac:dyDescent="0.25">
      <c r="A193" s="235" t="s">
        <v>44</v>
      </c>
      <c r="B193" s="235" t="s">
        <v>28</v>
      </c>
      <c r="C193" s="234"/>
      <c r="D193" s="235" t="s">
        <v>463</v>
      </c>
      <c r="E193" s="235" t="s">
        <v>956</v>
      </c>
      <c r="F193" s="235" t="s">
        <v>440</v>
      </c>
      <c r="G193" s="234"/>
      <c r="H193" s="235" t="s">
        <v>28</v>
      </c>
      <c r="I193" s="234"/>
      <c r="J193" s="234"/>
      <c r="K193" s="235" t="b">
        <v>0</v>
      </c>
      <c r="L193" s="235" t="b">
        <v>0</v>
      </c>
      <c r="M193" s="234"/>
      <c r="N193" s="235" t="b">
        <v>0</v>
      </c>
      <c r="O193" s="235" t="b">
        <v>0</v>
      </c>
      <c r="P193" s="235" t="b">
        <v>0</v>
      </c>
      <c r="Q193" s="235" t="b">
        <v>0</v>
      </c>
      <c r="R193" s="235" t="b">
        <v>0</v>
      </c>
      <c r="S193" s="235" t="b">
        <v>0</v>
      </c>
      <c r="T193" s="234"/>
      <c r="U193" s="235" t="b">
        <v>0</v>
      </c>
      <c r="V193" s="234"/>
      <c r="W193" s="234"/>
      <c r="X193" s="236" t="s">
        <v>842</v>
      </c>
      <c r="Y193" s="234"/>
      <c r="Z193" s="234"/>
      <c r="AA193" s="234"/>
      <c r="AB193" s="235" t="b">
        <v>0</v>
      </c>
      <c r="AC193" s="235" t="b">
        <v>0</v>
      </c>
      <c r="AD193" s="235" t="b">
        <v>0</v>
      </c>
      <c r="AE193" s="235" t="b">
        <v>0</v>
      </c>
      <c r="AF193" s="235" t="b">
        <v>0</v>
      </c>
      <c r="AG193" s="235" t="b">
        <v>0</v>
      </c>
      <c r="AH193" s="235" t="b">
        <v>0</v>
      </c>
      <c r="AI193" s="235" t="b">
        <v>0</v>
      </c>
      <c r="AJ193" s="234"/>
      <c r="AK193" s="234"/>
      <c r="AL193" s="234"/>
      <c r="AM193" s="234"/>
      <c r="AN193" s="234"/>
      <c r="AO193" s="234"/>
      <c r="AP193" s="234"/>
      <c r="AQ193" s="234"/>
      <c r="AR193" s="234"/>
      <c r="AS193" s="234"/>
      <c r="AT193" s="234"/>
      <c r="AU193" s="234"/>
      <c r="AV193" s="234"/>
      <c r="AW193" s="234"/>
      <c r="AX193" s="234"/>
      <c r="AY193" s="234"/>
      <c r="AZ193" s="234"/>
      <c r="BA193" s="235" t="b">
        <v>0</v>
      </c>
    </row>
    <row r="194" spans="1:53" outlineLevel="3" x14ac:dyDescent="0.25">
      <c r="A194" s="235" t="s">
        <v>45</v>
      </c>
      <c r="B194" s="235" t="s">
        <v>28</v>
      </c>
      <c r="C194" s="234"/>
      <c r="D194" s="235" t="s">
        <v>464</v>
      </c>
      <c r="E194" s="235" t="s">
        <v>957</v>
      </c>
      <c r="F194" s="235" t="s">
        <v>440</v>
      </c>
      <c r="G194" s="234"/>
      <c r="H194" s="235" t="s">
        <v>28</v>
      </c>
      <c r="I194" s="234"/>
      <c r="J194" s="234"/>
      <c r="K194" s="235" t="b">
        <v>0</v>
      </c>
      <c r="L194" s="235" t="b">
        <v>0</v>
      </c>
      <c r="M194" s="234"/>
      <c r="N194" s="235" t="b">
        <v>0</v>
      </c>
      <c r="O194" s="235" t="b">
        <v>0</v>
      </c>
      <c r="P194" s="235" t="b">
        <v>0</v>
      </c>
      <c r="Q194" s="235" t="b">
        <v>0</v>
      </c>
      <c r="R194" s="235" t="b">
        <v>0</v>
      </c>
      <c r="S194" s="235" t="b">
        <v>0</v>
      </c>
      <c r="T194" s="234"/>
      <c r="U194" s="235" t="b">
        <v>0</v>
      </c>
      <c r="V194" s="234"/>
      <c r="W194" s="234"/>
      <c r="X194" s="236" t="s">
        <v>842</v>
      </c>
      <c r="Y194" s="234"/>
      <c r="Z194" s="234"/>
      <c r="AA194" s="234"/>
      <c r="AB194" s="235" t="b">
        <v>0</v>
      </c>
      <c r="AC194" s="235" t="b">
        <v>0</v>
      </c>
      <c r="AD194" s="235" t="b">
        <v>0</v>
      </c>
      <c r="AE194" s="235" t="b">
        <v>0</v>
      </c>
      <c r="AF194" s="235" t="b">
        <v>0</v>
      </c>
      <c r="AG194" s="235" t="b">
        <v>0</v>
      </c>
      <c r="AH194" s="235" t="b">
        <v>0</v>
      </c>
      <c r="AI194" s="235" t="b">
        <v>0</v>
      </c>
      <c r="AJ194" s="234"/>
      <c r="AK194" s="234"/>
      <c r="AL194" s="234"/>
      <c r="AM194" s="234"/>
      <c r="AN194" s="234"/>
      <c r="AO194" s="234"/>
      <c r="AP194" s="234"/>
      <c r="AQ194" s="234"/>
      <c r="AR194" s="234"/>
      <c r="AS194" s="234"/>
      <c r="AT194" s="234"/>
      <c r="AU194" s="234"/>
      <c r="AV194" s="234"/>
      <c r="AW194" s="234"/>
      <c r="AX194" s="234"/>
      <c r="AY194" s="234"/>
      <c r="AZ194" s="234"/>
      <c r="BA194" s="235" t="b">
        <v>0</v>
      </c>
    </row>
    <row r="195" spans="1:53" outlineLevel="3" x14ac:dyDescent="0.25">
      <c r="A195" s="235" t="s">
        <v>465</v>
      </c>
      <c r="B195" s="235" t="s">
        <v>28</v>
      </c>
      <c r="C195" s="234"/>
      <c r="D195" s="235" t="s">
        <v>466</v>
      </c>
      <c r="E195" s="235" t="s">
        <v>958</v>
      </c>
      <c r="F195" s="235" t="s">
        <v>440</v>
      </c>
      <c r="G195" s="234"/>
      <c r="H195" s="235" t="s">
        <v>28</v>
      </c>
      <c r="I195" s="234"/>
      <c r="J195" s="234"/>
      <c r="K195" s="235" t="b">
        <v>0</v>
      </c>
      <c r="L195" s="235" t="b">
        <v>0</v>
      </c>
      <c r="M195" s="234"/>
      <c r="N195" s="235" t="b">
        <v>0</v>
      </c>
      <c r="O195" s="235" t="b">
        <v>0</v>
      </c>
      <c r="P195" s="235" t="b">
        <v>0</v>
      </c>
      <c r="Q195" s="235" t="b">
        <v>0</v>
      </c>
      <c r="R195" s="235" t="b">
        <v>0</v>
      </c>
      <c r="S195" s="235" t="b">
        <v>0</v>
      </c>
      <c r="T195" s="234"/>
      <c r="U195" s="235" t="b">
        <v>0</v>
      </c>
      <c r="V195" s="234"/>
      <c r="W195" s="234"/>
      <c r="X195" s="236" t="s">
        <v>842</v>
      </c>
      <c r="Y195" s="234"/>
      <c r="Z195" s="234"/>
      <c r="AA195" s="234"/>
      <c r="AB195" s="235" t="b">
        <v>0</v>
      </c>
      <c r="AC195" s="235" t="b">
        <v>0</v>
      </c>
      <c r="AD195" s="235" t="b">
        <v>0</v>
      </c>
      <c r="AE195" s="235" t="b">
        <v>0</v>
      </c>
      <c r="AF195" s="235" t="b">
        <v>0</v>
      </c>
      <c r="AG195" s="235" t="b">
        <v>0</v>
      </c>
      <c r="AH195" s="235" t="b">
        <v>0</v>
      </c>
      <c r="AI195" s="235" t="b">
        <v>0</v>
      </c>
      <c r="AJ195" s="234"/>
      <c r="AK195" s="234"/>
      <c r="AL195" s="234"/>
      <c r="AM195" s="234"/>
      <c r="AN195" s="234"/>
      <c r="AO195" s="234"/>
      <c r="AP195" s="234"/>
      <c r="AQ195" s="234"/>
      <c r="AR195" s="234"/>
      <c r="AS195" s="234"/>
      <c r="AT195" s="234"/>
      <c r="AU195" s="234"/>
      <c r="AV195" s="234"/>
      <c r="AW195" s="234"/>
      <c r="AX195" s="234"/>
      <c r="AY195" s="234"/>
      <c r="AZ195" s="234"/>
      <c r="BA195" s="235" t="b">
        <v>0</v>
      </c>
    </row>
    <row r="196" spans="1:53" outlineLevel="3" x14ac:dyDescent="0.25">
      <c r="A196" s="235" t="s">
        <v>467</v>
      </c>
      <c r="B196" s="235" t="s">
        <v>28</v>
      </c>
      <c r="C196" s="234"/>
      <c r="D196" s="235" t="s">
        <v>468</v>
      </c>
      <c r="E196" s="235" t="s">
        <v>959</v>
      </c>
      <c r="F196" s="235" t="s">
        <v>440</v>
      </c>
      <c r="G196" s="234"/>
      <c r="H196" s="235" t="s">
        <v>28</v>
      </c>
      <c r="I196" s="234"/>
      <c r="J196" s="234"/>
      <c r="K196" s="235" t="b">
        <v>0</v>
      </c>
      <c r="L196" s="235" t="b">
        <v>0</v>
      </c>
      <c r="M196" s="234"/>
      <c r="N196" s="235" t="b">
        <v>0</v>
      </c>
      <c r="O196" s="235" t="b">
        <v>0</v>
      </c>
      <c r="P196" s="235" t="b">
        <v>0</v>
      </c>
      <c r="Q196" s="235" t="b">
        <v>0</v>
      </c>
      <c r="R196" s="235" t="b">
        <v>0</v>
      </c>
      <c r="S196" s="235" t="b">
        <v>0</v>
      </c>
      <c r="T196" s="234"/>
      <c r="U196" s="235" t="b">
        <v>0</v>
      </c>
      <c r="V196" s="234"/>
      <c r="W196" s="234"/>
      <c r="X196" s="236" t="s">
        <v>842</v>
      </c>
      <c r="Y196" s="234"/>
      <c r="Z196" s="234"/>
      <c r="AA196" s="234"/>
      <c r="AB196" s="235" t="b">
        <v>0</v>
      </c>
      <c r="AC196" s="235" t="b">
        <v>0</v>
      </c>
      <c r="AD196" s="235" t="b">
        <v>0</v>
      </c>
      <c r="AE196" s="235" t="b">
        <v>0</v>
      </c>
      <c r="AF196" s="235" t="b">
        <v>0</v>
      </c>
      <c r="AG196" s="235" t="b">
        <v>0</v>
      </c>
      <c r="AH196" s="235" t="b">
        <v>0</v>
      </c>
      <c r="AI196" s="235" t="b">
        <v>0</v>
      </c>
      <c r="AJ196" s="234"/>
      <c r="AK196" s="234"/>
      <c r="AL196" s="234"/>
      <c r="AM196" s="234"/>
      <c r="AN196" s="234"/>
      <c r="AO196" s="234"/>
      <c r="AP196" s="234"/>
      <c r="AQ196" s="234"/>
      <c r="AR196" s="234"/>
      <c r="AS196" s="234"/>
      <c r="AT196" s="234"/>
      <c r="AU196" s="234"/>
      <c r="AV196" s="234"/>
      <c r="AW196" s="234"/>
      <c r="AX196" s="234"/>
      <c r="AY196" s="234"/>
      <c r="AZ196" s="234"/>
      <c r="BA196" s="235" t="b">
        <v>0</v>
      </c>
    </row>
    <row r="197" spans="1:53" outlineLevel="3" x14ac:dyDescent="0.25">
      <c r="A197" s="235" t="s">
        <v>46</v>
      </c>
      <c r="B197" s="235" t="s">
        <v>28</v>
      </c>
      <c r="C197" s="234"/>
      <c r="D197" s="235" t="s">
        <v>469</v>
      </c>
      <c r="E197" s="235" t="s">
        <v>960</v>
      </c>
      <c r="F197" s="235" t="s">
        <v>440</v>
      </c>
      <c r="G197" s="234"/>
      <c r="H197" s="235" t="s">
        <v>28</v>
      </c>
      <c r="I197" s="234"/>
      <c r="J197" s="234"/>
      <c r="K197" s="235" t="b">
        <v>0</v>
      </c>
      <c r="L197" s="235" t="b">
        <v>0</v>
      </c>
      <c r="M197" s="234"/>
      <c r="N197" s="235" t="b">
        <v>0</v>
      </c>
      <c r="O197" s="235" t="b">
        <v>0</v>
      </c>
      <c r="P197" s="235" t="b">
        <v>0</v>
      </c>
      <c r="Q197" s="235" t="b">
        <v>0</v>
      </c>
      <c r="R197" s="235" t="b">
        <v>0</v>
      </c>
      <c r="S197" s="235" t="b">
        <v>0</v>
      </c>
      <c r="T197" s="234"/>
      <c r="U197" s="235" t="b">
        <v>0</v>
      </c>
      <c r="V197" s="234"/>
      <c r="W197" s="234"/>
      <c r="X197" s="236" t="s">
        <v>842</v>
      </c>
      <c r="Y197" s="234"/>
      <c r="Z197" s="234"/>
      <c r="AA197" s="234"/>
      <c r="AB197" s="235" t="b">
        <v>0</v>
      </c>
      <c r="AC197" s="235" t="b">
        <v>0</v>
      </c>
      <c r="AD197" s="235" t="b">
        <v>0</v>
      </c>
      <c r="AE197" s="235" t="b">
        <v>0</v>
      </c>
      <c r="AF197" s="235" t="b">
        <v>0</v>
      </c>
      <c r="AG197" s="235" t="b">
        <v>0</v>
      </c>
      <c r="AH197" s="235" t="b">
        <v>0</v>
      </c>
      <c r="AI197" s="235" t="b">
        <v>0</v>
      </c>
      <c r="AJ197" s="234"/>
      <c r="AK197" s="234"/>
      <c r="AL197" s="234"/>
      <c r="AM197" s="234"/>
      <c r="AN197" s="234"/>
      <c r="AO197" s="234"/>
      <c r="AP197" s="234"/>
      <c r="AQ197" s="234"/>
      <c r="AR197" s="234"/>
      <c r="AS197" s="234"/>
      <c r="AT197" s="234"/>
      <c r="AU197" s="234"/>
      <c r="AV197" s="234"/>
      <c r="AW197" s="234"/>
      <c r="AX197" s="234"/>
      <c r="AY197" s="234"/>
      <c r="AZ197" s="234"/>
      <c r="BA197" s="235" t="b">
        <v>0</v>
      </c>
    </row>
    <row r="198" spans="1:53" outlineLevel="3" x14ac:dyDescent="0.25">
      <c r="A198" s="235" t="s">
        <v>470</v>
      </c>
      <c r="B198" s="235" t="s">
        <v>28</v>
      </c>
      <c r="C198" s="234"/>
      <c r="D198" s="235" t="s">
        <v>471</v>
      </c>
      <c r="E198" s="235" t="s">
        <v>961</v>
      </c>
      <c r="F198" s="235" t="s">
        <v>440</v>
      </c>
      <c r="G198" s="234"/>
      <c r="H198" s="235" t="s">
        <v>28</v>
      </c>
      <c r="I198" s="234"/>
      <c r="J198" s="234"/>
      <c r="K198" s="235" t="b">
        <v>0</v>
      </c>
      <c r="L198" s="235" t="b">
        <v>0</v>
      </c>
      <c r="M198" s="234"/>
      <c r="N198" s="235" t="b">
        <v>0</v>
      </c>
      <c r="O198" s="235" t="b">
        <v>0</v>
      </c>
      <c r="P198" s="235" t="b">
        <v>0</v>
      </c>
      <c r="Q198" s="235" t="b">
        <v>0</v>
      </c>
      <c r="R198" s="235" t="b">
        <v>0</v>
      </c>
      <c r="S198" s="235" t="b">
        <v>0</v>
      </c>
      <c r="T198" s="234"/>
      <c r="U198" s="235" t="b">
        <v>0</v>
      </c>
      <c r="V198" s="234"/>
      <c r="W198" s="234"/>
      <c r="X198" s="236" t="s">
        <v>842</v>
      </c>
      <c r="Y198" s="234"/>
      <c r="Z198" s="234"/>
      <c r="AA198" s="234"/>
      <c r="AB198" s="235" t="b">
        <v>0</v>
      </c>
      <c r="AC198" s="235" t="b">
        <v>0</v>
      </c>
      <c r="AD198" s="235" t="b">
        <v>0</v>
      </c>
      <c r="AE198" s="235" t="b">
        <v>0</v>
      </c>
      <c r="AF198" s="235" t="b">
        <v>0</v>
      </c>
      <c r="AG198" s="235" t="b">
        <v>0</v>
      </c>
      <c r="AH198" s="235" t="b">
        <v>0</v>
      </c>
      <c r="AI198" s="235" t="b">
        <v>0</v>
      </c>
      <c r="AJ198" s="234"/>
      <c r="AK198" s="234"/>
      <c r="AL198" s="234"/>
      <c r="AM198" s="234"/>
      <c r="AN198" s="234"/>
      <c r="AO198" s="234"/>
      <c r="AP198" s="234"/>
      <c r="AQ198" s="234"/>
      <c r="AR198" s="234"/>
      <c r="AS198" s="234"/>
      <c r="AT198" s="234"/>
      <c r="AU198" s="234"/>
      <c r="AV198" s="234"/>
      <c r="AW198" s="234"/>
      <c r="AX198" s="234"/>
      <c r="AY198" s="234"/>
      <c r="AZ198" s="234"/>
      <c r="BA198" s="235" t="b">
        <v>0</v>
      </c>
    </row>
    <row r="199" spans="1:53" outlineLevel="3" x14ac:dyDescent="0.25">
      <c r="A199" s="235" t="s">
        <v>47</v>
      </c>
      <c r="B199" s="235" t="s">
        <v>28</v>
      </c>
      <c r="C199" s="234"/>
      <c r="D199" s="235" t="s">
        <v>472</v>
      </c>
      <c r="E199" s="235" t="s">
        <v>962</v>
      </c>
      <c r="F199" s="235" t="s">
        <v>440</v>
      </c>
      <c r="G199" s="234"/>
      <c r="H199" s="235" t="s">
        <v>28</v>
      </c>
      <c r="I199" s="234"/>
      <c r="J199" s="234"/>
      <c r="K199" s="235" t="b">
        <v>0</v>
      </c>
      <c r="L199" s="235" t="b">
        <v>0</v>
      </c>
      <c r="M199" s="234"/>
      <c r="N199" s="235" t="b">
        <v>0</v>
      </c>
      <c r="O199" s="235" t="b">
        <v>0</v>
      </c>
      <c r="P199" s="235" t="b">
        <v>0</v>
      </c>
      <c r="Q199" s="235" t="b">
        <v>0</v>
      </c>
      <c r="R199" s="235" t="b">
        <v>0</v>
      </c>
      <c r="S199" s="235" t="b">
        <v>0</v>
      </c>
      <c r="T199" s="234"/>
      <c r="U199" s="235" t="b">
        <v>0</v>
      </c>
      <c r="V199" s="234"/>
      <c r="W199" s="234"/>
      <c r="X199" s="236" t="s">
        <v>842</v>
      </c>
      <c r="Y199" s="234"/>
      <c r="Z199" s="234"/>
      <c r="AA199" s="234"/>
      <c r="AB199" s="235" t="b">
        <v>0</v>
      </c>
      <c r="AC199" s="235" t="b">
        <v>0</v>
      </c>
      <c r="AD199" s="235" t="b">
        <v>0</v>
      </c>
      <c r="AE199" s="235" t="b">
        <v>0</v>
      </c>
      <c r="AF199" s="235" t="b">
        <v>0</v>
      </c>
      <c r="AG199" s="235" t="b">
        <v>0</v>
      </c>
      <c r="AH199" s="235" t="b">
        <v>0</v>
      </c>
      <c r="AI199" s="235" t="b">
        <v>0</v>
      </c>
      <c r="AJ199" s="234"/>
      <c r="AK199" s="234"/>
      <c r="AL199" s="234"/>
      <c r="AM199" s="234"/>
      <c r="AN199" s="234"/>
      <c r="AO199" s="234"/>
      <c r="AP199" s="234"/>
      <c r="AQ199" s="234"/>
      <c r="AR199" s="234"/>
      <c r="AS199" s="234"/>
      <c r="AT199" s="234"/>
      <c r="AU199" s="234"/>
      <c r="AV199" s="234"/>
      <c r="AW199" s="234"/>
      <c r="AX199" s="234"/>
      <c r="AY199" s="234"/>
      <c r="AZ199" s="234"/>
      <c r="BA199" s="235" t="b">
        <v>0</v>
      </c>
    </row>
    <row r="200" spans="1:53" outlineLevel="3" x14ac:dyDescent="0.25">
      <c r="A200" s="235" t="s">
        <v>48</v>
      </c>
      <c r="B200" s="235" t="s">
        <v>28</v>
      </c>
      <c r="C200" s="234"/>
      <c r="D200" s="235" t="s">
        <v>184</v>
      </c>
      <c r="E200" s="235" t="s">
        <v>850</v>
      </c>
      <c r="F200" s="235" t="s">
        <v>440</v>
      </c>
      <c r="G200" s="234"/>
      <c r="H200" s="235" t="s">
        <v>28</v>
      </c>
      <c r="I200" s="234"/>
      <c r="J200" s="234"/>
      <c r="K200" s="235" t="b">
        <v>0</v>
      </c>
      <c r="L200" s="235" t="b">
        <v>0</v>
      </c>
      <c r="M200" s="234"/>
      <c r="N200" s="235" t="b">
        <v>0</v>
      </c>
      <c r="O200" s="235" t="b">
        <v>0</v>
      </c>
      <c r="P200" s="235" t="b">
        <v>0</v>
      </c>
      <c r="Q200" s="235" t="b">
        <v>0</v>
      </c>
      <c r="R200" s="235" t="b">
        <v>0</v>
      </c>
      <c r="S200" s="235" t="b">
        <v>0</v>
      </c>
      <c r="T200" s="234"/>
      <c r="U200" s="235" t="b">
        <v>0</v>
      </c>
      <c r="V200" s="234"/>
      <c r="W200" s="234"/>
      <c r="X200" s="236" t="s">
        <v>842</v>
      </c>
      <c r="Y200" s="234"/>
      <c r="Z200" s="234"/>
      <c r="AA200" s="234"/>
      <c r="AB200" s="235" t="b">
        <v>0</v>
      </c>
      <c r="AC200" s="235" t="b">
        <v>0</v>
      </c>
      <c r="AD200" s="235" t="b">
        <v>0</v>
      </c>
      <c r="AE200" s="235" t="b">
        <v>0</v>
      </c>
      <c r="AF200" s="235" t="b">
        <v>0</v>
      </c>
      <c r="AG200" s="235" t="b">
        <v>0</v>
      </c>
      <c r="AH200" s="235" t="b">
        <v>0</v>
      </c>
      <c r="AI200" s="235" t="b">
        <v>0</v>
      </c>
      <c r="AJ200" s="234"/>
      <c r="AK200" s="234"/>
      <c r="AL200" s="234"/>
      <c r="AM200" s="234"/>
      <c r="AN200" s="234"/>
      <c r="AO200" s="234"/>
      <c r="AP200" s="234"/>
      <c r="AQ200" s="234"/>
      <c r="AR200" s="234"/>
      <c r="AS200" s="234"/>
      <c r="AT200" s="234"/>
      <c r="AU200" s="234"/>
      <c r="AV200" s="234"/>
      <c r="AW200" s="234"/>
      <c r="AX200" s="234"/>
      <c r="AY200" s="234"/>
      <c r="AZ200" s="234"/>
      <c r="BA200" s="235" t="b">
        <v>0</v>
      </c>
    </row>
    <row r="201" spans="1:53" outlineLevel="3" x14ac:dyDescent="0.25">
      <c r="A201" s="235" t="s">
        <v>49</v>
      </c>
      <c r="B201" s="235" t="s">
        <v>28</v>
      </c>
      <c r="C201" s="234"/>
      <c r="D201" s="235" t="s">
        <v>473</v>
      </c>
      <c r="E201" s="235" t="s">
        <v>28</v>
      </c>
      <c r="F201" s="235" t="s">
        <v>440</v>
      </c>
      <c r="G201" s="234"/>
      <c r="H201" s="234"/>
      <c r="I201" s="234"/>
      <c r="J201" s="234"/>
      <c r="K201" s="235" t="b">
        <v>0</v>
      </c>
      <c r="L201" s="235" t="b">
        <v>0</v>
      </c>
      <c r="M201" s="234"/>
      <c r="N201" s="235" t="b">
        <v>0</v>
      </c>
      <c r="O201" s="235" t="b">
        <v>0</v>
      </c>
      <c r="P201" s="235" t="b">
        <v>0</v>
      </c>
      <c r="Q201" s="235" t="b">
        <v>0</v>
      </c>
      <c r="R201" s="235" t="b">
        <v>0</v>
      </c>
      <c r="S201" s="235" t="b">
        <v>0</v>
      </c>
      <c r="T201" s="234"/>
      <c r="U201" s="235" t="b">
        <v>0</v>
      </c>
      <c r="V201" s="234"/>
      <c r="W201" s="234"/>
      <c r="X201" s="236" t="s">
        <v>842</v>
      </c>
      <c r="Y201" s="234"/>
      <c r="Z201" s="234"/>
      <c r="AA201" s="234"/>
      <c r="AB201" s="235" t="b">
        <v>0</v>
      </c>
      <c r="AC201" s="235" t="b">
        <v>0</v>
      </c>
      <c r="AD201" s="235" t="b">
        <v>0</v>
      </c>
      <c r="AE201" s="235" t="b">
        <v>0</v>
      </c>
      <c r="AF201" s="235" t="b">
        <v>0</v>
      </c>
      <c r="AG201" s="235" t="b">
        <v>0</v>
      </c>
      <c r="AH201" s="235" t="b">
        <v>0</v>
      </c>
      <c r="AI201" s="235" t="b">
        <v>0</v>
      </c>
      <c r="AJ201" s="234"/>
      <c r="AK201" s="234"/>
      <c r="AL201" s="234"/>
      <c r="AM201" s="234"/>
      <c r="AN201" s="234"/>
      <c r="AO201" s="234"/>
      <c r="AP201" s="234"/>
      <c r="AQ201" s="234"/>
      <c r="AR201" s="234"/>
      <c r="AS201" s="234"/>
      <c r="AT201" s="234"/>
      <c r="AU201" s="234"/>
      <c r="AV201" s="234"/>
      <c r="AW201" s="234"/>
      <c r="AX201" s="234"/>
      <c r="AY201" s="234"/>
      <c r="AZ201" s="234"/>
      <c r="BA201" s="235" t="b">
        <v>0</v>
      </c>
    </row>
    <row r="202" spans="1:53" outlineLevel="3" x14ac:dyDescent="0.25">
      <c r="A202" s="235" t="s">
        <v>50</v>
      </c>
      <c r="B202" s="235" t="s">
        <v>28</v>
      </c>
      <c r="C202" s="234"/>
      <c r="D202" s="235" t="s">
        <v>474</v>
      </c>
      <c r="E202" s="235" t="s">
        <v>28</v>
      </c>
      <c r="F202" s="235" t="s">
        <v>440</v>
      </c>
      <c r="G202" s="234"/>
      <c r="H202" s="234"/>
      <c r="I202" s="234"/>
      <c r="J202" s="234"/>
      <c r="K202" s="235" t="b">
        <v>0</v>
      </c>
      <c r="L202" s="235" t="b">
        <v>0</v>
      </c>
      <c r="M202" s="234"/>
      <c r="N202" s="235" t="b">
        <v>0</v>
      </c>
      <c r="O202" s="235" t="b">
        <v>0</v>
      </c>
      <c r="P202" s="235" t="b">
        <v>0</v>
      </c>
      <c r="Q202" s="235" t="b">
        <v>0</v>
      </c>
      <c r="R202" s="235" t="b">
        <v>0</v>
      </c>
      <c r="S202" s="234"/>
      <c r="T202" s="234"/>
      <c r="U202" s="235" t="b">
        <v>0</v>
      </c>
      <c r="V202" s="234"/>
      <c r="W202" s="234"/>
      <c r="X202" s="236" t="s">
        <v>842</v>
      </c>
      <c r="Y202" s="234"/>
      <c r="Z202" s="234"/>
      <c r="AA202" s="234"/>
      <c r="AB202" s="235" t="b">
        <v>0</v>
      </c>
      <c r="AC202" s="235" t="b">
        <v>0</v>
      </c>
      <c r="AD202" s="235" t="b">
        <v>0</v>
      </c>
      <c r="AE202" s="235" t="b">
        <v>0</v>
      </c>
      <c r="AF202" s="235" t="b">
        <v>0</v>
      </c>
      <c r="AG202" s="235" t="b">
        <v>0</v>
      </c>
      <c r="AH202" s="235" t="b">
        <v>0</v>
      </c>
      <c r="AI202" s="235" t="b">
        <v>0</v>
      </c>
      <c r="AJ202" s="234"/>
      <c r="AK202" s="234"/>
      <c r="AL202" s="234"/>
      <c r="AM202" s="234"/>
      <c r="AN202" s="234"/>
      <c r="AO202" s="234"/>
      <c r="AP202" s="234"/>
      <c r="AQ202" s="234"/>
      <c r="AR202" s="234"/>
      <c r="AS202" s="234"/>
      <c r="AT202" s="234"/>
      <c r="AU202" s="234"/>
      <c r="AV202" s="234"/>
      <c r="AW202" s="234"/>
      <c r="AX202" s="234"/>
      <c r="AY202" s="234"/>
      <c r="AZ202" s="234"/>
      <c r="BA202" s="235" t="b">
        <v>0</v>
      </c>
    </row>
    <row r="203" spans="1:53" outlineLevel="2" x14ac:dyDescent="0.25">
      <c r="A203" s="235" t="s">
        <v>475</v>
      </c>
      <c r="B203" s="235" t="s">
        <v>121</v>
      </c>
      <c r="C203" s="234"/>
      <c r="D203" s="235" t="s">
        <v>476</v>
      </c>
      <c r="E203" s="234"/>
      <c r="F203" s="235" t="s">
        <v>440</v>
      </c>
      <c r="G203" s="234"/>
      <c r="H203" s="234"/>
      <c r="I203" s="234"/>
      <c r="J203" s="234"/>
      <c r="K203" s="235" t="b">
        <v>0</v>
      </c>
      <c r="L203" s="235" t="b">
        <v>0</v>
      </c>
      <c r="M203" s="234"/>
      <c r="N203" s="235" t="b">
        <v>0</v>
      </c>
      <c r="O203" s="235" t="b">
        <v>0</v>
      </c>
      <c r="P203" s="235" t="b">
        <v>0</v>
      </c>
      <c r="Q203" s="235" t="b">
        <v>0</v>
      </c>
      <c r="R203" s="235" t="b">
        <v>0</v>
      </c>
      <c r="S203" s="235" t="b">
        <v>0</v>
      </c>
      <c r="T203" s="234"/>
      <c r="U203" s="235" t="b">
        <v>0</v>
      </c>
      <c r="V203" s="234"/>
      <c r="W203" s="234"/>
      <c r="X203" s="234"/>
      <c r="Y203" s="234"/>
      <c r="Z203" s="234"/>
      <c r="AA203" s="234"/>
      <c r="AB203" s="235" t="b">
        <v>0</v>
      </c>
      <c r="AC203" s="235" t="b">
        <v>0</v>
      </c>
      <c r="AD203" s="235" t="b">
        <v>0</v>
      </c>
      <c r="AE203" s="235" t="b">
        <v>0</v>
      </c>
      <c r="AF203" s="235" t="b">
        <v>0</v>
      </c>
      <c r="AG203" s="235" t="b">
        <v>0</v>
      </c>
      <c r="AH203" s="235" t="b">
        <v>0</v>
      </c>
      <c r="AI203" s="235" t="b">
        <v>0</v>
      </c>
      <c r="AJ203" s="234"/>
      <c r="AK203" s="234"/>
      <c r="AL203" s="234"/>
      <c r="AM203" s="234"/>
      <c r="AN203" s="234"/>
      <c r="AO203" s="234"/>
      <c r="AP203" s="234"/>
      <c r="AQ203" s="234"/>
      <c r="AR203" s="234"/>
      <c r="AS203" s="234"/>
      <c r="AT203" s="234"/>
      <c r="AU203" s="234"/>
      <c r="AV203" s="234"/>
      <c r="AW203" s="234"/>
      <c r="AX203" s="234"/>
      <c r="AY203" s="234"/>
      <c r="AZ203" s="234"/>
      <c r="BA203" s="235" t="b">
        <v>0</v>
      </c>
    </row>
    <row r="204" spans="1:53" outlineLevel="3" x14ac:dyDescent="0.25">
      <c r="A204" s="235" t="s">
        <v>51</v>
      </c>
      <c r="B204" s="235" t="s">
        <v>28</v>
      </c>
      <c r="C204" s="234"/>
      <c r="D204" s="235" t="s">
        <v>477</v>
      </c>
      <c r="E204" s="235" t="s">
        <v>963</v>
      </c>
      <c r="F204" s="235" t="s">
        <v>440</v>
      </c>
      <c r="G204" s="234"/>
      <c r="H204" s="235" t="s">
        <v>28</v>
      </c>
      <c r="I204" s="234"/>
      <c r="J204" s="234"/>
      <c r="K204" s="235" t="b">
        <v>0</v>
      </c>
      <c r="L204" s="235" t="b">
        <v>0</v>
      </c>
      <c r="M204" s="234"/>
      <c r="N204" s="235" t="b">
        <v>0</v>
      </c>
      <c r="O204" s="235" t="b">
        <v>0</v>
      </c>
      <c r="P204" s="235" t="b">
        <v>0</v>
      </c>
      <c r="Q204" s="235" t="b">
        <v>0</v>
      </c>
      <c r="R204" s="235" t="b">
        <v>0</v>
      </c>
      <c r="S204" s="235" t="b">
        <v>0</v>
      </c>
      <c r="T204" s="234"/>
      <c r="U204" s="235" t="b">
        <v>0</v>
      </c>
      <c r="V204" s="234"/>
      <c r="W204" s="234"/>
      <c r="X204" s="236" t="s">
        <v>842</v>
      </c>
      <c r="Y204" s="234"/>
      <c r="Z204" s="234"/>
      <c r="AA204" s="234"/>
      <c r="AB204" s="235" t="b">
        <v>0</v>
      </c>
      <c r="AC204" s="235" t="b">
        <v>0</v>
      </c>
      <c r="AD204" s="235" t="b">
        <v>0</v>
      </c>
      <c r="AE204" s="235" t="b">
        <v>0</v>
      </c>
      <c r="AF204" s="235" t="b">
        <v>0</v>
      </c>
      <c r="AG204" s="235" t="b">
        <v>0</v>
      </c>
      <c r="AH204" s="235" t="b">
        <v>0</v>
      </c>
      <c r="AI204" s="235" t="b">
        <v>0</v>
      </c>
      <c r="AJ204" s="234"/>
      <c r="AK204" s="234"/>
      <c r="AL204" s="234"/>
      <c r="AM204" s="234"/>
      <c r="AN204" s="234"/>
      <c r="AO204" s="234"/>
      <c r="AP204" s="234"/>
      <c r="AQ204" s="234"/>
      <c r="AR204" s="234"/>
      <c r="AS204" s="234"/>
      <c r="AT204" s="234"/>
      <c r="AU204" s="234"/>
      <c r="AV204" s="234"/>
      <c r="AW204" s="234"/>
      <c r="AX204" s="234"/>
      <c r="AY204" s="234"/>
      <c r="AZ204" s="234"/>
      <c r="BA204" s="235" t="b">
        <v>0</v>
      </c>
    </row>
    <row r="205" spans="1:53" outlineLevel="3" x14ac:dyDescent="0.25">
      <c r="A205" s="235" t="s">
        <v>52</v>
      </c>
      <c r="B205" s="235" t="s">
        <v>28</v>
      </c>
      <c r="C205" s="234"/>
      <c r="D205" s="235" t="s">
        <v>478</v>
      </c>
      <c r="E205" s="235" t="s">
        <v>964</v>
      </c>
      <c r="F205" s="235" t="s">
        <v>440</v>
      </c>
      <c r="G205" s="234"/>
      <c r="H205" s="235" t="s">
        <v>28</v>
      </c>
      <c r="I205" s="234"/>
      <c r="J205" s="234"/>
      <c r="K205" s="235" t="b">
        <v>0</v>
      </c>
      <c r="L205" s="235" t="b">
        <v>0</v>
      </c>
      <c r="M205" s="234"/>
      <c r="N205" s="235" t="b">
        <v>0</v>
      </c>
      <c r="O205" s="235" t="b">
        <v>0</v>
      </c>
      <c r="P205" s="235" t="b">
        <v>0</v>
      </c>
      <c r="Q205" s="235" t="b">
        <v>0</v>
      </c>
      <c r="R205" s="235" t="b">
        <v>0</v>
      </c>
      <c r="S205" s="235" t="b">
        <v>0</v>
      </c>
      <c r="T205" s="234"/>
      <c r="U205" s="235" t="b">
        <v>0</v>
      </c>
      <c r="V205" s="234"/>
      <c r="W205" s="234"/>
      <c r="X205" s="236" t="s">
        <v>842</v>
      </c>
      <c r="Y205" s="234"/>
      <c r="Z205" s="234"/>
      <c r="AA205" s="234"/>
      <c r="AB205" s="235" t="b">
        <v>0</v>
      </c>
      <c r="AC205" s="235" t="b">
        <v>0</v>
      </c>
      <c r="AD205" s="235" t="b">
        <v>0</v>
      </c>
      <c r="AE205" s="235" t="b">
        <v>0</v>
      </c>
      <c r="AF205" s="235" t="b">
        <v>0</v>
      </c>
      <c r="AG205" s="235" t="b">
        <v>0</v>
      </c>
      <c r="AH205" s="235" t="b">
        <v>0</v>
      </c>
      <c r="AI205" s="235" t="b">
        <v>0</v>
      </c>
      <c r="AJ205" s="234"/>
      <c r="AK205" s="234"/>
      <c r="AL205" s="234"/>
      <c r="AM205" s="234"/>
      <c r="AN205" s="234"/>
      <c r="AO205" s="234"/>
      <c r="AP205" s="234"/>
      <c r="AQ205" s="234"/>
      <c r="AR205" s="234"/>
      <c r="AS205" s="234"/>
      <c r="AT205" s="234"/>
      <c r="AU205" s="234"/>
      <c r="AV205" s="234"/>
      <c r="AW205" s="234"/>
      <c r="AX205" s="234"/>
      <c r="AY205" s="234"/>
      <c r="AZ205" s="234"/>
      <c r="BA205" s="235" t="b">
        <v>0</v>
      </c>
    </row>
    <row r="206" spans="1:53" outlineLevel="3" x14ac:dyDescent="0.25">
      <c r="A206" s="235" t="s">
        <v>479</v>
      </c>
      <c r="B206" s="235" t="s">
        <v>28</v>
      </c>
      <c r="C206" s="234"/>
      <c r="D206" s="235" t="s">
        <v>480</v>
      </c>
      <c r="E206" s="235" t="s">
        <v>965</v>
      </c>
      <c r="F206" s="235" t="s">
        <v>440</v>
      </c>
      <c r="G206" s="234"/>
      <c r="H206" s="235" t="s">
        <v>28</v>
      </c>
      <c r="I206" s="234"/>
      <c r="J206" s="234"/>
      <c r="K206" s="235" t="b">
        <v>0</v>
      </c>
      <c r="L206" s="235" t="b">
        <v>0</v>
      </c>
      <c r="M206" s="234"/>
      <c r="N206" s="235" t="b">
        <v>0</v>
      </c>
      <c r="O206" s="235" t="b">
        <v>0</v>
      </c>
      <c r="P206" s="235" t="b">
        <v>0</v>
      </c>
      <c r="Q206" s="235" t="b">
        <v>0</v>
      </c>
      <c r="R206" s="235" t="b">
        <v>0</v>
      </c>
      <c r="S206" s="235" t="b">
        <v>0</v>
      </c>
      <c r="T206" s="234"/>
      <c r="U206" s="235" t="b">
        <v>0</v>
      </c>
      <c r="V206" s="234"/>
      <c r="W206" s="234"/>
      <c r="X206" s="236" t="s">
        <v>842</v>
      </c>
      <c r="Y206" s="234"/>
      <c r="Z206" s="234"/>
      <c r="AA206" s="234"/>
      <c r="AB206" s="235" t="b">
        <v>0</v>
      </c>
      <c r="AC206" s="235" t="b">
        <v>0</v>
      </c>
      <c r="AD206" s="235" t="b">
        <v>0</v>
      </c>
      <c r="AE206" s="235" t="b">
        <v>0</v>
      </c>
      <c r="AF206" s="235" t="b">
        <v>0</v>
      </c>
      <c r="AG206" s="235" t="b">
        <v>0</v>
      </c>
      <c r="AH206" s="235" t="b">
        <v>0</v>
      </c>
      <c r="AI206" s="235" t="b">
        <v>0</v>
      </c>
      <c r="AJ206" s="234"/>
      <c r="AK206" s="234"/>
      <c r="AL206" s="234"/>
      <c r="AM206" s="234"/>
      <c r="AN206" s="234"/>
      <c r="AO206" s="234"/>
      <c r="AP206" s="234"/>
      <c r="AQ206" s="234"/>
      <c r="AR206" s="234"/>
      <c r="AS206" s="234"/>
      <c r="AT206" s="234"/>
      <c r="AU206" s="234"/>
      <c r="AV206" s="234"/>
      <c r="AW206" s="234"/>
      <c r="AX206" s="234"/>
      <c r="AY206" s="234"/>
      <c r="AZ206" s="234"/>
      <c r="BA206" s="235" t="b">
        <v>0</v>
      </c>
    </row>
    <row r="207" spans="1:53" outlineLevel="3" x14ac:dyDescent="0.25">
      <c r="A207" s="235" t="s">
        <v>481</v>
      </c>
      <c r="B207" s="235" t="s">
        <v>28</v>
      </c>
      <c r="C207" s="234"/>
      <c r="D207" s="235" t="s">
        <v>482</v>
      </c>
      <c r="E207" s="235" t="s">
        <v>966</v>
      </c>
      <c r="F207" s="235" t="s">
        <v>440</v>
      </c>
      <c r="G207" s="234"/>
      <c r="H207" s="235" t="s">
        <v>28</v>
      </c>
      <c r="I207" s="234"/>
      <c r="J207" s="234"/>
      <c r="K207" s="235" t="b">
        <v>0</v>
      </c>
      <c r="L207" s="235" t="b">
        <v>0</v>
      </c>
      <c r="M207" s="234"/>
      <c r="N207" s="235" t="b">
        <v>0</v>
      </c>
      <c r="O207" s="235" t="b">
        <v>0</v>
      </c>
      <c r="P207" s="235" t="b">
        <v>0</v>
      </c>
      <c r="Q207" s="235" t="b">
        <v>0</v>
      </c>
      <c r="R207" s="235" t="b">
        <v>0</v>
      </c>
      <c r="S207" s="235" t="b">
        <v>0</v>
      </c>
      <c r="T207" s="234"/>
      <c r="U207" s="235" t="b">
        <v>0</v>
      </c>
      <c r="V207" s="234"/>
      <c r="W207" s="234"/>
      <c r="X207" s="236" t="s">
        <v>483</v>
      </c>
      <c r="Y207" s="234"/>
      <c r="Z207" s="234"/>
      <c r="AA207" s="234"/>
      <c r="AB207" s="235" t="b">
        <v>0</v>
      </c>
      <c r="AC207" s="235" t="b">
        <v>0</v>
      </c>
      <c r="AD207" s="235" t="b">
        <v>0</v>
      </c>
      <c r="AE207" s="235" t="b">
        <v>0</v>
      </c>
      <c r="AF207" s="235" t="b">
        <v>0</v>
      </c>
      <c r="AG207" s="235" t="b">
        <v>0</v>
      </c>
      <c r="AH207" s="235" t="b">
        <v>0</v>
      </c>
      <c r="AI207" s="235" t="b">
        <v>0</v>
      </c>
      <c r="AJ207" s="234"/>
      <c r="AK207" s="234"/>
      <c r="AL207" s="234"/>
      <c r="AM207" s="234"/>
      <c r="AN207" s="234"/>
      <c r="AO207" s="234"/>
      <c r="AP207" s="234"/>
      <c r="AQ207" s="234"/>
      <c r="AR207" s="234"/>
      <c r="AS207" s="234"/>
      <c r="AT207" s="234"/>
      <c r="AU207" s="234"/>
      <c r="AV207" s="234"/>
      <c r="AW207" s="234"/>
      <c r="AX207" s="234"/>
      <c r="AY207" s="234"/>
      <c r="AZ207" s="234"/>
      <c r="BA207" s="235" t="b">
        <v>0</v>
      </c>
    </row>
    <row r="208" spans="1:53" outlineLevel="3" x14ac:dyDescent="0.25">
      <c r="A208" s="235" t="s">
        <v>796</v>
      </c>
      <c r="B208" s="235" t="s">
        <v>28</v>
      </c>
      <c r="C208" s="234"/>
      <c r="D208" s="235" t="s">
        <v>967</v>
      </c>
      <c r="E208" s="234"/>
      <c r="F208" s="235" t="s">
        <v>440</v>
      </c>
      <c r="G208" s="234"/>
      <c r="H208" s="234"/>
      <c r="I208" s="234"/>
      <c r="J208" s="234"/>
      <c r="K208" s="235" t="b">
        <v>0</v>
      </c>
      <c r="L208" s="235" t="b">
        <v>0</v>
      </c>
      <c r="M208" s="234"/>
      <c r="N208" s="235" t="b">
        <v>0</v>
      </c>
      <c r="O208" s="235" t="b">
        <v>0</v>
      </c>
      <c r="P208" s="235" t="b">
        <v>0</v>
      </c>
      <c r="Q208" s="235" t="b">
        <v>0</v>
      </c>
      <c r="R208" s="235" t="b">
        <v>0</v>
      </c>
      <c r="S208" s="234"/>
      <c r="T208" s="234"/>
      <c r="U208" s="235" t="b">
        <v>0</v>
      </c>
      <c r="V208" s="234"/>
      <c r="W208" s="234"/>
      <c r="X208" s="236" t="s">
        <v>483</v>
      </c>
      <c r="Y208" s="234"/>
      <c r="Z208" s="234"/>
      <c r="AA208" s="234"/>
      <c r="AB208" s="235" t="b">
        <v>0</v>
      </c>
      <c r="AC208" s="235" t="b">
        <v>0</v>
      </c>
      <c r="AD208" s="235" t="b">
        <v>0</v>
      </c>
      <c r="AE208" s="235" t="b">
        <v>0</v>
      </c>
      <c r="AF208" s="235" t="b">
        <v>0</v>
      </c>
      <c r="AG208" s="235" t="b">
        <v>0</v>
      </c>
      <c r="AH208" s="235" t="b">
        <v>0</v>
      </c>
      <c r="AI208" s="235" t="b">
        <v>0</v>
      </c>
      <c r="AJ208" s="234"/>
      <c r="AK208" s="234"/>
      <c r="AL208" s="234"/>
      <c r="AM208" s="234"/>
      <c r="AN208" s="234"/>
      <c r="AO208" s="234"/>
      <c r="AP208" s="234"/>
      <c r="AQ208" s="234"/>
      <c r="AR208" s="234"/>
      <c r="AS208" s="234"/>
      <c r="AT208" s="234"/>
      <c r="AU208" s="234"/>
      <c r="AV208" s="234"/>
      <c r="AW208" s="234"/>
      <c r="AX208" s="234"/>
      <c r="AY208" s="234"/>
      <c r="AZ208" s="234"/>
      <c r="BA208" s="235" t="b">
        <v>0</v>
      </c>
    </row>
    <row r="209" spans="1:53" outlineLevel="3" x14ac:dyDescent="0.25">
      <c r="A209" s="235" t="s">
        <v>53</v>
      </c>
      <c r="B209" s="235" t="s">
        <v>28</v>
      </c>
      <c r="C209" s="234"/>
      <c r="D209" s="235" t="s">
        <v>484</v>
      </c>
      <c r="E209" s="235" t="s">
        <v>968</v>
      </c>
      <c r="F209" s="235" t="s">
        <v>440</v>
      </c>
      <c r="G209" s="234"/>
      <c r="H209" s="235" t="s">
        <v>28</v>
      </c>
      <c r="I209" s="234"/>
      <c r="J209" s="234"/>
      <c r="K209" s="235" t="b">
        <v>0</v>
      </c>
      <c r="L209" s="235" t="b">
        <v>0</v>
      </c>
      <c r="M209" s="234"/>
      <c r="N209" s="235" t="b">
        <v>0</v>
      </c>
      <c r="O209" s="235" t="b">
        <v>0</v>
      </c>
      <c r="P209" s="235" t="b">
        <v>0</v>
      </c>
      <c r="Q209" s="235" t="b">
        <v>0</v>
      </c>
      <c r="R209" s="235" t="b">
        <v>0</v>
      </c>
      <c r="S209" s="235" t="b">
        <v>0</v>
      </c>
      <c r="T209" s="234"/>
      <c r="U209" s="235" t="b">
        <v>0</v>
      </c>
      <c r="V209" s="234"/>
      <c r="W209" s="234"/>
      <c r="X209" s="236" t="s">
        <v>483</v>
      </c>
      <c r="Y209" s="234"/>
      <c r="Z209" s="234"/>
      <c r="AA209" s="234"/>
      <c r="AB209" s="235" t="b">
        <v>0</v>
      </c>
      <c r="AC209" s="235" t="b">
        <v>0</v>
      </c>
      <c r="AD209" s="235" t="b">
        <v>0</v>
      </c>
      <c r="AE209" s="235" t="b">
        <v>0</v>
      </c>
      <c r="AF209" s="235" t="b">
        <v>0</v>
      </c>
      <c r="AG209" s="235" t="b">
        <v>0</v>
      </c>
      <c r="AH209" s="235" t="b">
        <v>0</v>
      </c>
      <c r="AI209" s="235" t="b">
        <v>0</v>
      </c>
      <c r="AJ209" s="234"/>
      <c r="AK209" s="234"/>
      <c r="AL209" s="234"/>
      <c r="AM209" s="234"/>
      <c r="AN209" s="234"/>
      <c r="AO209" s="234"/>
      <c r="AP209" s="234"/>
      <c r="AQ209" s="234"/>
      <c r="AR209" s="234"/>
      <c r="AS209" s="234"/>
      <c r="AT209" s="234"/>
      <c r="AU209" s="234"/>
      <c r="AV209" s="234"/>
      <c r="AW209" s="234"/>
      <c r="AX209" s="234"/>
      <c r="AY209" s="234"/>
      <c r="AZ209" s="234"/>
      <c r="BA209" s="235" t="b">
        <v>0</v>
      </c>
    </row>
    <row r="210" spans="1:53" outlineLevel="3" x14ac:dyDescent="0.25">
      <c r="A210" s="235" t="s">
        <v>54</v>
      </c>
      <c r="B210" s="235" t="s">
        <v>28</v>
      </c>
      <c r="C210" s="234"/>
      <c r="D210" s="235" t="s">
        <v>485</v>
      </c>
      <c r="E210" s="235" t="s">
        <v>28</v>
      </c>
      <c r="F210" s="235" t="s">
        <v>440</v>
      </c>
      <c r="G210" s="234"/>
      <c r="H210" s="234"/>
      <c r="I210" s="234"/>
      <c r="J210" s="234"/>
      <c r="K210" s="235" t="b">
        <v>0</v>
      </c>
      <c r="L210" s="235" t="b">
        <v>0</v>
      </c>
      <c r="M210" s="234"/>
      <c r="N210" s="235" t="b">
        <v>0</v>
      </c>
      <c r="O210" s="235" t="b">
        <v>0</v>
      </c>
      <c r="P210" s="235" t="b">
        <v>0</v>
      </c>
      <c r="Q210" s="235" t="b">
        <v>0</v>
      </c>
      <c r="R210" s="235" t="b">
        <v>0</v>
      </c>
      <c r="S210" s="234"/>
      <c r="T210" s="234"/>
      <c r="U210" s="235" t="b">
        <v>0</v>
      </c>
      <c r="V210" s="234"/>
      <c r="W210" s="234"/>
      <c r="X210" s="236" t="s">
        <v>483</v>
      </c>
      <c r="Y210" s="234"/>
      <c r="Z210" s="234"/>
      <c r="AA210" s="234"/>
      <c r="AB210" s="235" t="b">
        <v>0</v>
      </c>
      <c r="AC210" s="235" t="b">
        <v>0</v>
      </c>
      <c r="AD210" s="235" t="b">
        <v>0</v>
      </c>
      <c r="AE210" s="235" t="b">
        <v>0</v>
      </c>
      <c r="AF210" s="235" t="b">
        <v>0</v>
      </c>
      <c r="AG210" s="235" t="b">
        <v>0</v>
      </c>
      <c r="AH210" s="235" t="b">
        <v>0</v>
      </c>
      <c r="AI210" s="235" t="b">
        <v>0</v>
      </c>
      <c r="AJ210" s="234"/>
      <c r="AK210" s="234"/>
      <c r="AL210" s="234"/>
      <c r="AM210" s="234"/>
      <c r="AN210" s="234"/>
      <c r="AO210" s="234"/>
      <c r="AP210" s="234"/>
      <c r="AQ210" s="234"/>
      <c r="AR210" s="234"/>
      <c r="AS210" s="234"/>
      <c r="AT210" s="234"/>
      <c r="AU210" s="234"/>
      <c r="AV210" s="234"/>
      <c r="AW210" s="234"/>
      <c r="AX210" s="234"/>
      <c r="AY210" s="234"/>
      <c r="AZ210" s="234"/>
      <c r="BA210" s="235" t="b">
        <v>0</v>
      </c>
    </row>
    <row r="211" spans="1:53" outlineLevel="3" x14ac:dyDescent="0.25">
      <c r="A211" s="235" t="s">
        <v>55</v>
      </c>
      <c r="B211" s="235" t="s">
        <v>28</v>
      </c>
      <c r="C211" s="234"/>
      <c r="D211" s="235" t="s">
        <v>486</v>
      </c>
      <c r="E211" s="235" t="s">
        <v>969</v>
      </c>
      <c r="F211" s="235" t="s">
        <v>440</v>
      </c>
      <c r="G211" s="234"/>
      <c r="H211" s="235" t="s">
        <v>28</v>
      </c>
      <c r="I211" s="234"/>
      <c r="J211" s="234"/>
      <c r="K211" s="235" t="b">
        <v>0</v>
      </c>
      <c r="L211" s="235" t="b">
        <v>0</v>
      </c>
      <c r="M211" s="234"/>
      <c r="N211" s="235" t="b">
        <v>0</v>
      </c>
      <c r="O211" s="235" t="b">
        <v>0</v>
      </c>
      <c r="P211" s="235" t="b">
        <v>0</v>
      </c>
      <c r="Q211" s="235" t="b">
        <v>0</v>
      </c>
      <c r="R211" s="235" t="b">
        <v>0</v>
      </c>
      <c r="S211" s="235" t="b">
        <v>0</v>
      </c>
      <c r="T211" s="234"/>
      <c r="U211" s="235" t="b">
        <v>0</v>
      </c>
      <c r="V211" s="234"/>
      <c r="W211" s="234"/>
      <c r="X211" s="236" t="s">
        <v>483</v>
      </c>
      <c r="Y211" s="234"/>
      <c r="Z211" s="234"/>
      <c r="AA211" s="234"/>
      <c r="AB211" s="235" t="b">
        <v>0</v>
      </c>
      <c r="AC211" s="235" t="b">
        <v>0</v>
      </c>
      <c r="AD211" s="235" t="b">
        <v>0</v>
      </c>
      <c r="AE211" s="235" t="b">
        <v>0</v>
      </c>
      <c r="AF211" s="235" t="b">
        <v>0</v>
      </c>
      <c r="AG211" s="235" t="b">
        <v>0</v>
      </c>
      <c r="AH211" s="235" t="b">
        <v>0</v>
      </c>
      <c r="AI211" s="235" t="b">
        <v>0</v>
      </c>
      <c r="AJ211" s="234"/>
      <c r="AK211" s="234"/>
      <c r="AL211" s="234"/>
      <c r="AM211" s="234"/>
      <c r="AN211" s="234"/>
      <c r="AO211" s="234"/>
      <c r="AP211" s="234"/>
      <c r="AQ211" s="234"/>
      <c r="AR211" s="234"/>
      <c r="AS211" s="234"/>
      <c r="AT211" s="234"/>
      <c r="AU211" s="234"/>
      <c r="AV211" s="234"/>
      <c r="AW211" s="234"/>
      <c r="AX211" s="234"/>
      <c r="AY211" s="234"/>
      <c r="AZ211" s="234"/>
      <c r="BA211" s="235" t="b">
        <v>0</v>
      </c>
    </row>
    <row r="212" spans="1:53" outlineLevel="3" x14ac:dyDescent="0.25">
      <c r="A212" s="235" t="s">
        <v>56</v>
      </c>
      <c r="B212" s="235" t="s">
        <v>28</v>
      </c>
      <c r="C212" s="234"/>
      <c r="D212" s="235" t="s">
        <v>487</v>
      </c>
      <c r="E212" s="235" t="s">
        <v>970</v>
      </c>
      <c r="F212" s="235" t="s">
        <v>440</v>
      </c>
      <c r="G212" s="234"/>
      <c r="H212" s="235" t="s">
        <v>28</v>
      </c>
      <c r="I212" s="234"/>
      <c r="J212" s="234"/>
      <c r="K212" s="235" t="b">
        <v>0</v>
      </c>
      <c r="L212" s="235" t="b">
        <v>0</v>
      </c>
      <c r="M212" s="234"/>
      <c r="N212" s="235" t="b">
        <v>0</v>
      </c>
      <c r="O212" s="235" t="b">
        <v>0</v>
      </c>
      <c r="P212" s="235" t="b">
        <v>0</v>
      </c>
      <c r="Q212" s="235" t="b">
        <v>0</v>
      </c>
      <c r="R212" s="235" t="b">
        <v>0</v>
      </c>
      <c r="S212" s="235" t="b">
        <v>0</v>
      </c>
      <c r="T212" s="234"/>
      <c r="U212" s="235" t="b">
        <v>0</v>
      </c>
      <c r="V212" s="234"/>
      <c r="W212" s="234"/>
      <c r="X212" s="236" t="s">
        <v>488</v>
      </c>
      <c r="Y212" s="234"/>
      <c r="Z212" s="234"/>
      <c r="AA212" s="234"/>
      <c r="AB212" s="235" t="b">
        <v>0</v>
      </c>
      <c r="AC212" s="235" t="b">
        <v>0</v>
      </c>
      <c r="AD212" s="235" t="b">
        <v>0</v>
      </c>
      <c r="AE212" s="235" t="b">
        <v>0</v>
      </c>
      <c r="AF212" s="235" t="b">
        <v>0</v>
      </c>
      <c r="AG212" s="235" t="b">
        <v>0</v>
      </c>
      <c r="AH212" s="235" t="b">
        <v>0</v>
      </c>
      <c r="AI212" s="235" t="b">
        <v>0</v>
      </c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5" t="b">
        <v>0</v>
      </c>
    </row>
    <row r="213" spans="1:53" outlineLevel="3" x14ac:dyDescent="0.25">
      <c r="A213" s="235" t="s">
        <v>57</v>
      </c>
      <c r="B213" s="235" t="s">
        <v>28</v>
      </c>
      <c r="C213" s="234"/>
      <c r="D213" s="235" t="s">
        <v>489</v>
      </c>
      <c r="E213" s="235" t="s">
        <v>971</v>
      </c>
      <c r="F213" s="235" t="s">
        <v>440</v>
      </c>
      <c r="G213" s="234"/>
      <c r="H213" s="235" t="s">
        <v>28</v>
      </c>
      <c r="I213" s="234"/>
      <c r="J213" s="234"/>
      <c r="K213" s="235" t="b">
        <v>0</v>
      </c>
      <c r="L213" s="235" t="b">
        <v>0</v>
      </c>
      <c r="M213" s="234"/>
      <c r="N213" s="235" t="b">
        <v>0</v>
      </c>
      <c r="O213" s="235" t="b">
        <v>0</v>
      </c>
      <c r="P213" s="235" t="b">
        <v>0</v>
      </c>
      <c r="Q213" s="235" t="b">
        <v>0</v>
      </c>
      <c r="R213" s="235" t="b">
        <v>0</v>
      </c>
      <c r="S213" s="235" t="b">
        <v>0</v>
      </c>
      <c r="T213" s="234"/>
      <c r="U213" s="235" t="b">
        <v>0</v>
      </c>
      <c r="V213" s="234"/>
      <c r="W213" s="234"/>
      <c r="X213" s="236" t="s">
        <v>842</v>
      </c>
      <c r="Y213" s="234"/>
      <c r="Z213" s="234"/>
      <c r="AA213" s="234"/>
      <c r="AB213" s="235" t="b">
        <v>0</v>
      </c>
      <c r="AC213" s="235" t="b">
        <v>0</v>
      </c>
      <c r="AD213" s="235" t="b">
        <v>0</v>
      </c>
      <c r="AE213" s="235" t="b">
        <v>0</v>
      </c>
      <c r="AF213" s="235" t="b">
        <v>0</v>
      </c>
      <c r="AG213" s="235" t="b">
        <v>0</v>
      </c>
      <c r="AH213" s="235" t="b">
        <v>0</v>
      </c>
      <c r="AI213" s="235" t="b">
        <v>0</v>
      </c>
      <c r="AJ213" s="234"/>
      <c r="AK213" s="234"/>
      <c r="AL213" s="234"/>
      <c r="AM213" s="234"/>
      <c r="AN213" s="234"/>
      <c r="AO213" s="234"/>
      <c r="AP213" s="234"/>
      <c r="AQ213" s="234"/>
      <c r="AR213" s="234"/>
      <c r="AS213" s="234"/>
      <c r="AT213" s="234"/>
      <c r="AU213" s="234"/>
      <c r="AV213" s="234"/>
      <c r="AW213" s="234"/>
      <c r="AX213" s="234"/>
      <c r="AY213" s="234"/>
      <c r="AZ213" s="234"/>
      <c r="BA213" s="235" t="b">
        <v>0</v>
      </c>
    </row>
    <row r="214" spans="1:53" outlineLevel="3" x14ac:dyDescent="0.25">
      <c r="A214" s="235" t="s">
        <v>58</v>
      </c>
      <c r="B214" s="235" t="s">
        <v>28</v>
      </c>
      <c r="C214" s="234"/>
      <c r="D214" s="235" t="s">
        <v>490</v>
      </c>
      <c r="E214" s="235" t="s">
        <v>972</v>
      </c>
      <c r="F214" s="235" t="s">
        <v>440</v>
      </c>
      <c r="G214" s="234"/>
      <c r="H214" s="235" t="s">
        <v>28</v>
      </c>
      <c r="I214" s="234"/>
      <c r="J214" s="234"/>
      <c r="K214" s="235" t="b">
        <v>0</v>
      </c>
      <c r="L214" s="235" t="b">
        <v>0</v>
      </c>
      <c r="M214" s="234"/>
      <c r="N214" s="235" t="b">
        <v>0</v>
      </c>
      <c r="O214" s="235" t="b">
        <v>0</v>
      </c>
      <c r="P214" s="235" t="b">
        <v>0</v>
      </c>
      <c r="Q214" s="235" t="b">
        <v>0</v>
      </c>
      <c r="R214" s="235" t="b">
        <v>0</v>
      </c>
      <c r="S214" s="235" t="b">
        <v>0</v>
      </c>
      <c r="T214" s="234"/>
      <c r="U214" s="235" t="b">
        <v>0</v>
      </c>
      <c r="V214" s="234"/>
      <c r="W214" s="234"/>
      <c r="X214" s="236" t="s">
        <v>842</v>
      </c>
      <c r="Y214" s="234"/>
      <c r="Z214" s="234"/>
      <c r="AA214" s="234"/>
      <c r="AB214" s="235" t="b">
        <v>0</v>
      </c>
      <c r="AC214" s="235" t="b">
        <v>0</v>
      </c>
      <c r="AD214" s="235" t="b">
        <v>0</v>
      </c>
      <c r="AE214" s="235" t="b">
        <v>0</v>
      </c>
      <c r="AF214" s="235" t="b">
        <v>0</v>
      </c>
      <c r="AG214" s="235" t="b">
        <v>0</v>
      </c>
      <c r="AH214" s="235" t="b">
        <v>0</v>
      </c>
      <c r="AI214" s="235" t="b">
        <v>0</v>
      </c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5" t="b">
        <v>0</v>
      </c>
    </row>
    <row r="215" spans="1:53" outlineLevel="3" x14ac:dyDescent="0.25">
      <c r="A215" s="235" t="s">
        <v>59</v>
      </c>
      <c r="B215" s="235" t="s">
        <v>28</v>
      </c>
      <c r="C215" s="234"/>
      <c r="D215" s="235" t="s">
        <v>491</v>
      </c>
      <c r="E215" s="235" t="s">
        <v>973</v>
      </c>
      <c r="F215" s="235" t="s">
        <v>440</v>
      </c>
      <c r="G215" s="234"/>
      <c r="H215" s="235" t="s">
        <v>28</v>
      </c>
      <c r="I215" s="234"/>
      <c r="J215" s="234"/>
      <c r="K215" s="235" t="b">
        <v>0</v>
      </c>
      <c r="L215" s="235" t="b">
        <v>0</v>
      </c>
      <c r="M215" s="234"/>
      <c r="N215" s="235" t="b">
        <v>0</v>
      </c>
      <c r="O215" s="235" t="b">
        <v>0</v>
      </c>
      <c r="P215" s="235" t="b">
        <v>0</v>
      </c>
      <c r="Q215" s="235" t="b">
        <v>0</v>
      </c>
      <c r="R215" s="235" t="b">
        <v>0</v>
      </c>
      <c r="S215" s="235" t="b">
        <v>0</v>
      </c>
      <c r="T215" s="234"/>
      <c r="U215" s="235" t="b">
        <v>0</v>
      </c>
      <c r="V215" s="234"/>
      <c r="W215" s="234"/>
      <c r="X215" s="236" t="s">
        <v>842</v>
      </c>
      <c r="Y215" s="234"/>
      <c r="Z215" s="234"/>
      <c r="AA215" s="234"/>
      <c r="AB215" s="235" t="b">
        <v>0</v>
      </c>
      <c r="AC215" s="235" t="b">
        <v>0</v>
      </c>
      <c r="AD215" s="235" t="b">
        <v>0</v>
      </c>
      <c r="AE215" s="235" t="b">
        <v>0</v>
      </c>
      <c r="AF215" s="235" t="b">
        <v>0</v>
      </c>
      <c r="AG215" s="235" t="b">
        <v>0</v>
      </c>
      <c r="AH215" s="235" t="b">
        <v>0</v>
      </c>
      <c r="AI215" s="235" t="b">
        <v>0</v>
      </c>
      <c r="AJ215" s="234"/>
      <c r="AK215" s="234"/>
      <c r="AL215" s="234"/>
      <c r="AM215" s="234"/>
      <c r="AN215" s="234"/>
      <c r="AO215" s="234"/>
      <c r="AP215" s="234"/>
      <c r="AQ215" s="234"/>
      <c r="AR215" s="234"/>
      <c r="AS215" s="234"/>
      <c r="AT215" s="234"/>
      <c r="AU215" s="234"/>
      <c r="AV215" s="234"/>
      <c r="AW215" s="234"/>
      <c r="AX215" s="234"/>
      <c r="AY215" s="234"/>
      <c r="AZ215" s="234"/>
      <c r="BA215" s="235" t="b">
        <v>0</v>
      </c>
    </row>
    <row r="216" spans="1:53" outlineLevel="3" x14ac:dyDescent="0.25">
      <c r="A216" s="235" t="s">
        <v>492</v>
      </c>
      <c r="B216" s="235" t="s">
        <v>28</v>
      </c>
      <c r="C216" s="234"/>
      <c r="D216" s="235" t="s">
        <v>493</v>
      </c>
      <c r="E216" s="235" t="s">
        <v>974</v>
      </c>
      <c r="F216" s="235" t="s">
        <v>440</v>
      </c>
      <c r="G216" s="234"/>
      <c r="H216" s="235" t="s">
        <v>28</v>
      </c>
      <c r="I216" s="234"/>
      <c r="J216" s="234"/>
      <c r="K216" s="235" t="b">
        <v>0</v>
      </c>
      <c r="L216" s="235" t="b">
        <v>0</v>
      </c>
      <c r="M216" s="234"/>
      <c r="N216" s="235" t="b">
        <v>0</v>
      </c>
      <c r="O216" s="235" t="b">
        <v>0</v>
      </c>
      <c r="P216" s="235" t="b">
        <v>0</v>
      </c>
      <c r="Q216" s="235" t="b">
        <v>0</v>
      </c>
      <c r="R216" s="235" t="b">
        <v>0</v>
      </c>
      <c r="S216" s="235" t="b">
        <v>0</v>
      </c>
      <c r="T216" s="234"/>
      <c r="U216" s="235" t="b">
        <v>0</v>
      </c>
      <c r="V216" s="234"/>
      <c r="W216" s="234"/>
      <c r="X216" s="236" t="s">
        <v>483</v>
      </c>
      <c r="Y216" s="234"/>
      <c r="Z216" s="234"/>
      <c r="AA216" s="234"/>
      <c r="AB216" s="235" t="b">
        <v>0</v>
      </c>
      <c r="AC216" s="235" t="b">
        <v>0</v>
      </c>
      <c r="AD216" s="235" t="b">
        <v>0</v>
      </c>
      <c r="AE216" s="235" t="b">
        <v>0</v>
      </c>
      <c r="AF216" s="235" t="b">
        <v>0</v>
      </c>
      <c r="AG216" s="235" t="b">
        <v>0</v>
      </c>
      <c r="AH216" s="235" t="b">
        <v>0</v>
      </c>
      <c r="AI216" s="235" t="b">
        <v>0</v>
      </c>
      <c r="AJ216" s="234"/>
      <c r="AK216" s="234"/>
      <c r="AL216" s="234"/>
      <c r="AM216" s="234"/>
      <c r="AN216" s="234"/>
      <c r="AO216" s="234"/>
      <c r="AP216" s="234"/>
      <c r="AQ216" s="234"/>
      <c r="AR216" s="234"/>
      <c r="AS216" s="234"/>
      <c r="AT216" s="234"/>
      <c r="AU216" s="234"/>
      <c r="AV216" s="234"/>
      <c r="AW216" s="234"/>
      <c r="AX216" s="234"/>
      <c r="AY216" s="234"/>
      <c r="AZ216" s="234"/>
      <c r="BA216" s="235" t="b">
        <v>0</v>
      </c>
    </row>
    <row r="217" spans="1:53" outlineLevel="3" x14ac:dyDescent="0.25">
      <c r="A217" s="235" t="s">
        <v>60</v>
      </c>
      <c r="B217" s="235" t="s">
        <v>28</v>
      </c>
      <c r="C217" s="234"/>
      <c r="D217" s="235" t="s">
        <v>494</v>
      </c>
      <c r="E217" s="235" t="s">
        <v>975</v>
      </c>
      <c r="F217" s="235" t="s">
        <v>440</v>
      </c>
      <c r="G217" s="234"/>
      <c r="H217" s="235" t="s">
        <v>28</v>
      </c>
      <c r="I217" s="234"/>
      <c r="J217" s="234"/>
      <c r="K217" s="235" t="b">
        <v>0</v>
      </c>
      <c r="L217" s="235" t="b">
        <v>0</v>
      </c>
      <c r="M217" s="234"/>
      <c r="N217" s="235" t="b">
        <v>0</v>
      </c>
      <c r="O217" s="235" t="b">
        <v>0</v>
      </c>
      <c r="P217" s="235" t="b">
        <v>0</v>
      </c>
      <c r="Q217" s="235" t="b">
        <v>0</v>
      </c>
      <c r="R217" s="235" t="b">
        <v>0</v>
      </c>
      <c r="S217" s="235" t="b">
        <v>0</v>
      </c>
      <c r="T217" s="234"/>
      <c r="U217" s="235" t="b">
        <v>0</v>
      </c>
      <c r="V217" s="234"/>
      <c r="W217" s="234"/>
      <c r="X217" s="236" t="s">
        <v>842</v>
      </c>
      <c r="Y217" s="234"/>
      <c r="Z217" s="234"/>
      <c r="AA217" s="234"/>
      <c r="AB217" s="235" t="b">
        <v>0</v>
      </c>
      <c r="AC217" s="235" t="b">
        <v>0</v>
      </c>
      <c r="AD217" s="235" t="b">
        <v>0</v>
      </c>
      <c r="AE217" s="235" t="b">
        <v>0</v>
      </c>
      <c r="AF217" s="235" t="b">
        <v>0</v>
      </c>
      <c r="AG217" s="235" t="b">
        <v>0</v>
      </c>
      <c r="AH217" s="235" t="b">
        <v>0</v>
      </c>
      <c r="AI217" s="235" t="b">
        <v>0</v>
      </c>
      <c r="AJ217" s="234"/>
      <c r="AK217" s="234"/>
      <c r="AL217" s="234"/>
      <c r="AM217" s="234"/>
      <c r="AN217" s="234"/>
      <c r="AO217" s="234"/>
      <c r="AP217" s="234"/>
      <c r="AQ217" s="234"/>
      <c r="AR217" s="234"/>
      <c r="AS217" s="234"/>
      <c r="AT217" s="234"/>
      <c r="AU217" s="234"/>
      <c r="AV217" s="234"/>
      <c r="AW217" s="234"/>
      <c r="AX217" s="234"/>
      <c r="AY217" s="234"/>
      <c r="AZ217" s="234"/>
      <c r="BA217" s="235" t="b">
        <v>0</v>
      </c>
    </row>
    <row r="218" spans="1:53" outlineLevel="3" x14ac:dyDescent="0.25">
      <c r="A218" s="235" t="s">
        <v>61</v>
      </c>
      <c r="B218" s="235" t="s">
        <v>28</v>
      </c>
      <c r="C218" s="234"/>
      <c r="D218" s="235" t="s">
        <v>495</v>
      </c>
      <c r="E218" s="235" t="s">
        <v>976</v>
      </c>
      <c r="F218" s="235" t="s">
        <v>440</v>
      </c>
      <c r="G218" s="234"/>
      <c r="H218" s="235" t="s">
        <v>28</v>
      </c>
      <c r="I218" s="234"/>
      <c r="J218" s="234"/>
      <c r="K218" s="235" t="b">
        <v>0</v>
      </c>
      <c r="L218" s="235" t="b">
        <v>0</v>
      </c>
      <c r="M218" s="234"/>
      <c r="N218" s="235" t="b">
        <v>0</v>
      </c>
      <c r="O218" s="235" t="b">
        <v>0</v>
      </c>
      <c r="P218" s="235" t="b">
        <v>0</v>
      </c>
      <c r="Q218" s="235" t="b">
        <v>0</v>
      </c>
      <c r="R218" s="235" t="b">
        <v>0</v>
      </c>
      <c r="S218" s="235" t="b">
        <v>0</v>
      </c>
      <c r="T218" s="234"/>
      <c r="U218" s="235" t="b">
        <v>0</v>
      </c>
      <c r="V218" s="234"/>
      <c r="W218" s="234"/>
      <c r="X218" s="236" t="s">
        <v>842</v>
      </c>
      <c r="Y218" s="234"/>
      <c r="Z218" s="234"/>
      <c r="AA218" s="234"/>
      <c r="AB218" s="235" t="b">
        <v>0</v>
      </c>
      <c r="AC218" s="235" t="b">
        <v>0</v>
      </c>
      <c r="AD218" s="235" t="b">
        <v>0</v>
      </c>
      <c r="AE218" s="235" t="b">
        <v>0</v>
      </c>
      <c r="AF218" s="235" t="b">
        <v>0</v>
      </c>
      <c r="AG218" s="235" t="b">
        <v>0</v>
      </c>
      <c r="AH218" s="235" t="b">
        <v>0</v>
      </c>
      <c r="AI218" s="235" t="b">
        <v>0</v>
      </c>
      <c r="AJ218" s="234"/>
      <c r="AK218" s="234"/>
      <c r="AL218" s="234"/>
      <c r="AM218" s="234"/>
      <c r="AN218" s="234"/>
      <c r="AO218" s="234"/>
      <c r="AP218" s="234"/>
      <c r="AQ218" s="234"/>
      <c r="AR218" s="234"/>
      <c r="AS218" s="234"/>
      <c r="AT218" s="234"/>
      <c r="AU218" s="234"/>
      <c r="AV218" s="234"/>
      <c r="AW218" s="234"/>
      <c r="AX218" s="234"/>
      <c r="AY218" s="234"/>
      <c r="AZ218" s="234"/>
      <c r="BA218" s="235" t="b">
        <v>0</v>
      </c>
    </row>
    <row r="219" spans="1:53" outlineLevel="3" x14ac:dyDescent="0.25">
      <c r="A219" s="235" t="s">
        <v>62</v>
      </c>
      <c r="B219" s="235" t="s">
        <v>28</v>
      </c>
      <c r="C219" s="234"/>
      <c r="D219" s="235" t="s">
        <v>496</v>
      </c>
      <c r="E219" s="235" t="s">
        <v>977</v>
      </c>
      <c r="F219" s="235" t="s">
        <v>440</v>
      </c>
      <c r="G219" s="234"/>
      <c r="H219" s="235" t="s">
        <v>28</v>
      </c>
      <c r="I219" s="234"/>
      <c r="J219" s="234"/>
      <c r="K219" s="235" t="b">
        <v>0</v>
      </c>
      <c r="L219" s="235" t="b">
        <v>0</v>
      </c>
      <c r="M219" s="234"/>
      <c r="N219" s="235" t="b">
        <v>0</v>
      </c>
      <c r="O219" s="235" t="b">
        <v>0</v>
      </c>
      <c r="P219" s="235" t="b">
        <v>0</v>
      </c>
      <c r="Q219" s="235" t="b">
        <v>0</v>
      </c>
      <c r="R219" s="235" t="b">
        <v>0</v>
      </c>
      <c r="S219" s="235" t="b">
        <v>0</v>
      </c>
      <c r="T219" s="234"/>
      <c r="U219" s="235" t="b">
        <v>0</v>
      </c>
      <c r="V219" s="234"/>
      <c r="W219" s="234"/>
      <c r="X219" s="236" t="s">
        <v>842</v>
      </c>
      <c r="Y219" s="234"/>
      <c r="Z219" s="234"/>
      <c r="AA219" s="234"/>
      <c r="AB219" s="235" t="b">
        <v>0</v>
      </c>
      <c r="AC219" s="235" t="b">
        <v>0</v>
      </c>
      <c r="AD219" s="235" t="b">
        <v>0</v>
      </c>
      <c r="AE219" s="235" t="b">
        <v>0</v>
      </c>
      <c r="AF219" s="235" t="b">
        <v>0</v>
      </c>
      <c r="AG219" s="235" t="b">
        <v>0</v>
      </c>
      <c r="AH219" s="235" t="b">
        <v>0</v>
      </c>
      <c r="AI219" s="235" t="b">
        <v>0</v>
      </c>
      <c r="AJ219" s="234"/>
      <c r="AK219" s="234"/>
      <c r="AL219" s="234"/>
      <c r="AM219" s="234"/>
      <c r="AN219" s="234"/>
      <c r="AO219" s="234"/>
      <c r="AP219" s="234"/>
      <c r="AQ219" s="234"/>
      <c r="AR219" s="234"/>
      <c r="AS219" s="234"/>
      <c r="AT219" s="234"/>
      <c r="AU219" s="234"/>
      <c r="AV219" s="234"/>
      <c r="AW219" s="234"/>
      <c r="AX219" s="234"/>
      <c r="AY219" s="234"/>
      <c r="AZ219" s="234"/>
      <c r="BA219" s="235" t="b">
        <v>0</v>
      </c>
    </row>
    <row r="220" spans="1:53" outlineLevel="3" x14ac:dyDescent="0.25">
      <c r="A220" s="235" t="s">
        <v>497</v>
      </c>
      <c r="B220" s="235" t="s">
        <v>28</v>
      </c>
      <c r="C220" s="234"/>
      <c r="D220" s="235" t="s">
        <v>498</v>
      </c>
      <c r="E220" s="235" t="s">
        <v>978</v>
      </c>
      <c r="F220" s="235" t="s">
        <v>440</v>
      </c>
      <c r="G220" s="234"/>
      <c r="H220" s="235" t="s">
        <v>28</v>
      </c>
      <c r="I220" s="234"/>
      <c r="J220" s="234"/>
      <c r="K220" s="235" t="b">
        <v>0</v>
      </c>
      <c r="L220" s="235" t="b">
        <v>0</v>
      </c>
      <c r="M220" s="234"/>
      <c r="N220" s="235" t="b">
        <v>0</v>
      </c>
      <c r="O220" s="235" t="b">
        <v>0</v>
      </c>
      <c r="P220" s="235" t="b">
        <v>0</v>
      </c>
      <c r="Q220" s="235" t="b">
        <v>0</v>
      </c>
      <c r="R220" s="235" t="b">
        <v>0</v>
      </c>
      <c r="S220" s="235" t="b">
        <v>0</v>
      </c>
      <c r="T220" s="234"/>
      <c r="U220" s="235" t="b">
        <v>0</v>
      </c>
      <c r="V220" s="234"/>
      <c r="W220" s="234"/>
      <c r="X220" s="236" t="s">
        <v>842</v>
      </c>
      <c r="Y220" s="234"/>
      <c r="Z220" s="234"/>
      <c r="AA220" s="234"/>
      <c r="AB220" s="235" t="b">
        <v>0</v>
      </c>
      <c r="AC220" s="235" t="b">
        <v>0</v>
      </c>
      <c r="AD220" s="235" t="b">
        <v>0</v>
      </c>
      <c r="AE220" s="235" t="b">
        <v>0</v>
      </c>
      <c r="AF220" s="235" t="b">
        <v>0</v>
      </c>
      <c r="AG220" s="235" t="b">
        <v>0</v>
      </c>
      <c r="AH220" s="235" t="b">
        <v>0</v>
      </c>
      <c r="AI220" s="235" t="b">
        <v>0</v>
      </c>
      <c r="AJ220" s="234"/>
      <c r="AK220" s="234"/>
      <c r="AL220" s="234"/>
      <c r="AM220" s="234"/>
      <c r="AN220" s="234"/>
      <c r="AO220" s="234"/>
      <c r="AP220" s="234"/>
      <c r="AQ220" s="234"/>
      <c r="AR220" s="234"/>
      <c r="AS220" s="234"/>
      <c r="AT220" s="234"/>
      <c r="AU220" s="234"/>
      <c r="AV220" s="234"/>
      <c r="AW220" s="234"/>
      <c r="AX220" s="234"/>
      <c r="AY220" s="234"/>
      <c r="AZ220" s="234"/>
      <c r="BA220" s="235" t="b">
        <v>0</v>
      </c>
    </row>
    <row r="221" spans="1:53" outlineLevel="3" x14ac:dyDescent="0.25">
      <c r="A221" s="235" t="s">
        <v>499</v>
      </c>
      <c r="B221" s="235" t="s">
        <v>28</v>
      </c>
      <c r="C221" s="234"/>
      <c r="D221" s="235" t="s">
        <v>500</v>
      </c>
      <c r="E221" s="234"/>
      <c r="F221" s="235" t="s">
        <v>440</v>
      </c>
      <c r="G221" s="234"/>
      <c r="H221" s="234"/>
      <c r="I221" s="234"/>
      <c r="J221" s="234"/>
      <c r="K221" s="235" t="b">
        <v>0</v>
      </c>
      <c r="L221" s="235" t="b">
        <v>0</v>
      </c>
      <c r="M221" s="234"/>
      <c r="N221" s="235" t="b">
        <v>0</v>
      </c>
      <c r="O221" s="235" t="b">
        <v>0</v>
      </c>
      <c r="P221" s="235" t="b">
        <v>0</v>
      </c>
      <c r="Q221" s="235" t="b">
        <v>0</v>
      </c>
      <c r="R221" s="235" t="b">
        <v>0</v>
      </c>
      <c r="S221" s="235" t="b">
        <v>0</v>
      </c>
      <c r="T221" s="234"/>
      <c r="U221" s="235" t="b">
        <v>0</v>
      </c>
      <c r="V221" s="234"/>
      <c r="W221" s="234"/>
      <c r="X221" s="236" t="s">
        <v>842</v>
      </c>
      <c r="Y221" s="234"/>
      <c r="Z221" s="234"/>
      <c r="AA221" s="234"/>
      <c r="AB221" s="235" t="b">
        <v>0</v>
      </c>
      <c r="AC221" s="235" t="b">
        <v>0</v>
      </c>
      <c r="AD221" s="235" t="b">
        <v>0</v>
      </c>
      <c r="AE221" s="235" t="b">
        <v>0</v>
      </c>
      <c r="AF221" s="235" t="b">
        <v>0</v>
      </c>
      <c r="AG221" s="235" t="b">
        <v>0</v>
      </c>
      <c r="AH221" s="235" t="b">
        <v>0</v>
      </c>
      <c r="AI221" s="235" t="b">
        <v>0</v>
      </c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5" t="b">
        <v>0</v>
      </c>
    </row>
    <row r="222" spans="1:53" outlineLevel="3" x14ac:dyDescent="0.25">
      <c r="A222" s="235" t="s">
        <v>63</v>
      </c>
      <c r="B222" s="235" t="s">
        <v>28</v>
      </c>
      <c r="C222" s="234"/>
      <c r="D222" s="235" t="s">
        <v>501</v>
      </c>
      <c r="E222" s="235" t="s">
        <v>979</v>
      </c>
      <c r="F222" s="235" t="s">
        <v>440</v>
      </c>
      <c r="G222" s="234"/>
      <c r="H222" s="235" t="s">
        <v>28</v>
      </c>
      <c r="I222" s="234"/>
      <c r="J222" s="234"/>
      <c r="K222" s="235" t="b">
        <v>0</v>
      </c>
      <c r="L222" s="235" t="b">
        <v>0</v>
      </c>
      <c r="M222" s="234"/>
      <c r="N222" s="235" t="b">
        <v>0</v>
      </c>
      <c r="O222" s="235" t="b">
        <v>0</v>
      </c>
      <c r="P222" s="235" t="b">
        <v>0</v>
      </c>
      <c r="Q222" s="235" t="b">
        <v>0</v>
      </c>
      <c r="R222" s="235" t="b">
        <v>0</v>
      </c>
      <c r="S222" s="235" t="b">
        <v>0</v>
      </c>
      <c r="T222" s="234"/>
      <c r="U222" s="235" t="b">
        <v>0</v>
      </c>
      <c r="V222" s="234"/>
      <c r="W222" s="234"/>
      <c r="X222" s="236" t="s">
        <v>842</v>
      </c>
      <c r="Y222" s="234"/>
      <c r="Z222" s="234"/>
      <c r="AA222" s="234"/>
      <c r="AB222" s="235" t="b">
        <v>0</v>
      </c>
      <c r="AC222" s="235" t="b">
        <v>0</v>
      </c>
      <c r="AD222" s="235" t="b">
        <v>0</v>
      </c>
      <c r="AE222" s="235" t="b">
        <v>0</v>
      </c>
      <c r="AF222" s="235" t="b">
        <v>0</v>
      </c>
      <c r="AG222" s="235" t="b">
        <v>0</v>
      </c>
      <c r="AH222" s="235" t="b">
        <v>0</v>
      </c>
      <c r="AI222" s="235" t="b">
        <v>0</v>
      </c>
      <c r="AJ222" s="234"/>
      <c r="AK222" s="234"/>
      <c r="AL222" s="234"/>
      <c r="AM222" s="234"/>
      <c r="AN222" s="234"/>
      <c r="AO222" s="234"/>
      <c r="AP222" s="234"/>
      <c r="AQ222" s="234"/>
      <c r="AR222" s="234"/>
      <c r="AS222" s="234"/>
      <c r="AT222" s="234"/>
      <c r="AU222" s="234"/>
      <c r="AV222" s="234"/>
      <c r="AW222" s="234"/>
      <c r="AX222" s="234"/>
      <c r="AY222" s="234"/>
      <c r="AZ222" s="234"/>
      <c r="BA222" s="235" t="b">
        <v>0</v>
      </c>
    </row>
    <row r="223" spans="1:53" outlineLevel="3" x14ac:dyDescent="0.25">
      <c r="A223" s="235" t="s">
        <v>502</v>
      </c>
      <c r="B223" s="235" t="s">
        <v>28</v>
      </c>
      <c r="C223" s="234"/>
      <c r="D223" s="235" t="s">
        <v>503</v>
      </c>
      <c r="E223" s="235" t="s">
        <v>980</v>
      </c>
      <c r="F223" s="235" t="s">
        <v>440</v>
      </c>
      <c r="G223" s="234"/>
      <c r="H223" s="235" t="s">
        <v>28</v>
      </c>
      <c r="I223" s="234"/>
      <c r="J223" s="234"/>
      <c r="K223" s="235" t="b">
        <v>0</v>
      </c>
      <c r="L223" s="235" t="b">
        <v>0</v>
      </c>
      <c r="M223" s="234"/>
      <c r="N223" s="235" t="b">
        <v>0</v>
      </c>
      <c r="O223" s="235" t="b">
        <v>0</v>
      </c>
      <c r="P223" s="235" t="b">
        <v>0</v>
      </c>
      <c r="Q223" s="235" t="b">
        <v>0</v>
      </c>
      <c r="R223" s="235" t="b">
        <v>0</v>
      </c>
      <c r="S223" s="235" t="b">
        <v>0</v>
      </c>
      <c r="T223" s="234"/>
      <c r="U223" s="235" t="b">
        <v>0</v>
      </c>
      <c r="V223" s="234"/>
      <c r="W223" s="234"/>
      <c r="X223" s="236" t="s">
        <v>842</v>
      </c>
      <c r="Y223" s="234"/>
      <c r="Z223" s="234"/>
      <c r="AA223" s="234"/>
      <c r="AB223" s="235" t="b">
        <v>0</v>
      </c>
      <c r="AC223" s="235" t="b">
        <v>0</v>
      </c>
      <c r="AD223" s="235" t="b">
        <v>0</v>
      </c>
      <c r="AE223" s="235" t="b">
        <v>0</v>
      </c>
      <c r="AF223" s="235" t="b">
        <v>0</v>
      </c>
      <c r="AG223" s="235" t="b">
        <v>0</v>
      </c>
      <c r="AH223" s="235" t="b">
        <v>0</v>
      </c>
      <c r="AI223" s="235" t="b">
        <v>0</v>
      </c>
      <c r="AJ223" s="234"/>
      <c r="AK223" s="234"/>
      <c r="AL223" s="234"/>
      <c r="AM223" s="234"/>
      <c r="AN223" s="234"/>
      <c r="AO223" s="234"/>
      <c r="AP223" s="234"/>
      <c r="AQ223" s="234"/>
      <c r="AR223" s="234"/>
      <c r="AS223" s="234"/>
      <c r="AT223" s="234"/>
      <c r="AU223" s="234"/>
      <c r="AV223" s="234"/>
      <c r="AW223" s="234"/>
      <c r="AX223" s="234"/>
      <c r="AY223" s="234"/>
      <c r="AZ223" s="234"/>
      <c r="BA223" s="235" t="b">
        <v>0</v>
      </c>
    </row>
    <row r="224" spans="1:53" outlineLevel="3" x14ac:dyDescent="0.25">
      <c r="A224" s="235" t="s">
        <v>504</v>
      </c>
      <c r="B224" s="235" t="s">
        <v>28</v>
      </c>
      <c r="C224" s="234"/>
      <c r="D224" s="235" t="s">
        <v>505</v>
      </c>
      <c r="E224" s="235" t="s">
        <v>981</v>
      </c>
      <c r="F224" s="235" t="s">
        <v>440</v>
      </c>
      <c r="G224" s="234"/>
      <c r="H224" s="235" t="s">
        <v>28</v>
      </c>
      <c r="I224" s="234"/>
      <c r="J224" s="234"/>
      <c r="K224" s="235" t="b">
        <v>0</v>
      </c>
      <c r="L224" s="235" t="b">
        <v>0</v>
      </c>
      <c r="M224" s="234"/>
      <c r="N224" s="235" t="b">
        <v>0</v>
      </c>
      <c r="O224" s="235" t="b">
        <v>0</v>
      </c>
      <c r="P224" s="235" t="b">
        <v>0</v>
      </c>
      <c r="Q224" s="235" t="b">
        <v>0</v>
      </c>
      <c r="R224" s="235" t="b">
        <v>0</v>
      </c>
      <c r="S224" s="235" t="b">
        <v>0</v>
      </c>
      <c r="T224" s="234"/>
      <c r="U224" s="235" t="b">
        <v>0</v>
      </c>
      <c r="V224" s="234"/>
      <c r="W224" s="234"/>
      <c r="X224" s="236" t="s">
        <v>842</v>
      </c>
      <c r="Y224" s="234"/>
      <c r="Z224" s="234"/>
      <c r="AA224" s="234"/>
      <c r="AB224" s="235" t="b">
        <v>0</v>
      </c>
      <c r="AC224" s="235" t="b">
        <v>0</v>
      </c>
      <c r="AD224" s="235" t="b">
        <v>0</v>
      </c>
      <c r="AE224" s="235" t="b">
        <v>0</v>
      </c>
      <c r="AF224" s="235" t="b">
        <v>0</v>
      </c>
      <c r="AG224" s="235" t="b">
        <v>0</v>
      </c>
      <c r="AH224" s="235" t="b">
        <v>0</v>
      </c>
      <c r="AI224" s="235" t="b">
        <v>0</v>
      </c>
      <c r="AJ224" s="234"/>
      <c r="AK224" s="234"/>
      <c r="AL224" s="234"/>
      <c r="AM224" s="234"/>
      <c r="AN224" s="234"/>
      <c r="AO224" s="234"/>
      <c r="AP224" s="234"/>
      <c r="AQ224" s="234"/>
      <c r="AR224" s="234"/>
      <c r="AS224" s="234"/>
      <c r="AT224" s="234"/>
      <c r="AU224" s="234"/>
      <c r="AV224" s="234"/>
      <c r="AW224" s="234"/>
      <c r="AX224" s="234"/>
      <c r="AY224" s="234"/>
      <c r="AZ224" s="234"/>
      <c r="BA224" s="235" t="b">
        <v>0</v>
      </c>
    </row>
    <row r="225" spans="1:53" outlineLevel="2" x14ac:dyDescent="0.25">
      <c r="A225" s="235" t="s">
        <v>506</v>
      </c>
      <c r="B225" s="235" t="s">
        <v>121</v>
      </c>
      <c r="C225" s="234"/>
      <c r="D225" s="235" t="s">
        <v>507</v>
      </c>
      <c r="E225" s="234"/>
      <c r="F225" s="235" t="s">
        <v>440</v>
      </c>
      <c r="G225" s="234"/>
      <c r="H225" s="234"/>
      <c r="I225" s="234"/>
      <c r="J225" s="234"/>
      <c r="K225" s="235" t="b">
        <v>0</v>
      </c>
      <c r="L225" s="235" t="b">
        <v>0</v>
      </c>
      <c r="M225" s="234"/>
      <c r="N225" s="235" t="b">
        <v>0</v>
      </c>
      <c r="O225" s="235" t="b">
        <v>0</v>
      </c>
      <c r="P225" s="235" t="b">
        <v>0</v>
      </c>
      <c r="Q225" s="235" t="b">
        <v>0</v>
      </c>
      <c r="R225" s="235" t="b">
        <v>0</v>
      </c>
      <c r="S225" s="235" t="b">
        <v>0</v>
      </c>
      <c r="T225" s="234"/>
      <c r="U225" s="235" t="b">
        <v>0</v>
      </c>
      <c r="V225" s="234"/>
      <c r="W225" s="234"/>
      <c r="X225" s="234"/>
      <c r="Y225" s="234"/>
      <c r="Z225" s="234"/>
      <c r="AA225" s="234"/>
      <c r="AB225" s="235" t="b">
        <v>0</v>
      </c>
      <c r="AC225" s="235" t="b">
        <v>0</v>
      </c>
      <c r="AD225" s="235" t="b">
        <v>0</v>
      </c>
      <c r="AE225" s="235" t="b">
        <v>0</v>
      </c>
      <c r="AF225" s="235" t="b">
        <v>0</v>
      </c>
      <c r="AG225" s="235" t="b">
        <v>0</v>
      </c>
      <c r="AH225" s="235" t="b">
        <v>0</v>
      </c>
      <c r="AI225" s="235" t="b">
        <v>0</v>
      </c>
      <c r="AJ225" s="234"/>
      <c r="AK225" s="234"/>
      <c r="AL225" s="234"/>
      <c r="AM225" s="234"/>
      <c r="AN225" s="234"/>
      <c r="AO225" s="234"/>
      <c r="AP225" s="234"/>
      <c r="AQ225" s="234"/>
      <c r="AR225" s="234"/>
      <c r="AS225" s="234"/>
      <c r="AT225" s="234"/>
      <c r="AU225" s="234"/>
      <c r="AV225" s="234"/>
      <c r="AW225" s="234"/>
      <c r="AX225" s="234"/>
      <c r="AY225" s="234"/>
      <c r="AZ225" s="234"/>
      <c r="BA225" s="235" t="b">
        <v>0</v>
      </c>
    </row>
    <row r="226" spans="1:53" outlineLevel="3" x14ac:dyDescent="0.25">
      <c r="A226" s="235" t="s">
        <v>508</v>
      </c>
      <c r="B226" s="235" t="s">
        <v>28</v>
      </c>
      <c r="C226" s="234"/>
      <c r="D226" s="235" t="s">
        <v>509</v>
      </c>
      <c r="E226" s="235" t="s">
        <v>982</v>
      </c>
      <c r="F226" s="235" t="s">
        <v>440</v>
      </c>
      <c r="G226" s="234"/>
      <c r="H226" s="235" t="s">
        <v>28</v>
      </c>
      <c r="I226" s="234"/>
      <c r="J226" s="234"/>
      <c r="K226" s="235" t="b">
        <v>0</v>
      </c>
      <c r="L226" s="235" t="b">
        <v>0</v>
      </c>
      <c r="M226" s="234"/>
      <c r="N226" s="235" t="b">
        <v>0</v>
      </c>
      <c r="O226" s="235" t="b">
        <v>0</v>
      </c>
      <c r="P226" s="235" t="b">
        <v>0</v>
      </c>
      <c r="Q226" s="235" t="b">
        <v>0</v>
      </c>
      <c r="R226" s="235" t="b">
        <v>0</v>
      </c>
      <c r="S226" s="235" t="b">
        <v>0</v>
      </c>
      <c r="T226" s="234"/>
      <c r="U226" s="235" t="b">
        <v>0</v>
      </c>
      <c r="V226" s="234"/>
      <c r="W226" s="234"/>
      <c r="X226" s="236" t="s">
        <v>842</v>
      </c>
      <c r="Y226" s="234"/>
      <c r="Z226" s="234"/>
      <c r="AA226" s="234"/>
      <c r="AB226" s="235" t="b">
        <v>0</v>
      </c>
      <c r="AC226" s="235" t="b">
        <v>0</v>
      </c>
      <c r="AD226" s="235" t="b">
        <v>0</v>
      </c>
      <c r="AE226" s="235" t="b">
        <v>0</v>
      </c>
      <c r="AF226" s="235" t="b">
        <v>0</v>
      </c>
      <c r="AG226" s="235" t="b">
        <v>0</v>
      </c>
      <c r="AH226" s="235" t="b">
        <v>0</v>
      </c>
      <c r="AI226" s="235" t="b">
        <v>0</v>
      </c>
      <c r="AJ226" s="234"/>
      <c r="AK226" s="234"/>
      <c r="AL226" s="234"/>
      <c r="AM226" s="234"/>
      <c r="AN226" s="234"/>
      <c r="AO226" s="234"/>
      <c r="AP226" s="234"/>
      <c r="AQ226" s="234"/>
      <c r="AR226" s="234"/>
      <c r="AS226" s="234"/>
      <c r="AT226" s="234"/>
      <c r="AU226" s="234"/>
      <c r="AV226" s="234"/>
      <c r="AW226" s="234"/>
      <c r="AX226" s="234"/>
      <c r="AY226" s="234"/>
      <c r="AZ226" s="234"/>
      <c r="BA226" s="235" t="b">
        <v>0</v>
      </c>
    </row>
    <row r="227" spans="1:53" outlineLevel="3" x14ac:dyDescent="0.25">
      <c r="A227" s="235" t="s">
        <v>510</v>
      </c>
      <c r="B227" s="235" t="s">
        <v>28</v>
      </c>
      <c r="C227" s="234"/>
      <c r="D227" s="235" t="s">
        <v>511</v>
      </c>
      <c r="E227" s="235" t="s">
        <v>983</v>
      </c>
      <c r="F227" s="235" t="s">
        <v>440</v>
      </c>
      <c r="G227" s="234"/>
      <c r="H227" s="235" t="s">
        <v>28</v>
      </c>
      <c r="I227" s="234"/>
      <c r="J227" s="234"/>
      <c r="K227" s="235" t="b">
        <v>0</v>
      </c>
      <c r="L227" s="235" t="b">
        <v>0</v>
      </c>
      <c r="M227" s="234"/>
      <c r="N227" s="235" t="b">
        <v>0</v>
      </c>
      <c r="O227" s="235" t="b">
        <v>0</v>
      </c>
      <c r="P227" s="235" t="b">
        <v>0</v>
      </c>
      <c r="Q227" s="235" t="b">
        <v>0</v>
      </c>
      <c r="R227" s="235" t="b">
        <v>0</v>
      </c>
      <c r="S227" s="235" t="b">
        <v>0</v>
      </c>
      <c r="T227" s="234"/>
      <c r="U227" s="235" t="b">
        <v>0</v>
      </c>
      <c r="V227" s="234"/>
      <c r="W227" s="234"/>
      <c r="X227" s="236" t="s">
        <v>842</v>
      </c>
      <c r="Y227" s="234"/>
      <c r="Z227" s="234"/>
      <c r="AA227" s="234"/>
      <c r="AB227" s="235" t="b">
        <v>0</v>
      </c>
      <c r="AC227" s="235" t="b">
        <v>0</v>
      </c>
      <c r="AD227" s="235" t="b">
        <v>0</v>
      </c>
      <c r="AE227" s="235" t="b">
        <v>0</v>
      </c>
      <c r="AF227" s="235" t="b">
        <v>0</v>
      </c>
      <c r="AG227" s="235" t="b">
        <v>0</v>
      </c>
      <c r="AH227" s="235" t="b">
        <v>0</v>
      </c>
      <c r="AI227" s="235" t="b">
        <v>0</v>
      </c>
      <c r="AJ227" s="234"/>
      <c r="AK227" s="234"/>
      <c r="AL227" s="234"/>
      <c r="AM227" s="234"/>
      <c r="AN227" s="234"/>
      <c r="AO227" s="234"/>
      <c r="AP227" s="234"/>
      <c r="AQ227" s="234"/>
      <c r="AR227" s="234"/>
      <c r="AS227" s="234"/>
      <c r="AT227" s="234"/>
      <c r="AU227" s="234"/>
      <c r="AV227" s="234"/>
      <c r="AW227" s="234"/>
      <c r="AX227" s="234"/>
      <c r="AY227" s="234"/>
      <c r="AZ227" s="234"/>
      <c r="BA227" s="235" t="b">
        <v>0</v>
      </c>
    </row>
    <row r="228" spans="1:53" outlineLevel="3" x14ac:dyDescent="0.25">
      <c r="A228" s="235" t="s">
        <v>64</v>
      </c>
      <c r="B228" s="235" t="s">
        <v>28</v>
      </c>
      <c r="C228" s="234"/>
      <c r="D228" s="235" t="s">
        <v>512</v>
      </c>
      <c r="E228" s="235" t="s">
        <v>984</v>
      </c>
      <c r="F228" s="235" t="s">
        <v>440</v>
      </c>
      <c r="G228" s="234"/>
      <c r="H228" s="235" t="s">
        <v>28</v>
      </c>
      <c r="I228" s="234"/>
      <c r="J228" s="234"/>
      <c r="K228" s="235" t="b">
        <v>0</v>
      </c>
      <c r="L228" s="235" t="b">
        <v>0</v>
      </c>
      <c r="M228" s="234"/>
      <c r="N228" s="235" t="b">
        <v>0</v>
      </c>
      <c r="O228" s="235" t="b">
        <v>0</v>
      </c>
      <c r="P228" s="235" t="b">
        <v>0</v>
      </c>
      <c r="Q228" s="235" t="b">
        <v>0</v>
      </c>
      <c r="R228" s="235" t="b">
        <v>0</v>
      </c>
      <c r="S228" s="235" t="b">
        <v>0</v>
      </c>
      <c r="T228" s="234"/>
      <c r="U228" s="235" t="b">
        <v>0</v>
      </c>
      <c r="V228" s="234"/>
      <c r="W228" s="234"/>
      <c r="X228" s="236" t="s">
        <v>842</v>
      </c>
      <c r="Y228" s="234"/>
      <c r="Z228" s="234"/>
      <c r="AA228" s="234"/>
      <c r="AB228" s="235" t="b">
        <v>0</v>
      </c>
      <c r="AC228" s="235" t="b">
        <v>0</v>
      </c>
      <c r="AD228" s="235" t="b">
        <v>0</v>
      </c>
      <c r="AE228" s="235" t="b">
        <v>0</v>
      </c>
      <c r="AF228" s="235" t="b">
        <v>0</v>
      </c>
      <c r="AG228" s="235" t="b">
        <v>0</v>
      </c>
      <c r="AH228" s="235" t="b">
        <v>0</v>
      </c>
      <c r="AI228" s="235" t="b">
        <v>0</v>
      </c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5" t="b">
        <v>0</v>
      </c>
    </row>
    <row r="229" spans="1:53" outlineLevel="3" x14ac:dyDescent="0.25">
      <c r="A229" s="235" t="s">
        <v>65</v>
      </c>
      <c r="B229" s="235" t="s">
        <v>28</v>
      </c>
      <c r="C229" s="234"/>
      <c r="D229" s="235" t="s">
        <v>513</v>
      </c>
      <c r="E229" s="235" t="s">
        <v>985</v>
      </c>
      <c r="F229" s="235" t="s">
        <v>440</v>
      </c>
      <c r="G229" s="234"/>
      <c r="H229" s="235" t="s">
        <v>28</v>
      </c>
      <c r="I229" s="234"/>
      <c r="J229" s="234"/>
      <c r="K229" s="235" t="b">
        <v>0</v>
      </c>
      <c r="L229" s="235" t="b">
        <v>0</v>
      </c>
      <c r="M229" s="234"/>
      <c r="N229" s="235" t="b">
        <v>0</v>
      </c>
      <c r="O229" s="235" t="b">
        <v>0</v>
      </c>
      <c r="P229" s="235" t="b">
        <v>0</v>
      </c>
      <c r="Q229" s="235" t="b">
        <v>0</v>
      </c>
      <c r="R229" s="235" t="b">
        <v>0</v>
      </c>
      <c r="S229" s="235" t="b">
        <v>0</v>
      </c>
      <c r="T229" s="234"/>
      <c r="U229" s="235" t="b">
        <v>0</v>
      </c>
      <c r="V229" s="234"/>
      <c r="W229" s="234"/>
      <c r="X229" s="236" t="s">
        <v>842</v>
      </c>
      <c r="Y229" s="234"/>
      <c r="Z229" s="234"/>
      <c r="AA229" s="234"/>
      <c r="AB229" s="235" t="b">
        <v>0</v>
      </c>
      <c r="AC229" s="235" t="b">
        <v>0</v>
      </c>
      <c r="AD229" s="235" t="b">
        <v>0</v>
      </c>
      <c r="AE229" s="235" t="b">
        <v>0</v>
      </c>
      <c r="AF229" s="235" t="b">
        <v>0</v>
      </c>
      <c r="AG229" s="235" t="b">
        <v>0</v>
      </c>
      <c r="AH229" s="235" t="b">
        <v>0</v>
      </c>
      <c r="AI229" s="235" t="b">
        <v>0</v>
      </c>
      <c r="AJ229" s="234"/>
      <c r="AK229" s="234"/>
      <c r="AL229" s="234"/>
      <c r="AM229" s="234"/>
      <c r="AN229" s="234"/>
      <c r="AO229" s="234"/>
      <c r="AP229" s="234"/>
      <c r="AQ229" s="234"/>
      <c r="AR229" s="234"/>
      <c r="AS229" s="234"/>
      <c r="AT229" s="234"/>
      <c r="AU229" s="234"/>
      <c r="AV229" s="234"/>
      <c r="AW229" s="234"/>
      <c r="AX229" s="234"/>
      <c r="AY229" s="234"/>
      <c r="AZ229" s="234"/>
      <c r="BA229" s="235" t="b">
        <v>0</v>
      </c>
    </row>
    <row r="230" spans="1:53" outlineLevel="3" x14ac:dyDescent="0.25">
      <c r="A230" s="235" t="s">
        <v>66</v>
      </c>
      <c r="B230" s="235" t="s">
        <v>28</v>
      </c>
      <c r="C230" s="234"/>
      <c r="D230" s="235" t="s">
        <v>514</v>
      </c>
      <c r="E230" s="235" t="s">
        <v>986</v>
      </c>
      <c r="F230" s="235" t="s">
        <v>440</v>
      </c>
      <c r="G230" s="234"/>
      <c r="H230" s="235" t="s">
        <v>28</v>
      </c>
      <c r="I230" s="234"/>
      <c r="J230" s="234"/>
      <c r="K230" s="235" t="b">
        <v>0</v>
      </c>
      <c r="L230" s="235" t="b">
        <v>0</v>
      </c>
      <c r="M230" s="234"/>
      <c r="N230" s="235" t="b">
        <v>0</v>
      </c>
      <c r="O230" s="235" t="b">
        <v>0</v>
      </c>
      <c r="P230" s="235" t="b">
        <v>0</v>
      </c>
      <c r="Q230" s="235" t="b">
        <v>0</v>
      </c>
      <c r="R230" s="235" t="b">
        <v>0</v>
      </c>
      <c r="S230" s="235" t="b">
        <v>0</v>
      </c>
      <c r="T230" s="234"/>
      <c r="U230" s="235" t="b">
        <v>0</v>
      </c>
      <c r="V230" s="234"/>
      <c r="W230" s="234"/>
      <c r="X230" s="236" t="s">
        <v>842</v>
      </c>
      <c r="Y230" s="234"/>
      <c r="Z230" s="234"/>
      <c r="AA230" s="234"/>
      <c r="AB230" s="235" t="b">
        <v>0</v>
      </c>
      <c r="AC230" s="235" t="b">
        <v>0</v>
      </c>
      <c r="AD230" s="235" t="b">
        <v>0</v>
      </c>
      <c r="AE230" s="235" t="b">
        <v>0</v>
      </c>
      <c r="AF230" s="235" t="b">
        <v>0</v>
      </c>
      <c r="AG230" s="235" t="b">
        <v>0</v>
      </c>
      <c r="AH230" s="235" t="b">
        <v>0</v>
      </c>
      <c r="AI230" s="235" t="b">
        <v>0</v>
      </c>
      <c r="AJ230" s="234"/>
      <c r="AK230" s="234"/>
      <c r="AL230" s="234"/>
      <c r="AM230" s="234"/>
      <c r="AN230" s="234"/>
      <c r="AO230" s="234"/>
      <c r="AP230" s="234"/>
      <c r="AQ230" s="234"/>
      <c r="AR230" s="234"/>
      <c r="AS230" s="234"/>
      <c r="AT230" s="234"/>
      <c r="AU230" s="234"/>
      <c r="AV230" s="234"/>
      <c r="AW230" s="234"/>
      <c r="AX230" s="234"/>
      <c r="AY230" s="234"/>
      <c r="AZ230" s="234"/>
      <c r="BA230" s="235" t="b">
        <v>0</v>
      </c>
    </row>
    <row r="231" spans="1:53" outlineLevel="3" x14ac:dyDescent="0.25">
      <c r="A231" s="235" t="s">
        <v>67</v>
      </c>
      <c r="B231" s="235" t="s">
        <v>28</v>
      </c>
      <c r="C231" s="234"/>
      <c r="D231" s="235" t="s">
        <v>515</v>
      </c>
      <c r="E231" s="235" t="s">
        <v>28</v>
      </c>
      <c r="F231" s="235" t="s">
        <v>440</v>
      </c>
      <c r="G231" s="234"/>
      <c r="H231" s="234"/>
      <c r="I231" s="234"/>
      <c r="J231" s="234"/>
      <c r="K231" s="235" t="b">
        <v>0</v>
      </c>
      <c r="L231" s="235" t="b">
        <v>0</v>
      </c>
      <c r="M231" s="234"/>
      <c r="N231" s="235" t="b">
        <v>0</v>
      </c>
      <c r="O231" s="235" t="b">
        <v>0</v>
      </c>
      <c r="P231" s="235" t="b">
        <v>0</v>
      </c>
      <c r="Q231" s="235" t="b">
        <v>0</v>
      </c>
      <c r="R231" s="235" t="b">
        <v>0</v>
      </c>
      <c r="S231" s="235" t="b">
        <v>0</v>
      </c>
      <c r="T231" s="234"/>
      <c r="U231" s="235" t="b">
        <v>0</v>
      </c>
      <c r="V231" s="234"/>
      <c r="W231" s="234"/>
      <c r="X231" s="236" t="s">
        <v>842</v>
      </c>
      <c r="Y231" s="234"/>
      <c r="Z231" s="234"/>
      <c r="AA231" s="234"/>
      <c r="AB231" s="235" t="b">
        <v>0</v>
      </c>
      <c r="AC231" s="235" t="b">
        <v>0</v>
      </c>
      <c r="AD231" s="235" t="b">
        <v>0</v>
      </c>
      <c r="AE231" s="235" t="b">
        <v>0</v>
      </c>
      <c r="AF231" s="235" t="b">
        <v>0</v>
      </c>
      <c r="AG231" s="235" t="b">
        <v>0</v>
      </c>
      <c r="AH231" s="235" t="b">
        <v>0</v>
      </c>
      <c r="AI231" s="235" t="b">
        <v>0</v>
      </c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5" t="b">
        <v>0</v>
      </c>
    </row>
    <row r="232" spans="1:53" outlineLevel="3" x14ac:dyDescent="0.25">
      <c r="A232" s="235" t="s">
        <v>68</v>
      </c>
      <c r="B232" s="235" t="s">
        <v>28</v>
      </c>
      <c r="C232" s="234"/>
      <c r="D232" s="235" t="s">
        <v>516</v>
      </c>
      <c r="E232" s="235" t="s">
        <v>987</v>
      </c>
      <c r="F232" s="235" t="s">
        <v>440</v>
      </c>
      <c r="G232" s="234"/>
      <c r="H232" s="235" t="s">
        <v>28</v>
      </c>
      <c r="I232" s="234"/>
      <c r="J232" s="234"/>
      <c r="K232" s="235" t="b">
        <v>0</v>
      </c>
      <c r="L232" s="235" t="b">
        <v>0</v>
      </c>
      <c r="M232" s="234"/>
      <c r="N232" s="235" t="b">
        <v>0</v>
      </c>
      <c r="O232" s="235" t="b">
        <v>0</v>
      </c>
      <c r="P232" s="235" t="b">
        <v>0</v>
      </c>
      <c r="Q232" s="235" t="b">
        <v>0</v>
      </c>
      <c r="R232" s="235" t="b">
        <v>0</v>
      </c>
      <c r="S232" s="235" t="b">
        <v>0</v>
      </c>
      <c r="T232" s="234"/>
      <c r="U232" s="235" t="b">
        <v>0</v>
      </c>
      <c r="V232" s="234"/>
      <c r="W232" s="234"/>
      <c r="X232" s="236" t="s">
        <v>483</v>
      </c>
      <c r="Y232" s="234"/>
      <c r="Z232" s="234"/>
      <c r="AA232" s="234"/>
      <c r="AB232" s="235" t="b">
        <v>0</v>
      </c>
      <c r="AC232" s="235" t="b">
        <v>0</v>
      </c>
      <c r="AD232" s="235" t="b">
        <v>0</v>
      </c>
      <c r="AE232" s="235" t="b">
        <v>0</v>
      </c>
      <c r="AF232" s="235" t="b">
        <v>0</v>
      </c>
      <c r="AG232" s="235" t="b">
        <v>0</v>
      </c>
      <c r="AH232" s="235" t="b">
        <v>0</v>
      </c>
      <c r="AI232" s="235" t="b">
        <v>0</v>
      </c>
      <c r="AJ232" s="234"/>
      <c r="AK232" s="234"/>
      <c r="AL232" s="234"/>
      <c r="AM232" s="234"/>
      <c r="AN232" s="234"/>
      <c r="AO232" s="234"/>
      <c r="AP232" s="234"/>
      <c r="AQ232" s="234"/>
      <c r="AR232" s="234"/>
      <c r="AS232" s="234"/>
      <c r="AT232" s="234"/>
      <c r="AU232" s="234"/>
      <c r="AV232" s="234"/>
      <c r="AW232" s="234"/>
      <c r="AX232" s="234"/>
      <c r="AY232" s="234"/>
      <c r="AZ232" s="234"/>
      <c r="BA232" s="235" t="b">
        <v>0</v>
      </c>
    </row>
    <row r="233" spans="1:53" outlineLevel="2" x14ac:dyDescent="0.25">
      <c r="A233" s="235" t="s">
        <v>517</v>
      </c>
      <c r="B233" s="235" t="s">
        <v>121</v>
      </c>
      <c r="C233" s="234"/>
      <c r="D233" s="235" t="s">
        <v>518</v>
      </c>
      <c r="E233" s="234"/>
      <c r="F233" s="235" t="s">
        <v>440</v>
      </c>
      <c r="G233" s="234"/>
      <c r="H233" s="234"/>
      <c r="I233" s="234"/>
      <c r="J233" s="234"/>
      <c r="K233" s="235" t="b">
        <v>0</v>
      </c>
      <c r="L233" s="235" t="b">
        <v>0</v>
      </c>
      <c r="M233" s="234"/>
      <c r="N233" s="235" t="b">
        <v>0</v>
      </c>
      <c r="O233" s="235" t="b">
        <v>0</v>
      </c>
      <c r="P233" s="235" t="b">
        <v>0</v>
      </c>
      <c r="Q233" s="235" t="b">
        <v>0</v>
      </c>
      <c r="R233" s="235" t="b">
        <v>0</v>
      </c>
      <c r="S233" s="235" t="b">
        <v>0</v>
      </c>
      <c r="T233" s="234"/>
      <c r="U233" s="235" t="b">
        <v>0</v>
      </c>
      <c r="V233" s="234"/>
      <c r="W233" s="234"/>
      <c r="X233" s="234"/>
      <c r="Y233" s="234"/>
      <c r="Z233" s="234"/>
      <c r="AA233" s="234"/>
      <c r="AB233" s="235" t="b">
        <v>0</v>
      </c>
      <c r="AC233" s="235" t="b">
        <v>0</v>
      </c>
      <c r="AD233" s="235" t="b">
        <v>0</v>
      </c>
      <c r="AE233" s="235" t="b">
        <v>0</v>
      </c>
      <c r="AF233" s="235" t="b">
        <v>0</v>
      </c>
      <c r="AG233" s="235" t="b">
        <v>0</v>
      </c>
      <c r="AH233" s="235" t="b">
        <v>0</v>
      </c>
      <c r="AI233" s="235" t="b">
        <v>0</v>
      </c>
      <c r="AJ233" s="234"/>
      <c r="AK233" s="234"/>
      <c r="AL233" s="234"/>
      <c r="AM233" s="234"/>
      <c r="AN233" s="234"/>
      <c r="AO233" s="234"/>
      <c r="AP233" s="234"/>
      <c r="AQ233" s="234"/>
      <c r="AR233" s="234"/>
      <c r="AS233" s="234"/>
      <c r="AT233" s="234"/>
      <c r="AU233" s="234"/>
      <c r="AV233" s="234"/>
      <c r="AW233" s="234"/>
      <c r="AX233" s="234"/>
      <c r="AY233" s="234"/>
      <c r="AZ233" s="234"/>
      <c r="BA233" s="235" t="b">
        <v>0</v>
      </c>
    </row>
    <row r="234" spans="1:53" outlineLevel="3" x14ac:dyDescent="0.25">
      <c r="A234" s="235" t="s">
        <v>519</v>
      </c>
      <c r="B234" s="235" t="s">
        <v>28</v>
      </c>
      <c r="C234" s="234"/>
      <c r="D234" s="235" t="s">
        <v>520</v>
      </c>
      <c r="E234" s="235" t="s">
        <v>988</v>
      </c>
      <c r="F234" s="235" t="s">
        <v>440</v>
      </c>
      <c r="G234" s="234"/>
      <c r="H234" s="235" t="s">
        <v>28</v>
      </c>
      <c r="I234" s="234"/>
      <c r="J234" s="234"/>
      <c r="K234" s="235" t="b">
        <v>0</v>
      </c>
      <c r="L234" s="235" t="b">
        <v>0</v>
      </c>
      <c r="M234" s="234"/>
      <c r="N234" s="235" t="b">
        <v>0</v>
      </c>
      <c r="O234" s="235" t="b">
        <v>0</v>
      </c>
      <c r="P234" s="235" t="b">
        <v>0</v>
      </c>
      <c r="Q234" s="235" t="b">
        <v>0</v>
      </c>
      <c r="R234" s="235" t="b">
        <v>0</v>
      </c>
      <c r="S234" s="235" t="b">
        <v>0</v>
      </c>
      <c r="T234" s="234"/>
      <c r="U234" s="235" t="b">
        <v>0</v>
      </c>
      <c r="V234" s="234"/>
      <c r="W234" s="234"/>
      <c r="X234" s="236" t="s">
        <v>842</v>
      </c>
      <c r="Y234" s="234"/>
      <c r="Z234" s="234"/>
      <c r="AA234" s="234"/>
      <c r="AB234" s="235" t="b">
        <v>0</v>
      </c>
      <c r="AC234" s="235" t="b">
        <v>0</v>
      </c>
      <c r="AD234" s="235" t="b">
        <v>0</v>
      </c>
      <c r="AE234" s="235" t="b">
        <v>0</v>
      </c>
      <c r="AF234" s="235" t="b">
        <v>0</v>
      </c>
      <c r="AG234" s="235" t="b">
        <v>0</v>
      </c>
      <c r="AH234" s="235" t="b">
        <v>0</v>
      </c>
      <c r="AI234" s="235" t="b">
        <v>0</v>
      </c>
      <c r="AJ234" s="234"/>
      <c r="AK234" s="234"/>
      <c r="AL234" s="234"/>
      <c r="AM234" s="234"/>
      <c r="AN234" s="234"/>
      <c r="AO234" s="234"/>
      <c r="AP234" s="234"/>
      <c r="AQ234" s="234"/>
      <c r="AR234" s="234"/>
      <c r="AS234" s="234"/>
      <c r="AT234" s="234"/>
      <c r="AU234" s="234"/>
      <c r="AV234" s="234"/>
      <c r="AW234" s="234"/>
      <c r="AX234" s="234"/>
      <c r="AY234" s="234"/>
      <c r="AZ234" s="234"/>
      <c r="BA234" s="235" t="b">
        <v>0</v>
      </c>
    </row>
    <row r="235" spans="1:53" outlineLevel="1" x14ac:dyDescent="0.25">
      <c r="A235" s="235" t="s">
        <v>521</v>
      </c>
      <c r="B235" s="235" t="s">
        <v>120</v>
      </c>
      <c r="C235" s="234"/>
      <c r="D235" s="235" t="s">
        <v>522</v>
      </c>
      <c r="E235" s="234"/>
      <c r="F235" s="235" t="s">
        <v>440</v>
      </c>
      <c r="G235" s="234"/>
      <c r="H235" s="234"/>
      <c r="I235" s="234"/>
      <c r="J235" s="234"/>
      <c r="K235" s="235" t="b">
        <v>0</v>
      </c>
      <c r="L235" s="235" t="b">
        <v>0</v>
      </c>
      <c r="M235" s="234"/>
      <c r="N235" s="235" t="b">
        <v>0</v>
      </c>
      <c r="O235" s="235" t="b">
        <v>0</v>
      </c>
      <c r="P235" s="235" t="b">
        <v>0</v>
      </c>
      <c r="Q235" s="235" t="b">
        <v>0</v>
      </c>
      <c r="R235" s="235" t="b">
        <v>0</v>
      </c>
      <c r="S235" s="235" t="b">
        <v>0</v>
      </c>
      <c r="T235" s="234"/>
      <c r="U235" s="235" t="b">
        <v>0</v>
      </c>
      <c r="V235" s="234"/>
      <c r="W235" s="234"/>
      <c r="X235" s="234"/>
      <c r="Y235" s="234"/>
      <c r="Z235" s="234"/>
      <c r="AA235" s="234"/>
      <c r="AB235" s="235" t="b">
        <v>0</v>
      </c>
      <c r="AC235" s="235" t="b">
        <v>0</v>
      </c>
      <c r="AD235" s="235" t="b">
        <v>0</v>
      </c>
      <c r="AE235" s="235" t="b">
        <v>0</v>
      </c>
      <c r="AF235" s="235" t="b">
        <v>0</v>
      </c>
      <c r="AG235" s="235" t="b">
        <v>0</v>
      </c>
      <c r="AH235" s="235" t="b">
        <v>0</v>
      </c>
      <c r="AI235" s="235" t="b">
        <v>0</v>
      </c>
      <c r="AJ235" s="234"/>
      <c r="AK235" s="234"/>
      <c r="AL235" s="234"/>
      <c r="AM235" s="234"/>
      <c r="AN235" s="234"/>
      <c r="AO235" s="234"/>
      <c r="AP235" s="234"/>
      <c r="AQ235" s="234"/>
      <c r="AR235" s="234"/>
      <c r="AS235" s="234"/>
      <c r="AT235" s="234"/>
      <c r="AU235" s="234"/>
      <c r="AV235" s="234"/>
      <c r="AW235" s="234"/>
      <c r="AX235" s="234"/>
      <c r="AY235" s="234"/>
      <c r="AZ235" s="234"/>
      <c r="BA235" s="235" t="b">
        <v>0</v>
      </c>
    </row>
    <row r="236" spans="1:53" outlineLevel="2" x14ac:dyDescent="0.25">
      <c r="A236" s="235" t="s">
        <v>523</v>
      </c>
      <c r="B236" s="235" t="s">
        <v>121</v>
      </c>
      <c r="C236" s="234"/>
      <c r="D236" s="235" t="s">
        <v>524</v>
      </c>
      <c r="E236" s="234"/>
      <c r="F236" s="235" t="s">
        <v>440</v>
      </c>
      <c r="G236" s="234"/>
      <c r="H236" s="234"/>
      <c r="I236" s="234"/>
      <c r="J236" s="234"/>
      <c r="K236" s="235" t="b">
        <v>0</v>
      </c>
      <c r="L236" s="235" t="b">
        <v>0</v>
      </c>
      <c r="M236" s="234"/>
      <c r="N236" s="235" t="b">
        <v>0</v>
      </c>
      <c r="O236" s="235" t="b">
        <v>0</v>
      </c>
      <c r="P236" s="235" t="b">
        <v>0</v>
      </c>
      <c r="Q236" s="235" t="b">
        <v>0</v>
      </c>
      <c r="R236" s="235" t="b">
        <v>0</v>
      </c>
      <c r="S236" s="235" t="b">
        <v>0</v>
      </c>
      <c r="T236" s="234"/>
      <c r="U236" s="235" t="b">
        <v>0</v>
      </c>
      <c r="V236" s="234"/>
      <c r="W236" s="234"/>
      <c r="X236" s="234"/>
      <c r="Y236" s="234"/>
      <c r="Z236" s="234"/>
      <c r="AA236" s="234"/>
      <c r="AB236" s="235" t="b">
        <v>0</v>
      </c>
      <c r="AC236" s="235" t="b">
        <v>0</v>
      </c>
      <c r="AD236" s="235" t="b">
        <v>0</v>
      </c>
      <c r="AE236" s="235" t="b">
        <v>0</v>
      </c>
      <c r="AF236" s="235" t="b">
        <v>0</v>
      </c>
      <c r="AG236" s="235" t="b">
        <v>0</v>
      </c>
      <c r="AH236" s="235" t="b">
        <v>0</v>
      </c>
      <c r="AI236" s="235" t="b">
        <v>0</v>
      </c>
      <c r="AJ236" s="234"/>
      <c r="AK236" s="234"/>
      <c r="AL236" s="234"/>
      <c r="AM236" s="234"/>
      <c r="AN236" s="234"/>
      <c r="AO236" s="234"/>
      <c r="AP236" s="234"/>
      <c r="AQ236" s="234"/>
      <c r="AR236" s="234"/>
      <c r="AS236" s="234"/>
      <c r="AT236" s="234"/>
      <c r="AU236" s="234"/>
      <c r="AV236" s="234"/>
      <c r="AW236" s="234"/>
      <c r="AX236" s="234"/>
      <c r="AY236" s="234"/>
      <c r="AZ236" s="234"/>
      <c r="BA236" s="235" t="b">
        <v>0</v>
      </c>
    </row>
    <row r="237" spans="1:53" outlineLevel="3" x14ac:dyDescent="0.25">
      <c r="A237" s="235" t="s">
        <v>525</v>
      </c>
      <c r="B237" s="235" t="s">
        <v>121</v>
      </c>
      <c r="C237" s="234"/>
      <c r="D237" s="235" t="s">
        <v>526</v>
      </c>
      <c r="E237" s="234"/>
      <c r="F237" s="235" t="s">
        <v>440</v>
      </c>
      <c r="G237" s="234"/>
      <c r="H237" s="234"/>
      <c r="I237" s="234"/>
      <c r="J237" s="234"/>
      <c r="K237" s="235" t="b">
        <v>0</v>
      </c>
      <c r="L237" s="235" t="b">
        <v>0</v>
      </c>
      <c r="M237" s="234"/>
      <c r="N237" s="235" t="b">
        <v>0</v>
      </c>
      <c r="O237" s="235" t="b">
        <v>0</v>
      </c>
      <c r="P237" s="235" t="b">
        <v>0</v>
      </c>
      <c r="Q237" s="235" t="b">
        <v>0</v>
      </c>
      <c r="R237" s="235" t="b">
        <v>0</v>
      </c>
      <c r="S237" s="235" t="b">
        <v>0</v>
      </c>
      <c r="T237" s="234"/>
      <c r="U237" s="235" t="b">
        <v>0</v>
      </c>
      <c r="V237" s="234"/>
      <c r="W237" s="234"/>
      <c r="X237" s="234"/>
      <c r="Y237" s="234"/>
      <c r="Z237" s="234"/>
      <c r="AA237" s="234"/>
      <c r="AB237" s="235" t="b">
        <v>0</v>
      </c>
      <c r="AC237" s="235" t="b">
        <v>0</v>
      </c>
      <c r="AD237" s="235" t="b">
        <v>0</v>
      </c>
      <c r="AE237" s="235" t="b">
        <v>0</v>
      </c>
      <c r="AF237" s="235" t="b">
        <v>0</v>
      </c>
      <c r="AG237" s="235" t="b">
        <v>0</v>
      </c>
      <c r="AH237" s="235" t="b">
        <v>0</v>
      </c>
      <c r="AI237" s="235" t="b">
        <v>0</v>
      </c>
      <c r="AJ237" s="234"/>
      <c r="AK237" s="234"/>
      <c r="AL237" s="234"/>
      <c r="AM237" s="234"/>
      <c r="AN237" s="234"/>
      <c r="AO237" s="234"/>
      <c r="AP237" s="234"/>
      <c r="AQ237" s="234"/>
      <c r="AR237" s="234"/>
      <c r="AS237" s="234"/>
      <c r="AT237" s="234"/>
      <c r="AU237" s="234"/>
      <c r="AV237" s="234"/>
      <c r="AW237" s="234"/>
      <c r="AX237" s="234"/>
      <c r="AY237" s="234"/>
      <c r="AZ237" s="234"/>
      <c r="BA237" s="235" t="b">
        <v>0</v>
      </c>
    </row>
    <row r="238" spans="1:53" outlineLevel="4" x14ac:dyDescent="0.25">
      <c r="A238" s="235" t="s">
        <v>87</v>
      </c>
      <c r="B238" s="235" t="s">
        <v>28</v>
      </c>
      <c r="C238" s="234"/>
      <c r="D238" s="235" t="s">
        <v>527</v>
      </c>
      <c r="E238" s="235" t="s">
        <v>28</v>
      </c>
      <c r="F238" s="235" t="s">
        <v>440</v>
      </c>
      <c r="G238" s="234"/>
      <c r="H238" s="234"/>
      <c r="I238" s="234"/>
      <c r="J238" s="234"/>
      <c r="K238" s="235" t="b">
        <v>0</v>
      </c>
      <c r="L238" s="235" t="b">
        <v>0</v>
      </c>
      <c r="M238" s="234"/>
      <c r="N238" s="235" t="b">
        <v>0</v>
      </c>
      <c r="O238" s="235" t="b">
        <v>0</v>
      </c>
      <c r="P238" s="235" t="b">
        <v>0</v>
      </c>
      <c r="Q238" s="235" t="b">
        <v>0</v>
      </c>
      <c r="R238" s="235" t="b">
        <v>1</v>
      </c>
      <c r="S238" s="235" t="b">
        <v>0</v>
      </c>
      <c r="T238" s="234"/>
      <c r="U238" s="235" t="b">
        <v>0</v>
      </c>
      <c r="V238" s="234"/>
      <c r="W238" s="234"/>
      <c r="X238" s="236" t="s">
        <v>842</v>
      </c>
      <c r="Y238" s="234"/>
      <c r="Z238" s="234"/>
      <c r="AA238" s="234"/>
      <c r="AB238" s="235" t="b">
        <v>0</v>
      </c>
      <c r="AC238" s="235" t="b">
        <v>0</v>
      </c>
      <c r="AD238" s="235" t="b">
        <v>0</v>
      </c>
      <c r="AE238" s="235" t="b">
        <v>0</v>
      </c>
      <c r="AF238" s="235" t="b">
        <v>0</v>
      </c>
      <c r="AG238" s="235" t="b">
        <v>0</v>
      </c>
      <c r="AH238" s="235" t="b">
        <v>0</v>
      </c>
      <c r="AI238" s="235" t="b">
        <v>0</v>
      </c>
      <c r="AJ238" s="234"/>
      <c r="AK238" s="234"/>
      <c r="AL238" s="234"/>
      <c r="AM238" s="234"/>
      <c r="AN238" s="234"/>
      <c r="AO238" s="234"/>
      <c r="AP238" s="234"/>
      <c r="AQ238" s="234"/>
      <c r="AR238" s="234"/>
      <c r="AS238" s="234"/>
      <c r="AT238" s="234"/>
      <c r="AU238" s="234"/>
      <c r="AV238" s="234"/>
      <c r="AW238" s="234"/>
      <c r="AX238" s="234"/>
      <c r="AY238" s="234"/>
      <c r="AZ238" s="234"/>
      <c r="BA238" s="235" t="b">
        <v>0</v>
      </c>
    </row>
    <row r="239" spans="1:53" outlineLevel="4" x14ac:dyDescent="0.25">
      <c r="A239" s="235" t="s">
        <v>528</v>
      </c>
      <c r="B239" s="235" t="s">
        <v>28</v>
      </c>
      <c r="C239" s="234"/>
      <c r="D239" s="235" t="s">
        <v>529</v>
      </c>
      <c r="E239" s="235" t="s">
        <v>989</v>
      </c>
      <c r="F239" s="235" t="s">
        <v>440</v>
      </c>
      <c r="G239" s="234"/>
      <c r="H239" s="235" t="s">
        <v>28</v>
      </c>
      <c r="I239" s="234"/>
      <c r="J239" s="234"/>
      <c r="K239" s="235" t="b">
        <v>0</v>
      </c>
      <c r="L239" s="235" t="b">
        <v>0</v>
      </c>
      <c r="M239" s="234"/>
      <c r="N239" s="235" t="b">
        <v>0</v>
      </c>
      <c r="O239" s="235" t="b">
        <v>0</v>
      </c>
      <c r="P239" s="235" t="b">
        <v>0</v>
      </c>
      <c r="Q239" s="235" t="b">
        <v>0</v>
      </c>
      <c r="R239" s="235" t="b">
        <v>0</v>
      </c>
      <c r="S239" s="235" t="b">
        <v>0</v>
      </c>
      <c r="T239" s="234"/>
      <c r="U239" s="235" t="b">
        <v>0</v>
      </c>
      <c r="V239" s="234"/>
      <c r="W239" s="234"/>
      <c r="X239" s="236" t="s">
        <v>842</v>
      </c>
      <c r="Y239" s="234"/>
      <c r="Z239" s="234"/>
      <c r="AA239" s="234"/>
      <c r="AB239" s="235" t="b">
        <v>0</v>
      </c>
      <c r="AC239" s="235" t="b">
        <v>0</v>
      </c>
      <c r="AD239" s="235" t="b">
        <v>0</v>
      </c>
      <c r="AE239" s="235" t="b">
        <v>0</v>
      </c>
      <c r="AF239" s="235" t="b">
        <v>0</v>
      </c>
      <c r="AG239" s="235" t="b">
        <v>0</v>
      </c>
      <c r="AH239" s="235" t="b">
        <v>0</v>
      </c>
      <c r="AI239" s="235" t="b">
        <v>0</v>
      </c>
      <c r="AJ239" s="234"/>
      <c r="AK239" s="234"/>
      <c r="AL239" s="234"/>
      <c r="AM239" s="234"/>
      <c r="AN239" s="234"/>
      <c r="AO239" s="234"/>
      <c r="AP239" s="234"/>
      <c r="AQ239" s="234"/>
      <c r="AR239" s="234"/>
      <c r="AS239" s="234"/>
      <c r="AT239" s="234"/>
      <c r="AU239" s="234"/>
      <c r="AV239" s="234"/>
      <c r="AW239" s="234"/>
      <c r="AX239" s="234"/>
      <c r="AY239" s="234"/>
      <c r="AZ239" s="234"/>
      <c r="BA239" s="235" t="b">
        <v>0</v>
      </c>
    </row>
    <row r="240" spans="1:53" outlineLevel="4" x14ac:dyDescent="0.25">
      <c r="A240" s="235" t="s">
        <v>530</v>
      </c>
      <c r="B240" s="235" t="s">
        <v>28</v>
      </c>
      <c r="C240" s="234"/>
      <c r="D240" s="235" t="s">
        <v>531</v>
      </c>
      <c r="E240" s="235" t="s">
        <v>990</v>
      </c>
      <c r="F240" s="235" t="s">
        <v>440</v>
      </c>
      <c r="G240" s="234"/>
      <c r="H240" s="235" t="s">
        <v>28</v>
      </c>
      <c r="I240" s="234"/>
      <c r="J240" s="234"/>
      <c r="K240" s="235" t="b">
        <v>0</v>
      </c>
      <c r="L240" s="235" t="b">
        <v>0</v>
      </c>
      <c r="M240" s="234"/>
      <c r="N240" s="235" t="b">
        <v>0</v>
      </c>
      <c r="O240" s="235" t="b">
        <v>0</v>
      </c>
      <c r="P240" s="235" t="b">
        <v>0</v>
      </c>
      <c r="Q240" s="235" t="b">
        <v>0</v>
      </c>
      <c r="R240" s="235" t="b">
        <v>0</v>
      </c>
      <c r="S240" s="235" t="b">
        <v>0</v>
      </c>
      <c r="T240" s="234"/>
      <c r="U240" s="235" t="b">
        <v>0</v>
      </c>
      <c r="V240" s="234"/>
      <c r="W240" s="234"/>
      <c r="X240" s="236" t="s">
        <v>842</v>
      </c>
      <c r="Y240" s="234"/>
      <c r="Z240" s="234"/>
      <c r="AA240" s="234"/>
      <c r="AB240" s="235" t="b">
        <v>0</v>
      </c>
      <c r="AC240" s="235" t="b">
        <v>0</v>
      </c>
      <c r="AD240" s="235" t="b">
        <v>0</v>
      </c>
      <c r="AE240" s="235" t="b">
        <v>0</v>
      </c>
      <c r="AF240" s="235" t="b">
        <v>0</v>
      </c>
      <c r="AG240" s="235" t="b">
        <v>0</v>
      </c>
      <c r="AH240" s="235" t="b">
        <v>0</v>
      </c>
      <c r="AI240" s="235" t="b">
        <v>0</v>
      </c>
      <c r="AJ240" s="234"/>
      <c r="AK240" s="234"/>
      <c r="AL240" s="234"/>
      <c r="AM240" s="234"/>
      <c r="AN240" s="234"/>
      <c r="AO240" s="234"/>
      <c r="AP240" s="234"/>
      <c r="AQ240" s="234"/>
      <c r="AR240" s="234"/>
      <c r="AS240" s="234"/>
      <c r="AT240" s="234"/>
      <c r="AU240" s="234"/>
      <c r="AV240" s="234"/>
      <c r="AW240" s="234"/>
      <c r="AX240" s="234"/>
      <c r="AY240" s="234"/>
      <c r="AZ240" s="234"/>
      <c r="BA240" s="235" t="b">
        <v>0</v>
      </c>
    </row>
    <row r="241" spans="1:53" outlineLevel="4" x14ac:dyDescent="0.25">
      <c r="A241" s="235" t="s">
        <v>532</v>
      </c>
      <c r="B241" s="235" t="s">
        <v>28</v>
      </c>
      <c r="C241" s="234"/>
      <c r="D241" s="235" t="s">
        <v>533</v>
      </c>
      <c r="E241" s="235" t="s">
        <v>991</v>
      </c>
      <c r="F241" s="235" t="s">
        <v>440</v>
      </c>
      <c r="G241" s="234"/>
      <c r="H241" s="235" t="s">
        <v>28</v>
      </c>
      <c r="I241" s="234"/>
      <c r="J241" s="234"/>
      <c r="K241" s="235" t="b">
        <v>0</v>
      </c>
      <c r="L241" s="235" t="b">
        <v>0</v>
      </c>
      <c r="M241" s="234"/>
      <c r="N241" s="235" t="b">
        <v>0</v>
      </c>
      <c r="O241" s="235" t="b">
        <v>0</v>
      </c>
      <c r="P241" s="235" t="b">
        <v>0</v>
      </c>
      <c r="Q241" s="235" t="b">
        <v>0</v>
      </c>
      <c r="R241" s="235" t="b">
        <v>0</v>
      </c>
      <c r="S241" s="235" t="b">
        <v>0</v>
      </c>
      <c r="T241" s="234"/>
      <c r="U241" s="235" t="b">
        <v>0</v>
      </c>
      <c r="V241" s="234"/>
      <c r="W241" s="234"/>
      <c r="X241" s="236" t="s">
        <v>842</v>
      </c>
      <c r="Y241" s="234"/>
      <c r="Z241" s="234"/>
      <c r="AA241" s="234"/>
      <c r="AB241" s="235" t="b">
        <v>0</v>
      </c>
      <c r="AC241" s="235" t="b">
        <v>0</v>
      </c>
      <c r="AD241" s="235" t="b">
        <v>0</v>
      </c>
      <c r="AE241" s="235" t="b">
        <v>0</v>
      </c>
      <c r="AF241" s="235" t="b">
        <v>0</v>
      </c>
      <c r="AG241" s="235" t="b">
        <v>0</v>
      </c>
      <c r="AH241" s="235" t="b">
        <v>0</v>
      </c>
      <c r="AI241" s="235" t="b">
        <v>0</v>
      </c>
      <c r="AJ241" s="234"/>
      <c r="AK241" s="234"/>
      <c r="AL241" s="234"/>
      <c r="AM241" s="234"/>
      <c r="AN241" s="234"/>
      <c r="AO241" s="234"/>
      <c r="AP241" s="234"/>
      <c r="AQ241" s="234"/>
      <c r="AR241" s="234"/>
      <c r="AS241" s="234"/>
      <c r="AT241" s="234"/>
      <c r="AU241" s="234"/>
      <c r="AV241" s="234"/>
      <c r="AW241" s="234"/>
      <c r="AX241" s="234"/>
      <c r="AY241" s="234"/>
      <c r="AZ241" s="234"/>
      <c r="BA241" s="235" t="b">
        <v>0</v>
      </c>
    </row>
    <row r="242" spans="1:53" outlineLevel="4" x14ac:dyDescent="0.25">
      <c r="A242" s="235" t="s">
        <v>534</v>
      </c>
      <c r="B242" s="235" t="s">
        <v>28</v>
      </c>
      <c r="C242" s="234"/>
      <c r="D242" s="235" t="s">
        <v>535</v>
      </c>
      <c r="E242" s="235" t="s">
        <v>992</v>
      </c>
      <c r="F242" s="235" t="s">
        <v>440</v>
      </c>
      <c r="G242" s="234"/>
      <c r="H242" s="235" t="s">
        <v>28</v>
      </c>
      <c r="I242" s="234"/>
      <c r="J242" s="234"/>
      <c r="K242" s="235" t="b">
        <v>0</v>
      </c>
      <c r="L242" s="235" t="b">
        <v>0</v>
      </c>
      <c r="M242" s="234"/>
      <c r="N242" s="235" t="b">
        <v>0</v>
      </c>
      <c r="O242" s="235" t="b">
        <v>0</v>
      </c>
      <c r="P242" s="235" t="b">
        <v>0</v>
      </c>
      <c r="Q242" s="235" t="b">
        <v>0</v>
      </c>
      <c r="R242" s="235" t="b">
        <v>0</v>
      </c>
      <c r="S242" s="235" t="b">
        <v>0</v>
      </c>
      <c r="T242" s="234"/>
      <c r="U242" s="235" t="b">
        <v>0</v>
      </c>
      <c r="V242" s="234"/>
      <c r="W242" s="234"/>
      <c r="X242" s="236" t="s">
        <v>842</v>
      </c>
      <c r="Y242" s="234"/>
      <c r="Z242" s="234"/>
      <c r="AA242" s="234"/>
      <c r="AB242" s="235" t="b">
        <v>0</v>
      </c>
      <c r="AC242" s="235" t="b">
        <v>0</v>
      </c>
      <c r="AD242" s="235" t="b">
        <v>0</v>
      </c>
      <c r="AE242" s="235" t="b">
        <v>0</v>
      </c>
      <c r="AF242" s="235" t="b">
        <v>0</v>
      </c>
      <c r="AG242" s="235" t="b">
        <v>0</v>
      </c>
      <c r="AH242" s="235" t="b">
        <v>0</v>
      </c>
      <c r="AI242" s="235" t="b">
        <v>0</v>
      </c>
      <c r="AJ242" s="234"/>
      <c r="AK242" s="234"/>
      <c r="AL242" s="234"/>
      <c r="AM242" s="234"/>
      <c r="AN242" s="234"/>
      <c r="AO242" s="234"/>
      <c r="AP242" s="234"/>
      <c r="AQ242" s="234"/>
      <c r="AR242" s="234"/>
      <c r="AS242" s="234"/>
      <c r="AT242" s="234"/>
      <c r="AU242" s="234"/>
      <c r="AV242" s="234"/>
      <c r="AW242" s="234"/>
      <c r="AX242" s="234"/>
      <c r="AY242" s="234"/>
      <c r="AZ242" s="234"/>
      <c r="BA242" s="235" t="b">
        <v>0</v>
      </c>
    </row>
    <row r="243" spans="1:53" outlineLevel="4" x14ac:dyDescent="0.25">
      <c r="A243" s="235" t="s">
        <v>536</v>
      </c>
      <c r="B243" s="235" t="s">
        <v>28</v>
      </c>
      <c r="C243" s="234"/>
      <c r="D243" s="235" t="s">
        <v>537</v>
      </c>
      <c r="E243" s="235" t="s">
        <v>993</v>
      </c>
      <c r="F243" s="235" t="s">
        <v>440</v>
      </c>
      <c r="G243" s="234"/>
      <c r="H243" s="235" t="s">
        <v>28</v>
      </c>
      <c r="I243" s="234"/>
      <c r="J243" s="234"/>
      <c r="K243" s="235" t="b">
        <v>0</v>
      </c>
      <c r="L243" s="235" t="b">
        <v>0</v>
      </c>
      <c r="M243" s="234"/>
      <c r="N243" s="235" t="b">
        <v>0</v>
      </c>
      <c r="O243" s="235" t="b">
        <v>0</v>
      </c>
      <c r="P243" s="235" t="b">
        <v>0</v>
      </c>
      <c r="Q243" s="235" t="b">
        <v>0</v>
      </c>
      <c r="R243" s="235" t="b">
        <v>0</v>
      </c>
      <c r="S243" s="235" t="b">
        <v>0</v>
      </c>
      <c r="T243" s="234"/>
      <c r="U243" s="235" t="b">
        <v>0</v>
      </c>
      <c r="V243" s="234"/>
      <c r="W243" s="234"/>
      <c r="X243" s="236" t="s">
        <v>842</v>
      </c>
      <c r="Y243" s="234"/>
      <c r="Z243" s="234"/>
      <c r="AA243" s="234"/>
      <c r="AB243" s="235" t="b">
        <v>0</v>
      </c>
      <c r="AC243" s="235" t="b">
        <v>0</v>
      </c>
      <c r="AD243" s="235" t="b">
        <v>0</v>
      </c>
      <c r="AE243" s="235" t="b">
        <v>0</v>
      </c>
      <c r="AF243" s="235" t="b">
        <v>0</v>
      </c>
      <c r="AG243" s="235" t="b">
        <v>0</v>
      </c>
      <c r="AH243" s="235" t="b">
        <v>0</v>
      </c>
      <c r="AI243" s="235" t="b">
        <v>0</v>
      </c>
      <c r="AJ243" s="234"/>
      <c r="AK243" s="234"/>
      <c r="AL243" s="234"/>
      <c r="AM243" s="234"/>
      <c r="AN243" s="234"/>
      <c r="AO243" s="234"/>
      <c r="AP243" s="234"/>
      <c r="AQ243" s="234"/>
      <c r="AR243" s="234"/>
      <c r="AS243" s="234"/>
      <c r="AT243" s="234"/>
      <c r="AU243" s="234"/>
      <c r="AV243" s="234"/>
      <c r="AW243" s="234"/>
      <c r="AX243" s="234"/>
      <c r="AY243" s="234"/>
      <c r="AZ243" s="234"/>
      <c r="BA243" s="235" t="b">
        <v>0</v>
      </c>
    </row>
    <row r="244" spans="1:53" outlineLevel="4" x14ac:dyDescent="0.25">
      <c r="A244" s="235" t="s">
        <v>538</v>
      </c>
      <c r="B244" s="235" t="s">
        <v>28</v>
      </c>
      <c r="C244" s="234"/>
      <c r="D244" s="235" t="s">
        <v>539</v>
      </c>
      <c r="E244" s="235" t="s">
        <v>994</v>
      </c>
      <c r="F244" s="235" t="s">
        <v>440</v>
      </c>
      <c r="G244" s="234"/>
      <c r="H244" s="235" t="s">
        <v>28</v>
      </c>
      <c r="I244" s="234"/>
      <c r="J244" s="234"/>
      <c r="K244" s="235" t="b">
        <v>0</v>
      </c>
      <c r="L244" s="235" t="b">
        <v>0</v>
      </c>
      <c r="M244" s="234"/>
      <c r="N244" s="235" t="b">
        <v>0</v>
      </c>
      <c r="O244" s="235" t="b">
        <v>0</v>
      </c>
      <c r="P244" s="235" t="b">
        <v>0</v>
      </c>
      <c r="Q244" s="235" t="b">
        <v>0</v>
      </c>
      <c r="R244" s="235" t="b">
        <v>0</v>
      </c>
      <c r="S244" s="235" t="b">
        <v>0</v>
      </c>
      <c r="T244" s="234"/>
      <c r="U244" s="235" t="b">
        <v>0</v>
      </c>
      <c r="V244" s="234"/>
      <c r="W244" s="234"/>
      <c r="X244" s="236" t="s">
        <v>842</v>
      </c>
      <c r="Y244" s="234"/>
      <c r="Z244" s="234"/>
      <c r="AA244" s="234"/>
      <c r="AB244" s="235" t="b">
        <v>0</v>
      </c>
      <c r="AC244" s="235" t="b">
        <v>0</v>
      </c>
      <c r="AD244" s="235" t="b">
        <v>0</v>
      </c>
      <c r="AE244" s="235" t="b">
        <v>0</v>
      </c>
      <c r="AF244" s="235" t="b">
        <v>0</v>
      </c>
      <c r="AG244" s="235" t="b">
        <v>0</v>
      </c>
      <c r="AH244" s="235" t="b">
        <v>0</v>
      </c>
      <c r="AI244" s="235" t="b">
        <v>0</v>
      </c>
      <c r="AJ244" s="234"/>
      <c r="AK244" s="234"/>
      <c r="AL244" s="234"/>
      <c r="AM244" s="234"/>
      <c r="AN244" s="234"/>
      <c r="AO244" s="234"/>
      <c r="AP244" s="234"/>
      <c r="AQ244" s="234"/>
      <c r="AR244" s="234"/>
      <c r="AS244" s="234"/>
      <c r="AT244" s="234"/>
      <c r="AU244" s="234"/>
      <c r="AV244" s="234"/>
      <c r="AW244" s="234"/>
      <c r="AX244" s="234"/>
      <c r="AY244" s="234"/>
      <c r="AZ244" s="234"/>
      <c r="BA244" s="235" t="b">
        <v>0</v>
      </c>
    </row>
    <row r="245" spans="1:53" outlineLevel="4" x14ac:dyDescent="0.25">
      <c r="A245" s="235" t="s">
        <v>540</v>
      </c>
      <c r="B245" s="235" t="s">
        <v>28</v>
      </c>
      <c r="C245" s="234"/>
      <c r="D245" s="235" t="s">
        <v>541</v>
      </c>
      <c r="E245" s="235" t="s">
        <v>995</v>
      </c>
      <c r="F245" s="235" t="s">
        <v>440</v>
      </c>
      <c r="G245" s="234"/>
      <c r="H245" s="235" t="s">
        <v>28</v>
      </c>
      <c r="I245" s="234"/>
      <c r="J245" s="234"/>
      <c r="K245" s="235" t="b">
        <v>0</v>
      </c>
      <c r="L245" s="235" t="b">
        <v>0</v>
      </c>
      <c r="M245" s="234"/>
      <c r="N245" s="235" t="b">
        <v>0</v>
      </c>
      <c r="O245" s="235" t="b">
        <v>0</v>
      </c>
      <c r="P245" s="235" t="b">
        <v>0</v>
      </c>
      <c r="Q245" s="235" t="b">
        <v>0</v>
      </c>
      <c r="R245" s="235" t="b">
        <v>0</v>
      </c>
      <c r="S245" s="235" t="b">
        <v>0</v>
      </c>
      <c r="T245" s="234"/>
      <c r="U245" s="235" t="b">
        <v>0</v>
      </c>
      <c r="V245" s="234"/>
      <c r="W245" s="234"/>
      <c r="X245" s="236" t="s">
        <v>842</v>
      </c>
      <c r="Y245" s="234"/>
      <c r="Z245" s="234"/>
      <c r="AA245" s="234"/>
      <c r="AB245" s="235" t="b">
        <v>0</v>
      </c>
      <c r="AC245" s="235" t="b">
        <v>0</v>
      </c>
      <c r="AD245" s="235" t="b">
        <v>0</v>
      </c>
      <c r="AE245" s="235" t="b">
        <v>0</v>
      </c>
      <c r="AF245" s="235" t="b">
        <v>0</v>
      </c>
      <c r="AG245" s="235" t="b">
        <v>0</v>
      </c>
      <c r="AH245" s="235" t="b">
        <v>0</v>
      </c>
      <c r="AI245" s="235" t="b">
        <v>0</v>
      </c>
      <c r="AJ245" s="234"/>
      <c r="AK245" s="234"/>
      <c r="AL245" s="234"/>
      <c r="AM245" s="234"/>
      <c r="AN245" s="234"/>
      <c r="AO245" s="234"/>
      <c r="AP245" s="234"/>
      <c r="AQ245" s="234"/>
      <c r="AR245" s="234"/>
      <c r="AS245" s="234"/>
      <c r="AT245" s="234"/>
      <c r="AU245" s="234"/>
      <c r="AV245" s="234"/>
      <c r="AW245" s="234"/>
      <c r="AX245" s="234"/>
      <c r="AY245" s="234"/>
      <c r="AZ245" s="234"/>
      <c r="BA245" s="235" t="b">
        <v>0</v>
      </c>
    </row>
    <row r="246" spans="1:53" outlineLevel="4" x14ac:dyDescent="0.25">
      <c r="A246" s="235" t="s">
        <v>542</v>
      </c>
      <c r="B246" s="235" t="s">
        <v>28</v>
      </c>
      <c r="C246" s="234"/>
      <c r="D246" s="235" t="s">
        <v>543</v>
      </c>
      <c r="E246" s="235" t="s">
        <v>996</v>
      </c>
      <c r="F246" s="235" t="s">
        <v>440</v>
      </c>
      <c r="G246" s="234"/>
      <c r="H246" s="235" t="s">
        <v>28</v>
      </c>
      <c r="I246" s="234"/>
      <c r="J246" s="234"/>
      <c r="K246" s="235" t="b">
        <v>0</v>
      </c>
      <c r="L246" s="235" t="b">
        <v>0</v>
      </c>
      <c r="M246" s="234"/>
      <c r="N246" s="235" t="b">
        <v>0</v>
      </c>
      <c r="O246" s="235" t="b">
        <v>0</v>
      </c>
      <c r="P246" s="235" t="b">
        <v>0</v>
      </c>
      <c r="Q246" s="235" t="b">
        <v>0</v>
      </c>
      <c r="R246" s="235" t="b">
        <v>0</v>
      </c>
      <c r="S246" s="235" t="b">
        <v>0</v>
      </c>
      <c r="T246" s="234"/>
      <c r="U246" s="235" t="b">
        <v>0</v>
      </c>
      <c r="V246" s="234"/>
      <c r="W246" s="234"/>
      <c r="X246" s="236" t="s">
        <v>842</v>
      </c>
      <c r="Y246" s="234"/>
      <c r="Z246" s="234"/>
      <c r="AA246" s="234"/>
      <c r="AB246" s="235" t="b">
        <v>0</v>
      </c>
      <c r="AC246" s="235" t="b">
        <v>0</v>
      </c>
      <c r="AD246" s="235" t="b">
        <v>0</v>
      </c>
      <c r="AE246" s="235" t="b">
        <v>0</v>
      </c>
      <c r="AF246" s="235" t="b">
        <v>0</v>
      </c>
      <c r="AG246" s="235" t="b">
        <v>0</v>
      </c>
      <c r="AH246" s="235" t="b">
        <v>0</v>
      </c>
      <c r="AI246" s="235" t="b">
        <v>0</v>
      </c>
      <c r="AJ246" s="234"/>
      <c r="AK246" s="234"/>
      <c r="AL246" s="234"/>
      <c r="AM246" s="234"/>
      <c r="AN246" s="234"/>
      <c r="AO246" s="234"/>
      <c r="AP246" s="234"/>
      <c r="AQ246" s="234"/>
      <c r="AR246" s="234"/>
      <c r="AS246" s="234"/>
      <c r="AT246" s="234"/>
      <c r="AU246" s="234"/>
      <c r="AV246" s="234"/>
      <c r="AW246" s="234"/>
      <c r="AX246" s="234"/>
      <c r="AY246" s="234"/>
      <c r="AZ246" s="234"/>
      <c r="BA246" s="235" t="b">
        <v>0</v>
      </c>
    </row>
    <row r="247" spans="1:53" outlineLevel="4" x14ac:dyDescent="0.25">
      <c r="A247" s="235" t="s">
        <v>544</v>
      </c>
      <c r="B247" s="235" t="s">
        <v>28</v>
      </c>
      <c r="C247" s="234"/>
      <c r="D247" s="235" t="s">
        <v>545</v>
      </c>
      <c r="E247" s="235" t="s">
        <v>997</v>
      </c>
      <c r="F247" s="235" t="s">
        <v>440</v>
      </c>
      <c r="G247" s="234"/>
      <c r="H247" s="235" t="s">
        <v>28</v>
      </c>
      <c r="I247" s="234"/>
      <c r="J247" s="234"/>
      <c r="K247" s="235" t="b">
        <v>0</v>
      </c>
      <c r="L247" s="235" t="b">
        <v>0</v>
      </c>
      <c r="M247" s="234"/>
      <c r="N247" s="235" t="b">
        <v>0</v>
      </c>
      <c r="O247" s="235" t="b">
        <v>0</v>
      </c>
      <c r="P247" s="235" t="b">
        <v>0</v>
      </c>
      <c r="Q247" s="235" t="b">
        <v>0</v>
      </c>
      <c r="R247" s="235" t="b">
        <v>0</v>
      </c>
      <c r="S247" s="235" t="b">
        <v>0</v>
      </c>
      <c r="T247" s="234"/>
      <c r="U247" s="235" t="b">
        <v>0</v>
      </c>
      <c r="V247" s="234"/>
      <c r="W247" s="234"/>
      <c r="X247" s="236" t="s">
        <v>842</v>
      </c>
      <c r="Y247" s="234"/>
      <c r="Z247" s="234"/>
      <c r="AA247" s="234"/>
      <c r="AB247" s="235" t="b">
        <v>0</v>
      </c>
      <c r="AC247" s="235" t="b">
        <v>0</v>
      </c>
      <c r="AD247" s="235" t="b">
        <v>0</v>
      </c>
      <c r="AE247" s="235" t="b">
        <v>0</v>
      </c>
      <c r="AF247" s="235" t="b">
        <v>0</v>
      </c>
      <c r="AG247" s="235" t="b">
        <v>0</v>
      </c>
      <c r="AH247" s="235" t="b">
        <v>0</v>
      </c>
      <c r="AI247" s="235" t="b">
        <v>0</v>
      </c>
      <c r="AJ247" s="234"/>
      <c r="AK247" s="234"/>
      <c r="AL247" s="234"/>
      <c r="AM247" s="234"/>
      <c r="AN247" s="234"/>
      <c r="AO247" s="234"/>
      <c r="AP247" s="234"/>
      <c r="AQ247" s="234"/>
      <c r="AR247" s="234"/>
      <c r="AS247" s="234"/>
      <c r="AT247" s="234"/>
      <c r="AU247" s="234"/>
      <c r="AV247" s="234"/>
      <c r="AW247" s="234"/>
      <c r="AX247" s="234"/>
      <c r="AY247" s="234"/>
      <c r="AZ247" s="234"/>
      <c r="BA247" s="235" t="b">
        <v>0</v>
      </c>
    </row>
    <row r="248" spans="1:53" outlineLevel="4" x14ac:dyDescent="0.25">
      <c r="A248" s="235" t="s">
        <v>546</v>
      </c>
      <c r="B248" s="235" t="s">
        <v>28</v>
      </c>
      <c r="C248" s="234"/>
      <c r="D248" s="235" t="s">
        <v>547</v>
      </c>
      <c r="E248" s="235" t="s">
        <v>998</v>
      </c>
      <c r="F248" s="235" t="s">
        <v>440</v>
      </c>
      <c r="G248" s="234"/>
      <c r="H248" s="235" t="s">
        <v>28</v>
      </c>
      <c r="I248" s="234"/>
      <c r="J248" s="234"/>
      <c r="K248" s="235" t="b">
        <v>0</v>
      </c>
      <c r="L248" s="235" t="b">
        <v>0</v>
      </c>
      <c r="M248" s="234"/>
      <c r="N248" s="235" t="b">
        <v>0</v>
      </c>
      <c r="O248" s="235" t="b">
        <v>0</v>
      </c>
      <c r="P248" s="235" t="b">
        <v>0</v>
      </c>
      <c r="Q248" s="235" t="b">
        <v>0</v>
      </c>
      <c r="R248" s="235" t="b">
        <v>0</v>
      </c>
      <c r="S248" s="235" t="b">
        <v>0</v>
      </c>
      <c r="T248" s="234"/>
      <c r="U248" s="235" t="b">
        <v>0</v>
      </c>
      <c r="V248" s="234"/>
      <c r="W248" s="234"/>
      <c r="X248" s="236" t="s">
        <v>842</v>
      </c>
      <c r="Y248" s="234"/>
      <c r="Z248" s="234"/>
      <c r="AA248" s="234"/>
      <c r="AB248" s="235" t="b">
        <v>0</v>
      </c>
      <c r="AC248" s="235" t="b">
        <v>0</v>
      </c>
      <c r="AD248" s="235" t="b">
        <v>0</v>
      </c>
      <c r="AE248" s="235" t="b">
        <v>0</v>
      </c>
      <c r="AF248" s="235" t="b">
        <v>0</v>
      </c>
      <c r="AG248" s="235" t="b">
        <v>0</v>
      </c>
      <c r="AH248" s="235" t="b">
        <v>0</v>
      </c>
      <c r="AI248" s="235" t="b">
        <v>0</v>
      </c>
      <c r="AJ248" s="234"/>
      <c r="AK248" s="234"/>
      <c r="AL248" s="234"/>
      <c r="AM248" s="234"/>
      <c r="AN248" s="234"/>
      <c r="AO248" s="234"/>
      <c r="AP248" s="234"/>
      <c r="AQ248" s="234"/>
      <c r="AR248" s="234"/>
      <c r="AS248" s="234"/>
      <c r="AT248" s="234"/>
      <c r="AU248" s="234"/>
      <c r="AV248" s="234"/>
      <c r="AW248" s="234"/>
      <c r="AX248" s="234"/>
      <c r="AY248" s="234"/>
      <c r="AZ248" s="234"/>
      <c r="BA248" s="235" t="b">
        <v>0</v>
      </c>
    </row>
    <row r="249" spans="1:53" outlineLevel="3" x14ac:dyDescent="0.25">
      <c r="A249" s="235" t="s">
        <v>548</v>
      </c>
      <c r="B249" s="235" t="s">
        <v>28</v>
      </c>
      <c r="C249" s="234"/>
      <c r="D249" s="235" t="s">
        <v>549</v>
      </c>
      <c r="E249" s="235" t="s">
        <v>999</v>
      </c>
      <c r="F249" s="235" t="s">
        <v>440</v>
      </c>
      <c r="G249" s="234"/>
      <c r="H249" s="235" t="s">
        <v>28</v>
      </c>
      <c r="I249" s="234"/>
      <c r="J249" s="234"/>
      <c r="K249" s="235" t="b">
        <v>0</v>
      </c>
      <c r="L249" s="235" t="b">
        <v>0</v>
      </c>
      <c r="M249" s="234"/>
      <c r="N249" s="235" t="b">
        <v>0</v>
      </c>
      <c r="O249" s="235" t="b">
        <v>0</v>
      </c>
      <c r="P249" s="235" t="b">
        <v>0</v>
      </c>
      <c r="Q249" s="235" t="b">
        <v>0</v>
      </c>
      <c r="R249" s="235" t="b">
        <v>0</v>
      </c>
      <c r="S249" s="235" t="b">
        <v>0</v>
      </c>
      <c r="T249" s="234"/>
      <c r="U249" s="235" t="b">
        <v>0</v>
      </c>
      <c r="V249" s="234"/>
      <c r="W249" s="234"/>
      <c r="X249" s="236" t="s">
        <v>842</v>
      </c>
      <c r="Y249" s="234"/>
      <c r="Z249" s="234"/>
      <c r="AA249" s="234"/>
      <c r="AB249" s="235" t="b">
        <v>0</v>
      </c>
      <c r="AC249" s="235" t="b">
        <v>0</v>
      </c>
      <c r="AD249" s="235" t="b">
        <v>0</v>
      </c>
      <c r="AE249" s="235" t="b">
        <v>0</v>
      </c>
      <c r="AF249" s="235" t="b">
        <v>0</v>
      </c>
      <c r="AG249" s="235" t="b">
        <v>0</v>
      </c>
      <c r="AH249" s="235" t="b">
        <v>0</v>
      </c>
      <c r="AI249" s="235" t="b">
        <v>0</v>
      </c>
      <c r="AJ249" s="234"/>
      <c r="AK249" s="234"/>
      <c r="AL249" s="234"/>
      <c r="AM249" s="234"/>
      <c r="AN249" s="234"/>
      <c r="AO249" s="234"/>
      <c r="AP249" s="234"/>
      <c r="AQ249" s="234"/>
      <c r="AR249" s="234"/>
      <c r="AS249" s="234"/>
      <c r="AT249" s="234"/>
      <c r="AU249" s="234"/>
      <c r="AV249" s="234"/>
      <c r="AW249" s="234"/>
      <c r="AX249" s="234"/>
      <c r="AY249" s="234"/>
      <c r="AZ249" s="234"/>
      <c r="BA249" s="235" t="b">
        <v>0</v>
      </c>
    </row>
    <row r="250" spans="1:53" outlineLevel="3" x14ac:dyDescent="0.25">
      <c r="A250" s="235" t="s">
        <v>550</v>
      </c>
      <c r="B250" s="235" t="s">
        <v>28</v>
      </c>
      <c r="C250" s="234"/>
      <c r="D250" s="235" t="s">
        <v>551</v>
      </c>
      <c r="E250" s="235" t="s">
        <v>1000</v>
      </c>
      <c r="F250" s="235" t="s">
        <v>440</v>
      </c>
      <c r="G250" s="234"/>
      <c r="H250" s="235" t="s">
        <v>28</v>
      </c>
      <c r="I250" s="234"/>
      <c r="J250" s="234"/>
      <c r="K250" s="235" t="b">
        <v>0</v>
      </c>
      <c r="L250" s="235" t="b">
        <v>0</v>
      </c>
      <c r="M250" s="234"/>
      <c r="N250" s="235" t="b">
        <v>0</v>
      </c>
      <c r="O250" s="235" t="b">
        <v>0</v>
      </c>
      <c r="P250" s="235" t="b">
        <v>0</v>
      </c>
      <c r="Q250" s="235" t="b">
        <v>0</v>
      </c>
      <c r="R250" s="235" t="b">
        <v>0</v>
      </c>
      <c r="S250" s="235" t="b">
        <v>0</v>
      </c>
      <c r="T250" s="234"/>
      <c r="U250" s="235" t="b">
        <v>0</v>
      </c>
      <c r="V250" s="234"/>
      <c r="W250" s="234"/>
      <c r="X250" s="236" t="s">
        <v>842</v>
      </c>
      <c r="Y250" s="234"/>
      <c r="Z250" s="234"/>
      <c r="AA250" s="234"/>
      <c r="AB250" s="235" t="b">
        <v>0</v>
      </c>
      <c r="AC250" s="235" t="b">
        <v>0</v>
      </c>
      <c r="AD250" s="235" t="b">
        <v>0</v>
      </c>
      <c r="AE250" s="235" t="b">
        <v>0</v>
      </c>
      <c r="AF250" s="235" t="b">
        <v>0</v>
      </c>
      <c r="AG250" s="235" t="b">
        <v>0</v>
      </c>
      <c r="AH250" s="235" t="b">
        <v>0</v>
      </c>
      <c r="AI250" s="235" t="b">
        <v>0</v>
      </c>
      <c r="AJ250" s="234"/>
      <c r="AK250" s="234"/>
      <c r="AL250" s="234"/>
      <c r="AM250" s="234"/>
      <c r="AN250" s="234"/>
      <c r="AO250" s="234"/>
      <c r="AP250" s="234"/>
      <c r="AQ250" s="234"/>
      <c r="AR250" s="234"/>
      <c r="AS250" s="234"/>
      <c r="AT250" s="234"/>
      <c r="AU250" s="234"/>
      <c r="AV250" s="234"/>
      <c r="AW250" s="234"/>
      <c r="AX250" s="234"/>
      <c r="AY250" s="234"/>
      <c r="AZ250" s="234"/>
      <c r="BA250" s="235" t="b">
        <v>0</v>
      </c>
    </row>
    <row r="251" spans="1:53" outlineLevel="3" x14ac:dyDescent="0.25">
      <c r="A251" s="235" t="s">
        <v>552</v>
      </c>
      <c r="B251" s="235" t="s">
        <v>28</v>
      </c>
      <c r="C251" s="234"/>
      <c r="D251" s="235" t="s">
        <v>553</v>
      </c>
      <c r="E251" s="235" t="s">
        <v>1001</v>
      </c>
      <c r="F251" s="235" t="s">
        <v>440</v>
      </c>
      <c r="G251" s="234"/>
      <c r="H251" s="235" t="s">
        <v>28</v>
      </c>
      <c r="I251" s="234"/>
      <c r="J251" s="234"/>
      <c r="K251" s="235" t="b">
        <v>0</v>
      </c>
      <c r="L251" s="235" t="b">
        <v>0</v>
      </c>
      <c r="M251" s="234"/>
      <c r="N251" s="235" t="b">
        <v>0</v>
      </c>
      <c r="O251" s="235" t="b">
        <v>0</v>
      </c>
      <c r="P251" s="235" t="b">
        <v>0</v>
      </c>
      <c r="Q251" s="235" t="b">
        <v>0</v>
      </c>
      <c r="R251" s="235" t="b">
        <v>0</v>
      </c>
      <c r="S251" s="235" t="b">
        <v>0</v>
      </c>
      <c r="T251" s="234"/>
      <c r="U251" s="235" t="b">
        <v>0</v>
      </c>
      <c r="V251" s="234"/>
      <c r="W251" s="234"/>
      <c r="X251" s="236" t="s">
        <v>842</v>
      </c>
      <c r="Y251" s="234"/>
      <c r="Z251" s="234"/>
      <c r="AA251" s="234"/>
      <c r="AB251" s="235" t="b">
        <v>0</v>
      </c>
      <c r="AC251" s="235" t="b">
        <v>0</v>
      </c>
      <c r="AD251" s="235" t="b">
        <v>0</v>
      </c>
      <c r="AE251" s="235" t="b">
        <v>0</v>
      </c>
      <c r="AF251" s="235" t="b">
        <v>0</v>
      </c>
      <c r="AG251" s="235" t="b">
        <v>0</v>
      </c>
      <c r="AH251" s="235" t="b">
        <v>0</v>
      </c>
      <c r="AI251" s="235" t="b">
        <v>0</v>
      </c>
      <c r="AJ251" s="234"/>
      <c r="AK251" s="234"/>
      <c r="AL251" s="234"/>
      <c r="AM251" s="234"/>
      <c r="AN251" s="234"/>
      <c r="AO251" s="234"/>
      <c r="AP251" s="234"/>
      <c r="AQ251" s="234"/>
      <c r="AR251" s="234"/>
      <c r="AS251" s="234"/>
      <c r="AT251" s="234"/>
      <c r="AU251" s="234"/>
      <c r="AV251" s="234"/>
      <c r="AW251" s="234"/>
      <c r="AX251" s="234"/>
      <c r="AY251" s="234"/>
      <c r="AZ251" s="234"/>
      <c r="BA251" s="235" t="b">
        <v>0</v>
      </c>
    </row>
    <row r="252" spans="1:53" outlineLevel="2" x14ac:dyDescent="0.25">
      <c r="A252" s="235" t="s">
        <v>554</v>
      </c>
      <c r="B252" s="235" t="s">
        <v>121</v>
      </c>
      <c r="C252" s="234"/>
      <c r="D252" s="235" t="s">
        <v>555</v>
      </c>
      <c r="E252" s="234"/>
      <c r="F252" s="235" t="s">
        <v>440</v>
      </c>
      <c r="G252" s="234"/>
      <c r="H252" s="234"/>
      <c r="I252" s="234"/>
      <c r="J252" s="234"/>
      <c r="K252" s="235" t="b">
        <v>0</v>
      </c>
      <c r="L252" s="235" t="b">
        <v>0</v>
      </c>
      <c r="M252" s="234"/>
      <c r="N252" s="235" t="b">
        <v>0</v>
      </c>
      <c r="O252" s="235" t="b">
        <v>0</v>
      </c>
      <c r="P252" s="235" t="b">
        <v>0</v>
      </c>
      <c r="Q252" s="235" t="b">
        <v>0</v>
      </c>
      <c r="R252" s="235" t="b">
        <v>0</v>
      </c>
      <c r="S252" s="235" t="b">
        <v>0</v>
      </c>
      <c r="T252" s="234"/>
      <c r="U252" s="235" t="b">
        <v>0</v>
      </c>
      <c r="V252" s="234"/>
      <c r="W252" s="234"/>
      <c r="X252" s="234"/>
      <c r="Y252" s="234"/>
      <c r="Z252" s="234"/>
      <c r="AA252" s="234"/>
      <c r="AB252" s="235" t="b">
        <v>0</v>
      </c>
      <c r="AC252" s="235" t="b">
        <v>0</v>
      </c>
      <c r="AD252" s="235" t="b">
        <v>0</v>
      </c>
      <c r="AE252" s="235" t="b">
        <v>0</v>
      </c>
      <c r="AF252" s="235" t="b">
        <v>0</v>
      </c>
      <c r="AG252" s="235" t="b">
        <v>0</v>
      </c>
      <c r="AH252" s="235" t="b">
        <v>0</v>
      </c>
      <c r="AI252" s="235" t="b">
        <v>0</v>
      </c>
      <c r="AJ252" s="234"/>
      <c r="AK252" s="234"/>
      <c r="AL252" s="234"/>
      <c r="AM252" s="234"/>
      <c r="AN252" s="234"/>
      <c r="AO252" s="234"/>
      <c r="AP252" s="234"/>
      <c r="AQ252" s="234"/>
      <c r="AR252" s="234"/>
      <c r="AS252" s="234"/>
      <c r="AT252" s="234"/>
      <c r="AU252" s="234"/>
      <c r="AV252" s="234"/>
      <c r="AW252" s="234"/>
      <c r="AX252" s="234"/>
      <c r="AY252" s="234"/>
      <c r="AZ252" s="234"/>
      <c r="BA252" s="235" t="b">
        <v>0</v>
      </c>
    </row>
    <row r="253" spans="1:53" outlineLevel="3" x14ac:dyDescent="0.25">
      <c r="A253" s="235" t="s">
        <v>556</v>
      </c>
      <c r="B253" s="235" t="s">
        <v>28</v>
      </c>
      <c r="C253" s="234"/>
      <c r="D253" s="235" t="s">
        <v>557</v>
      </c>
      <c r="E253" s="235" t="s">
        <v>1002</v>
      </c>
      <c r="F253" s="235" t="s">
        <v>440</v>
      </c>
      <c r="G253" s="234"/>
      <c r="H253" s="235" t="s">
        <v>28</v>
      </c>
      <c r="I253" s="234"/>
      <c r="J253" s="234"/>
      <c r="K253" s="235" t="b">
        <v>0</v>
      </c>
      <c r="L253" s="235" t="b">
        <v>0</v>
      </c>
      <c r="M253" s="234"/>
      <c r="N253" s="235" t="b">
        <v>0</v>
      </c>
      <c r="O253" s="235" t="b">
        <v>0</v>
      </c>
      <c r="P253" s="235" t="b">
        <v>0</v>
      </c>
      <c r="Q253" s="235" t="b">
        <v>0</v>
      </c>
      <c r="R253" s="235" t="b">
        <v>0</v>
      </c>
      <c r="S253" s="235" t="b">
        <v>0</v>
      </c>
      <c r="T253" s="234"/>
      <c r="U253" s="235" t="b">
        <v>0</v>
      </c>
      <c r="V253" s="234"/>
      <c r="W253" s="234"/>
      <c r="X253" s="236" t="s">
        <v>842</v>
      </c>
      <c r="Y253" s="234"/>
      <c r="Z253" s="234"/>
      <c r="AA253" s="234"/>
      <c r="AB253" s="235" t="b">
        <v>0</v>
      </c>
      <c r="AC253" s="235" t="b">
        <v>0</v>
      </c>
      <c r="AD253" s="235" t="b">
        <v>0</v>
      </c>
      <c r="AE253" s="235" t="b">
        <v>0</v>
      </c>
      <c r="AF253" s="235" t="b">
        <v>0</v>
      </c>
      <c r="AG253" s="235" t="b">
        <v>0</v>
      </c>
      <c r="AH253" s="235" t="b">
        <v>0</v>
      </c>
      <c r="AI253" s="235" t="b">
        <v>0</v>
      </c>
      <c r="AJ253" s="234"/>
      <c r="AK253" s="234"/>
      <c r="AL253" s="234"/>
      <c r="AM253" s="234"/>
      <c r="AN253" s="234"/>
      <c r="AO253" s="234"/>
      <c r="AP253" s="234"/>
      <c r="AQ253" s="234"/>
      <c r="AR253" s="234"/>
      <c r="AS253" s="234"/>
      <c r="AT253" s="234"/>
      <c r="AU253" s="234"/>
      <c r="AV253" s="234"/>
      <c r="AW253" s="234"/>
      <c r="AX253" s="234"/>
      <c r="AY253" s="234"/>
      <c r="AZ253" s="234"/>
      <c r="BA253" s="235" t="b">
        <v>0</v>
      </c>
    </row>
    <row r="254" spans="1:53" outlineLevel="3" x14ac:dyDescent="0.25">
      <c r="A254" s="235" t="s">
        <v>558</v>
      </c>
      <c r="B254" s="235" t="s">
        <v>28</v>
      </c>
      <c r="C254" s="234"/>
      <c r="D254" s="235" t="s">
        <v>559</v>
      </c>
      <c r="E254" s="235" t="s">
        <v>1003</v>
      </c>
      <c r="F254" s="235" t="s">
        <v>440</v>
      </c>
      <c r="G254" s="234"/>
      <c r="H254" s="235" t="s">
        <v>28</v>
      </c>
      <c r="I254" s="234"/>
      <c r="J254" s="234"/>
      <c r="K254" s="235" t="b">
        <v>0</v>
      </c>
      <c r="L254" s="235" t="b">
        <v>0</v>
      </c>
      <c r="M254" s="234"/>
      <c r="N254" s="235" t="b">
        <v>0</v>
      </c>
      <c r="O254" s="235" t="b">
        <v>0</v>
      </c>
      <c r="P254" s="235" t="b">
        <v>0</v>
      </c>
      <c r="Q254" s="235" t="b">
        <v>0</v>
      </c>
      <c r="R254" s="235" t="b">
        <v>0</v>
      </c>
      <c r="S254" s="235" t="b">
        <v>0</v>
      </c>
      <c r="T254" s="234"/>
      <c r="U254" s="235" t="b">
        <v>0</v>
      </c>
      <c r="V254" s="234"/>
      <c r="W254" s="234"/>
      <c r="X254" s="236" t="s">
        <v>842</v>
      </c>
      <c r="Y254" s="234"/>
      <c r="Z254" s="234"/>
      <c r="AA254" s="234"/>
      <c r="AB254" s="235" t="b">
        <v>0</v>
      </c>
      <c r="AC254" s="235" t="b">
        <v>0</v>
      </c>
      <c r="AD254" s="235" t="b">
        <v>0</v>
      </c>
      <c r="AE254" s="235" t="b">
        <v>0</v>
      </c>
      <c r="AF254" s="235" t="b">
        <v>0</v>
      </c>
      <c r="AG254" s="235" t="b">
        <v>0</v>
      </c>
      <c r="AH254" s="235" t="b">
        <v>0</v>
      </c>
      <c r="AI254" s="235" t="b">
        <v>0</v>
      </c>
      <c r="AJ254" s="234"/>
      <c r="AK254" s="234"/>
      <c r="AL254" s="234"/>
      <c r="AM254" s="234"/>
      <c r="AN254" s="234"/>
      <c r="AO254" s="234"/>
      <c r="AP254" s="234"/>
      <c r="AQ254" s="234"/>
      <c r="AR254" s="234"/>
      <c r="AS254" s="234"/>
      <c r="AT254" s="234"/>
      <c r="AU254" s="234"/>
      <c r="AV254" s="234"/>
      <c r="AW254" s="234"/>
      <c r="AX254" s="234"/>
      <c r="AY254" s="234"/>
      <c r="AZ254" s="234"/>
      <c r="BA254" s="235" t="b">
        <v>0</v>
      </c>
    </row>
    <row r="255" spans="1:53" outlineLevel="3" x14ac:dyDescent="0.25">
      <c r="A255" s="235" t="s">
        <v>560</v>
      </c>
      <c r="B255" s="235" t="s">
        <v>28</v>
      </c>
      <c r="C255" s="234"/>
      <c r="D255" s="235" t="s">
        <v>561</v>
      </c>
      <c r="E255" s="235" t="s">
        <v>1004</v>
      </c>
      <c r="F255" s="235" t="s">
        <v>440</v>
      </c>
      <c r="G255" s="234"/>
      <c r="H255" s="235" t="s">
        <v>28</v>
      </c>
      <c r="I255" s="234"/>
      <c r="J255" s="234"/>
      <c r="K255" s="235" t="b">
        <v>0</v>
      </c>
      <c r="L255" s="235" t="b">
        <v>0</v>
      </c>
      <c r="M255" s="234"/>
      <c r="N255" s="235" t="b">
        <v>0</v>
      </c>
      <c r="O255" s="235" t="b">
        <v>0</v>
      </c>
      <c r="P255" s="235" t="b">
        <v>0</v>
      </c>
      <c r="Q255" s="235" t="b">
        <v>0</v>
      </c>
      <c r="R255" s="235" t="b">
        <v>0</v>
      </c>
      <c r="S255" s="235" t="b">
        <v>0</v>
      </c>
      <c r="T255" s="234"/>
      <c r="U255" s="235" t="b">
        <v>0</v>
      </c>
      <c r="V255" s="234"/>
      <c r="W255" s="234"/>
      <c r="X255" s="236" t="s">
        <v>842</v>
      </c>
      <c r="Y255" s="234"/>
      <c r="Z255" s="234"/>
      <c r="AA255" s="234"/>
      <c r="AB255" s="235" t="b">
        <v>0</v>
      </c>
      <c r="AC255" s="235" t="b">
        <v>0</v>
      </c>
      <c r="AD255" s="235" t="b">
        <v>0</v>
      </c>
      <c r="AE255" s="235" t="b">
        <v>0</v>
      </c>
      <c r="AF255" s="235" t="b">
        <v>0</v>
      </c>
      <c r="AG255" s="235" t="b">
        <v>0</v>
      </c>
      <c r="AH255" s="235" t="b">
        <v>0</v>
      </c>
      <c r="AI255" s="235" t="b">
        <v>0</v>
      </c>
      <c r="AJ255" s="234"/>
      <c r="AK255" s="234"/>
      <c r="AL255" s="234"/>
      <c r="AM255" s="234"/>
      <c r="AN255" s="234"/>
      <c r="AO255" s="234"/>
      <c r="AP255" s="234"/>
      <c r="AQ255" s="234"/>
      <c r="AR255" s="234"/>
      <c r="AS255" s="234"/>
      <c r="AT255" s="234"/>
      <c r="AU255" s="234"/>
      <c r="AV255" s="234"/>
      <c r="AW255" s="234"/>
      <c r="AX255" s="234"/>
      <c r="AY255" s="234"/>
      <c r="AZ255" s="234"/>
      <c r="BA255" s="235" t="b">
        <v>0</v>
      </c>
    </row>
    <row r="256" spans="1:53" outlineLevel="3" x14ac:dyDescent="0.25">
      <c r="A256" s="235" t="s">
        <v>88</v>
      </c>
      <c r="B256" s="235" t="s">
        <v>28</v>
      </c>
      <c r="C256" s="234"/>
      <c r="D256" s="235" t="s">
        <v>562</v>
      </c>
      <c r="E256" s="235" t="s">
        <v>28</v>
      </c>
      <c r="F256" s="235" t="s">
        <v>440</v>
      </c>
      <c r="G256" s="234"/>
      <c r="H256" s="234"/>
      <c r="I256" s="234"/>
      <c r="J256" s="234"/>
      <c r="K256" s="235" t="b">
        <v>0</v>
      </c>
      <c r="L256" s="235" t="b">
        <v>0</v>
      </c>
      <c r="M256" s="234"/>
      <c r="N256" s="235" t="b">
        <v>0</v>
      </c>
      <c r="O256" s="235" t="b">
        <v>0</v>
      </c>
      <c r="P256" s="235" t="b">
        <v>0</v>
      </c>
      <c r="Q256" s="235" t="b">
        <v>0</v>
      </c>
      <c r="R256" s="235" t="b">
        <v>0</v>
      </c>
      <c r="S256" s="235" t="b">
        <v>0</v>
      </c>
      <c r="T256" s="234"/>
      <c r="U256" s="235" t="b">
        <v>0</v>
      </c>
      <c r="V256" s="234"/>
      <c r="W256" s="234"/>
      <c r="X256" s="236" t="s">
        <v>842</v>
      </c>
      <c r="Y256" s="234"/>
      <c r="Z256" s="234"/>
      <c r="AA256" s="234"/>
      <c r="AB256" s="235" t="b">
        <v>0</v>
      </c>
      <c r="AC256" s="235" t="b">
        <v>0</v>
      </c>
      <c r="AD256" s="235" t="b">
        <v>0</v>
      </c>
      <c r="AE256" s="235" t="b">
        <v>0</v>
      </c>
      <c r="AF256" s="235" t="b">
        <v>0</v>
      </c>
      <c r="AG256" s="235" t="b">
        <v>0</v>
      </c>
      <c r="AH256" s="235" t="b">
        <v>0</v>
      </c>
      <c r="AI256" s="235" t="b">
        <v>0</v>
      </c>
      <c r="AJ256" s="234"/>
      <c r="AK256" s="234"/>
      <c r="AL256" s="234"/>
      <c r="AM256" s="234"/>
      <c r="AN256" s="234"/>
      <c r="AO256" s="234"/>
      <c r="AP256" s="234"/>
      <c r="AQ256" s="234"/>
      <c r="AR256" s="234"/>
      <c r="AS256" s="234"/>
      <c r="AT256" s="234"/>
      <c r="AU256" s="234"/>
      <c r="AV256" s="234"/>
      <c r="AW256" s="234"/>
      <c r="AX256" s="234"/>
      <c r="AY256" s="234"/>
      <c r="AZ256" s="234"/>
      <c r="BA256" s="235" t="b">
        <v>0</v>
      </c>
    </row>
    <row r="257" spans="1:53" outlineLevel="3" x14ac:dyDescent="0.25">
      <c r="A257" s="235" t="s">
        <v>563</v>
      </c>
      <c r="B257" s="235" t="s">
        <v>28</v>
      </c>
      <c r="C257" s="234"/>
      <c r="D257" s="235" t="s">
        <v>564</v>
      </c>
      <c r="E257" s="235" t="s">
        <v>1005</v>
      </c>
      <c r="F257" s="235" t="s">
        <v>440</v>
      </c>
      <c r="G257" s="234"/>
      <c r="H257" s="235" t="s">
        <v>28</v>
      </c>
      <c r="I257" s="234"/>
      <c r="J257" s="234"/>
      <c r="K257" s="235" t="b">
        <v>0</v>
      </c>
      <c r="L257" s="235" t="b">
        <v>0</v>
      </c>
      <c r="M257" s="234"/>
      <c r="N257" s="235" t="b">
        <v>0</v>
      </c>
      <c r="O257" s="235" t="b">
        <v>0</v>
      </c>
      <c r="P257" s="235" t="b">
        <v>0</v>
      </c>
      <c r="Q257" s="235" t="b">
        <v>0</v>
      </c>
      <c r="R257" s="235" t="b">
        <v>0</v>
      </c>
      <c r="S257" s="235" t="b">
        <v>0</v>
      </c>
      <c r="T257" s="234"/>
      <c r="U257" s="235" t="b">
        <v>0</v>
      </c>
      <c r="V257" s="234"/>
      <c r="W257" s="234"/>
      <c r="X257" s="236" t="s">
        <v>842</v>
      </c>
      <c r="Y257" s="234"/>
      <c r="Z257" s="234"/>
      <c r="AA257" s="234"/>
      <c r="AB257" s="235" t="b">
        <v>0</v>
      </c>
      <c r="AC257" s="235" t="b">
        <v>0</v>
      </c>
      <c r="AD257" s="235" t="b">
        <v>0</v>
      </c>
      <c r="AE257" s="235" t="b">
        <v>0</v>
      </c>
      <c r="AF257" s="235" t="b">
        <v>0</v>
      </c>
      <c r="AG257" s="235" t="b">
        <v>0</v>
      </c>
      <c r="AH257" s="235" t="b">
        <v>0</v>
      </c>
      <c r="AI257" s="235" t="b">
        <v>0</v>
      </c>
      <c r="AJ257" s="234"/>
      <c r="AK257" s="234"/>
      <c r="AL257" s="234"/>
      <c r="AM257" s="234"/>
      <c r="AN257" s="234"/>
      <c r="AO257" s="234"/>
      <c r="AP257" s="234"/>
      <c r="AQ257" s="234"/>
      <c r="AR257" s="234"/>
      <c r="AS257" s="234"/>
      <c r="AT257" s="234"/>
      <c r="AU257" s="234"/>
      <c r="AV257" s="234"/>
      <c r="AW257" s="234"/>
      <c r="AX257" s="234"/>
      <c r="AY257" s="234"/>
      <c r="AZ257" s="234"/>
      <c r="BA257" s="235" t="b">
        <v>0</v>
      </c>
    </row>
    <row r="258" spans="1:53" outlineLevel="3" x14ac:dyDescent="0.25">
      <c r="A258" s="235" t="s">
        <v>565</v>
      </c>
      <c r="B258" s="235" t="s">
        <v>28</v>
      </c>
      <c r="C258" s="234"/>
      <c r="D258" s="235" t="s">
        <v>566</v>
      </c>
      <c r="E258" s="235" t="s">
        <v>1006</v>
      </c>
      <c r="F258" s="235" t="s">
        <v>440</v>
      </c>
      <c r="G258" s="234"/>
      <c r="H258" s="235" t="s">
        <v>28</v>
      </c>
      <c r="I258" s="234"/>
      <c r="J258" s="234"/>
      <c r="K258" s="235" t="b">
        <v>0</v>
      </c>
      <c r="L258" s="235" t="b">
        <v>0</v>
      </c>
      <c r="M258" s="234"/>
      <c r="N258" s="235" t="b">
        <v>0</v>
      </c>
      <c r="O258" s="235" t="b">
        <v>0</v>
      </c>
      <c r="P258" s="235" t="b">
        <v>0</v>
      </c>
      <c r="Q258" s="235" t="b">
        <v>0</v>
      </c>
      <c r="R258" s="235" t="b">
        <v>0</v>
      </c>
      <c r="S258" s="235" t="b">
        <v>0</v>
      </c>
      <c r="T258" s="234"/>
      <c r="U258" s="235" t="b">
        <v>0</v>
      </c>
      <c r="V258" s="234"/>
      <c r="W258" s="234"/>
      <c r="X258" s="236" t="s">
        <v>842</v>
      </c>
      <c r="Y258" s="234"/>
      <c r="Z258" s="234"/>
      <c r="AA258" s="234"/>
      <c r="AB258" s="235" t="b">
        <v>0</v>
      </c>
      <c r="AC258" s="235" t="b">
        <v>0</v>
      </c>
      <c r="AD258" s="235" t="b">
        <v>0</v>
      </c>
      <c r="AE258" s="235" t="b">
        <v>0</v>
      </c>
      <c r="AF258" s="235" t="b">
        <v>0</v>
      </c>
      <c r="AG258" s="235" t="b">
        <v>0</v>
      </c>
      <c r="AH258" s="235" t="b">
        <v>0</v>
      </c>
      <c r="AI258" s="235" t="b">
        <v>0</v>
      </c>
      <c r="AJ258" s="234"/>
      <c r="AK258" s="234"/>
      <c r="AL258" s="234"/>
      <c r="AM258" s="234"/>
      <c r="AN258" s="234"/>
      <c r="AO258" s="234"/>
      <c r="AP258" s="234"/>
      <c r="AQ258" s="234"/>
      <c r="AR258" s="234"/>
      <c r="AS258" s="234"/>
      <c r="AT258" s="234"/>
      <c r="AU258" s="234"/>
      <c r="AV258" s="234"/>
      <c r="AW258" s="234"/>
      <c r="AX258" s="234"/>
      <c r="AY258" s="234"/>
      <c r="AZ258" s="234"/>
      <c r="BA258" s="235" t="b">
        <v>0</v>
      </c>
    </row>
    <row r="259" spans="1:53" outlineLevel="3" x14ac:dyDescent="0.25">
      <c r="A259" s="235" t="s">
        <v>567</v>
      </c>
      <c r="B259" s="235" t="s">
        <v>28</v>
      </c>
      <c r="C259" s="234"/>
      <c r="D259" s="235" t="s">
        <v>568</v>
      </c>
      <c r="E259" s="235" t="s">
        <v>1007</v>
      </c>
      <c r="F259" s="235" t="s">
        <v>440</v>
      </c>
      <c r="G259" s="234"/>
      <c r="H259" s="235" t="s">
        <v>28</v>
      </c>
      <c r="I259" s="234"/>
      <c r="J259" s="234"/>
      <c r="K259" s="235" t="b">
        <v>0</v>
      </c>
      <c r="L259" s="235" t="b">
        <v>0</v>
      </c>
      <c r="M259" s="234"/>
      <c r="N259" s="235" t="b">
        <v>0</v>
      </c>
      <c r="O259" s="235" t="b">
        <v>0</v>
      </c>
      <c r="P259" s="235" t="b">
        <v>0</v>
      </c>
      <c r="Q259" s="235" t="b">
        <v>0</v>
      </c>
      <c r="R259" s="235" t="b">
        <v>0</v>
      </c>
      <c r="S259" s="235" t="b">
        <v>0</v>
      </c>
      <c r="T259" s="234"/>
      <c r="U259" s="235" t="b">
        <v>0</v>
      </c>
      <c r="V259" s="234"/>
      <c r="W259" s="234"/>
      <c r="X259" s="236" t="s">
        <v>842</v>
      </c>
      <c r="Y259" s="234"/>
      <c r="Z259" s="234"/>
      <c r="AA259" s="234"/>
      <c r="AB259" s="235" t="b">
        <v>0</v>
      </c>
      <c r="AC259" s="235" t="b">
        <v>0</v>
      </c>
      <c r="AD259" s="235" t="b">
        <v>0</v>
      </c>
      <c r="AE259" s="235" t="b">
        <v>0</v>
      </c>
      <c r="AF259" s="235" t="b">
        <v>0</v>
      </c>
      <c r="AG259" s="235" t="b">
        <v>0</v>
      </c>
      <c r="AH259" s="235" t="b">
        <v>0</v>
      </c>
      <c r="AI259" s="235" t="b">
        <v>0</v>
      </c>
      <c r="AJ259" s="234"/>
      <c r="AK259" s="234"/>
      <c r="AL259" s="234"/>
      <c r="AM259" s="234"/>
      <c r="AN259" s="234"/>
      <c r="AO259" s="234"/>
      <c r="AP259" s="234"/>
      <c r="AQ259" s="234"/>
      <c r="AR259" s="234"/>
      <c r="AS259" s="234"/>
      <c r="AT259" s="234"/>
      <c r="AU259" s="234"/>
      <c r="AV259" s="234"/>
      <c r="AW259" s="234"/>
      <c r="AX259" s="234"/>
      <c r="AY259" s="234"/>
      <c r="AZ259" s="234"/>
      <c r="BA259" s="235" t="b">
        <v>0</v>
      </c>
    </row>
    <row r="260" spans="1:53" outlineLevel="3" x14ac:dyDescent="0.25">
      <c r="A260" s="235" t="s">
        <v>569</v>
      </c>
      <c r="B260" s="235" t="s">
        <v>28</v>
      </c>
      <c r="C260" s="234"/>
      <c r="D260" s="235" t="s">
        <v>570</v>
      </c>
      <c r="E260" s="235" t="s">
        <v>1008</v>
      </c>
      <c r="F260" s="235" t="s">
        <v>440</v>
      </c>
      <c r="G260" s="234"/>
      <c r="H260" s="235" t="s">
        <v>28</v>
      </c>
      <c r="I260" s="234"/>
      <c r="J260" s="234"/>
      <c r="K260" s="235" t="b">
        <v>0</v>
      </c>
      <c r="L260" s="235" t="b">
        <v>0</v>
      </c>
      <c r="M260" s="234"/>
      <c r="N260" s="235" t="b">
        <v>0</v>
      </c>
      <c r="O260" s="235" t="b">
        <v>0</v>
      </c>
      <c r="P260" s="235" t="b">
        <v>0</v>
      </c>
      <c r="Q260" s="235" t="b">
        <v>0</v>
      </c>
      <c r="R260" s="235" t="b">
        <v>0</v>
      </c>
      <c r="S260" s="235" t="b">
        <v>0</v>
      </c>
      <c r="T260" s="234"/>
      <c r="U260" s="235" t="b">
        <v>0</v>
      </c>
      <c r="V260" s="234"/>
      <c r="W260" s="234"/>
      <c r="X260" s="236" t="s">
        <v>842</v>
      </c>
      <c r="Y260" s="234"/>
      <c r="Z260" s="234"/>
      <c r="AA260" s="234"/>
      <c r="AB260" s="235" t="b">
        <v>0</v>
      </c>
      <c r="AC260" s="235" t="b">
        <v>0</v>
      </c>
      <c r="AD260" s="235" t="b">
        <v>0</v>
      </c>
      <c r="AE260" s="235" t="b">
        <v>0</v>
      </c>
      <c r="AF260" s="235" t="b">
        <v>0</v>
      </c>
      <c r="AG260" s="235" t="b">
        <v>0</v>
      </c>
      <c r="AH260" s="235" t="b">
        <v>0</v>
      </c>
      <c r="AI260" s="235" t="b">
        <v>0</v>
      </c>
      <c r="AJ260" s="234"/>
      <c r="AK260" s="234"/>
      <c r="AL260" s="234"/>
      <c r="AM260" s="234"/>
      <c r="AN260" s="234"/>
      <c r="AO260" s="234"/>
      <c r="AP260" s="234"/>
      <c r="AQ260" s="234"/>
      <c r="AR260" s="234"/>
      <c r="AS260" s="234"/>
      <c r="AT260" s="234"/>
      <c r="AU260" s="234"/>
      <c r="AV260" s="234"/>
      <c r="AW260" s="234"/>
      <c r="AX260" s="234"/>
      <c r="AY260" s="234"/>
      <c r="AZ260" s="234"/>
      <c r="BA260" s="235" t="b">
        <v>0</v>
      </c>
    </row>
    <row r="261" spans="1:53" outlineLevel="3" x14ac:dyDescent="0.25">
      <c r="A261" s="235" t="s">
        <v>571</v>
      </c>
      <c r="B261" s="235" t="s">
        <v>28</v>
      </c>
      <c r="C261" s="234"/>
      <c r="D261" s="235" t="s">
        <v>572</v>
      </c>
      <c r="E261" s="235" t="s">
        <v>1009</v>
      </c>
      <c r="F261" s="235" t="s">
        <v>440</v>
      </c>
      <c r="G261" s="234"/>
      <c r="H261" s="235" t="s">
        <v>28</v>
      </c>
      <c r="I261" s="234"/>
      <c r="J261" s="234"/>
      <c r="K261" s="235" t="b">
        <v>0</v>
      </c>
      <c r="L261" s="235" t="b">
        <v>0</v>
      </c>
      <c r="M261" s="234"/>
      <c r="N261" s="235" t="b">
        <v>0</v>
      </c>
      <c r="O261" s="235" t="b">
        <v>0</v>
      </c>
      <c r="P261" s="235" t="b">
        <v>0</v>
      </c>
      <c r="Q261" s="235" t="b">
        <v>0</v>
      </c>
      <c r="R261" s="235" t="b">
        <v>0</v>
      </c>
      <c r="S261" s="235" t="b">
        <v>0</v>
      </c>
      <c r="T261" s="234"/>
      <c r="U261" s="235" t="b">
        <v>0</v>
      </c>
      <c r="V261" s="234"/>
      <c r="W261" s="234"/>
      <c r="X261" s="236" t="s">
        <v>842</v>
      </c>
      <c r="Y261" s="234"/>
      <c r="Z261" s="234"/>
      <c r="AA261" s="234"/>
      <c r="AB261" s="235" t="b">
        <v>0</v>
      </c>
      <c r="AC261" s="235" t="b">
        <v>0</v>
      </c>
      <c r="AD261" s="235" t="b">
        <v>0</v>
      </c>
      <c r="AE261" s="235" t="b">
        <v>0</v>
      </c>
      <c r="AF261" s="235" t="b">
        <v>0</v>
      </c>
      <c r="AG261" s="235" t="b">
        <v>0</v>
      </c>
      <c r="AH261" s="235" t="b">
        <v>0</v>
      </c>
      <c r="AI261" s="235" t="b">
        <v>0</v>
      </c>
      <c r="AJ261" s="234"/>
      <c r="AK261" s="234"/>
      <c r="AL261" s="234"/>
      <c r="AM261" s="234"/>
      <c r="AN261" s="234"/>
      <c r="AO261" s="234"/>
      <c r="AP261" s="234"/>
      <c r="AQ261" s="234"/>
      <c r="AR261" s="234"/>
      <c r="AS261" s="234"/>
      <c r="AT261" s="234"/>
      <c r="AU261" s="234"/>
      <c r="AV261" s="234"/>
      <c r="AW261" s="234"/>
      <c r="AX261" s="234"/>
      <c r="AY261" s="234"/>
      <c r="AZ261" s="234"/>
      <c r="BA261" s="235" t="b">
        <v>0</v>
      </c>
    </row>
    <row r="262" spans="1:53" outlineLevel="3" x14ac:dyDescent="0.25">
      <c r="A262" s="235" t="s">
        <v>573</v>
      </c>
      <c r="B262" s="235" t="s">
        <v>28</v>
      </c>
      <c r="C262" s="234"/>
      <c r="D262" s="235" t="s">
        <v>574</v>
      </c>
      <c r="E262" s="235" t="s">
        <v>1010</v>
      </c>
      <c r="F262" s="235" t="s">
        <v>440</v>
      </c>
      <c r="G262" s="234"/>
      <c r="H262" s="235" t="s">
        <v>28</v>
      </c>
      <c r="I262" s="234"/>
      <c r="J262" s="234"/>
      <c r="K262" s="235" t="b">
        <v>0</v>
      </c>
      <c r="L262" s="235" t="b">
        <v>0</v>
      </c>
      <c r="M262" s="234"/>
      <c r="N262" s="235" t="b">
        <v>0</v>
      </c>
      <c r="O262" s="235" t="b">
        <v>0</v>
      </c>
      <c r="P262" s="235" t="b">
        <v>0</v>
      </c>
      <c r="Q262" s="235" t="b">
        <v>0</v>
      </c>
      <c r="R262" s="235" t="b">
        <v>0</v>
      </c>
      <c r="S262" s="235" t="b">
        <v>0</v>
      </c>
      <c r="T262" s="234"/>
      <c r="U262" s="235" t="b">
        <v>0</v>
      </c>
      <c r="V262" s="234"/>
      <c r="W262" s="234"/>
      <c r="X262" s="236" t="s">
        <v>842</v>
      </c>
      <c r="Y262" s="234"/>
      <c r="Z262" s="234"/>
      <c r="AA262" s="234"/>
      <c r="AB262" s="235" t="b">
        <v>0</v>
      </c>
      <c r="AC262" s="235" t="b">
        <v>0</v>
      </c>
      <c r="AD262" s="235" t="b">
        <v>0</v>
      </c>
      <c r="AE262" s="235" t="b">
        <v>0</v>
      </c>
      <c r="AF262" s="235" t="b">
        <v>0</v>
      </c>
      <c r="AG262" s="235" t="b">
        <v>0</v>
      </c>
      <c r="AH262" s="235" t="b">
        <v>0</v>
      </c>
      <c r="AI262" s="235" t="b">
        <v>0</v>
      </c>
      <c r="AJ262" s="234"/>
      <c r="AK262" s="234"/>
      <c r="AL262" s="234"/>
      <c r="AM262" s="234"/>
      <c r="AN262" s="234"/>
      <c r="AO262" s="234"/>
      <c r="AP262" s="234"/>
      <c r="AQ262" s="234"/>
      <c r="AR262" s="234"/>
      <c r="AS262" s="234"/>
      <c r="AT262" s="234"/>
      <c r="AU262" s="234"/>
      <c r="AV262" s="234"/>
      <c r="AW262" s="234"/>
      <c r="AX262" s="234"/>
      <c r="AY262" s="234"/>
      <c r="AZ262" s="234"/>
      <c r="BA262" s="235" t="b">
        <v>0</v>
      </c>
    </row>
    <row r="263" spans="1:53" outlineLevel="3" x14ac:dyDescent="0.25">
      <c r="A263" s="235" t="s">
        <v>575</v>
      </c>
      <c r="B263" s="235" t="s">
        <v>28</v>
      </c>
      <c r="C263" s="234"/>
      <c r="D263" s="235" t="s">
        <v>576</v>
      </c>
      <c r="E263" s="235" t="s">
        <v>1011</v>
      </c>
      <c r="F263" s="235" t="s">
        <v>440</v>
      </c>
      <c r="G263" s="234"/>
      <c r="H263" s="235" t="s">
        <v>28</v>
      </c>
      <c r="I263" s="234"/>
      <c r="J263" s="234"/>
      <c r="K263" s="235" t="b">
        <v>0</v>
      </c>
      <c r="L263" s="235" t="b">
        <v>0</v>
      </c>
      <c r="M263" s="234"/>
      <c r="N263" s="235" t="b">
        <v>0</v>
      </c>
      <c r="O263" s="235" t="b">
        <v>0</v>
      </c>
      <c r="P263" s="235" t="b">
        <v>0</v>
      </c>
      <c r="Q263" s="235" t="b">
        <v>0</v>
      </c>
      <c r="R263" s="235" t="b">
        <v>0</v>
      </c>
      <c r="S263" s="235" t="b">
        <v>0</v>
      </c>
      <c r="T263" s="234"/>
      <c r="U263" s="235" t="b">
        <v>0</v>
      </c>
      <c r="V263" s="234"/>
      <c r="W263" s="234"/>
      <c r="X263" s="236" t="s">
        <v>842</v>
      </c>
      <c r="Y263" s="234"/>
      <c r="Z263" s="234"/>
      <c r="AA263" s="234"/>
      <c r="AB263" s="235" t="b">
        <v>0</v>
      </c>
      <c r="AC263" s="235" t="b">
        <v>0</v>
      </c>
      <c r="AD263" s="235" t="b">
        <v>0</v>
      </c>
      <c r="AE263" s="235" t="b">
        <v>0</v>
      </c>
      <c r="AF263" s="235" t="b">
        <v>0</v>
      </c>
      <c r="AG263" s="235" t="b">
        <v>0</v>
      </c>
      <c r="AH263" s="235" t="b">
        <v>0</v>
      </c>
      <c r="AI263" s="235" t="b">
        <v>0</v>
      </c>
      <c r="AJ263" s="234"/>
      <c r="AK263" s="234"/>
      <c r="AL263" s="234"/>
      <c r="AM263" s="234"/>
      <c r="AN263" s="234"/>
      <c r="AO263" s="234"/>
      <c r="AP263" s="234"/>
      <c r="AQ263" s="234"/>
      <c r="AR263" s="234"/>
      <c r="AS263" s="234"/>
      <c r="AT263" s="234"/>
      <c r="AU263" s="234"/>
      <c r="AV263" s="234"/>
      <c r="AW263" s="234"/>
      <c r="AX263" s="234"/>
      <c r="AY263" s="234"/>
      <c r="AZ263" s="234"/>
      <c r="BA263" s="235" t="b">
        <v>0</v>
      </c>
    </row>
    <row r="264" spans="1:53" outlineLevel="3" x14ac:dyDescent="0.25">
      <c r="A264" s="235" t="s">
        <v>577</v>
      </c>
      <c r="B264" s="235" t="s">
        <v>28</v>
      </c>
      <c r="C264" s="234"/>
      <c r="D264" s="235" t="s">
        <v>578</v>
      </c>
      <c r="E264" s="235" t="s">
        <v>1012</v>
      </c>
      <c r="F264" s="235" t="s">
        <v>440</v>
      </c>
      <c r="G264" s="234"/>
      <c r="H264" s="235" t="s">
        <v>28</v>
      </c>
      <c r="I264" s="234"/>
      <c r="J264" s="234"/>
      <c r="K264" s="235" t="b">
        <v>0</v>
      </c>
      <c r="L264" s="235" t="b">
        <v>0</v>
      </c>
      <c r="M264" s="234"/>
      <c r="N264" s="235" t="b">
        <v>0</v>
      </c>
      <c r="O264" s="235" t="b">
        <v>0</v>
      </c>
      <c r="P264" s="235" t="b">
        <v>0</v>
      </c>
      <c r="Q264" s="235" t="b">
        <v>0</v>
      </c>
      <c r="R264" s="235" t="b">
        <v>0</v>
      </c>
      <c r="S264" s="235" t="b">
        <v>0</v>
      </c>
      <c r="T264" s="234"/>
      <c r="U264" s="235" t="b">
        <v>0</v>
      </c>
      <c r="V264" s="234"/>
      <c r="W264" s="234"/>
      <c r="X264" s="236" t="s">
        <v>842</v>
      </c>
      <c r="Y264" s="234"/>
      <c r="Z264" s="234"/>
      <c r="AA264" s="234"/>
      <c r="AB264" s="235" t="b">
        <v>0</v>
      </c>
      <c r="AC264" s="235" t="b">
        <v>0</v>
      </c>
      <c r="AD264" s="235" t="b">
        <v>0</v>
      </c>
      <c r="AE264" s="235" t="b">
        <v>0</v>
      </c>
      <c r="AF264" s="235" t="b">
        <v>0</v>
      </c>
      <c r="AG264" s="235" t="b">
        <v>0</v>
      </c>
      <c r="AH264" s="235" t="b">
        <v>0</v>
      </c>
      <c r="AI264" s="235" t="b">
        <v>0</v>
      </c>
      <c r="AJ264" s="234"/>
      <c r="AK264" s="234"/>
      <c r="AL264" s="234"/>
      <c r="AM264" s="234"/>
      <c r="AN264" s="234"/>
      <c r="AO264" s="234"/>
      <c r="AP264" s="234"/>
      <c r="AQ264" s="234"/>
      <c r="AR264" s="234"/>
      <c r="AS264" s="234"/>
      <c r="AT264" s="234"/>
      <c r="AU264" s="234"/>
      <c r="AV264" s="234"/>
      <c r="AW264" s="234"/>
      <c r="AX264" s="234"/>
      <c r="AY264" s="234"/>
      <c r="AZ264" s="234"/>
      <c r="BA264" s="235" t="b">
        <v>0</v>
      </c>
    </row>
    <row r="265" spans="1:53" outlineLevel="2" x14ac:dyDescent="0.25">
      <c r="A265" s="235" t="s">
        <v>579</v>
      </c>
      <c r="B265" s="235" t="s">
        <v>121</v>
      </c>
      <c r="C265" s="234"/>
      <c r="D265" s="235" t="s">
        <v>580</v>
      </c>
      <c r="E265" s="234"/>
      <c r="F265" s="235" t="s">
        <v>440</v>
      </c>
      <c r="G265" s="234"/>
      <c r="H265" s="234"/>
      <c r="I265" s="234"/>
      <c r="J265" s="234"/>
      <c r="K265" s="235" t="b">
        <v>0</v>
      </c>
      <c r="L265" s="235" t="b">
        <v>0</v>
      </c>
      <c r="M265" s="234"/>
      <c r="N265" s="235" t="b">
        <v>0</v>
      </c>
      <c r="O265" s="235" t="b">
        <v>0</v>
      </c>
      <c r="P265" s="235" t="b">
        <v>0</v>
      </c>
      <c r="Q265" s="235" t="b">
        <v>0</v>
      </c>
      <c r="R265" s="235" t="b">
        <v>0</v>
      </c>
      <c r="S265" s="235" t="b">
        <v>0</v>
      </c>
      <c r="T265" s="234"/>
      <c r="U265" s="235" t="b">
        <v>0</v>
      </c>
      <c r="V265" s="234"/>
      <c r="W265" s="234"/>
      <c r="X265" s="234"/>
      <c r="Y265" s="234"/>
      <c r="Z265" s="234"/>
      <c r="AA265" s="234"/>
      <c r="AB265" s="235" t="b">
        <v>0</v>
      </c>
      <c r="AC265" s="235" t="b">
        <v>0</v>
      </c>
      <c r="AD265" s="235" t="b">
        <v>0</v>
      </c>
      <c r="AE265" s="235" t="b">
        <v>0</v>
      </c>
      <c r="AF265" s="235" t="b">
        <v>0</v>
      </c>
      <c r="AG265" s="235" t="b">
        <v>0</v>
      </c>
      <c r="AH265" s="235" t="b">
        <v>0</v>
      </c>
      <c r="AI265" s="235" t="b">
        <v>0</v>
      </c>
      <c r="AJ265" s="234"/>
      <c r="AK265" s="234"/>
      <c r="AL265" s="234"/>
      <c r="AM265" s="234"/>
      <c r="AN265" s="234"/>
      <c r="AO265" s="234"/>
      <c r="AP265" s="234"/>
      <c r="AQ265" s="234"/>
      <c r="AR265" s="234"/>
      <c r="AS265" s="234"/>
      <c r="AT265" s="234"/>
      <c r="AU265" s="234"/>
      <c r="AV265" s="234"/>
      <c r="AW265" s="234"/>
      <c r="AX265" s="234"/>
      <c r="AY265" s="234"/>
      <c r="AZ265" s="234"/>
      <c r="BA265" s="235" t="b">
        <v>0</v>
      </c>
    </row>
    <row r="266" spans="1:53" outlineLevel="3" x14ac:dyDescent="0.25">
      <c r="A266" s="235" t="s">
        <v>81</v>
      </c>
      <c r="B266" s="235" t="s">
        <v>28</v>
      </c>
      <c r="C266" s="234"/>
      <c r="D266" s="235" t="s">
        <v>581</v>
      </c>
      <c r="E266" s="235" t="s">
        <v>1013</v>
      </c>
      <c r="F266" s="235" t="s">
        <v>440</v>
      </c>
      <c r="G266" s="234"/>
      <c r="H266" s="235" t="s">
        <v>28</v>
      </c>
      <c r="I266" s="234"/>
      <c r="J266" s="234"/>
      <c r="K266" s="235" t="b">
        <v>0</v>
      </c>
      <c r="L266" s="235" t="b">
        <v>0</v>
      </c>
      <c r="M266" s="234"/>
      <c r="N266" s="235" t="b">
        <v>0</v>
      </c>
      <c r="O266" s="235" t="b">
        <v>0</v>
      </c>
      <c r="P266" s="235" t="b">
        <v>0</v>
      </c>
      <c r="Q266" s="235" t="b">
        <v>0</v>
      </c>
      <c r="R266" s="235" t="b">
        <v>0</v>
      </c>
      <c r="S266" s="235" t="b">
        <v>0</v>
      </c>
      <c r="T266" s="234"/>
      <c r="U266" s="235" t="b">
        <v>0</v>
      </c>
      <c r="V266" s="234"/>
      <c r="W266" s="234"/>
      <c r="X266" s="236" t="s">
        <v>842</v>
      </c>
      <c r="Y266" s="234"/>
      <c r="Z266" s="234"/>
      <c r="AA266" s="234"/>
      <c r="AB266" s="235" t="b">
        <v>0</v>
      </c>
      <c r="AC266" s="235" t="b">
        <v>0</v>
      </c>
      <c r="AD266" s="235" t="b">
        <v>0</v>
      </c>
      <c r="AE266" s="235" t="b">
        <v>0</v>
      </c>
      <c r="AF266" s="235" t="b">
        <v>0</v>
      </c>
      <c r="AG266" s="235" t="b">
        <v>0</v>
      </c>
      <c r="AH266" s="235" t="b">
        <v>0</v>
      </c>
      <c r="AI266" s="235" t="b">
        <v>0</v>
      </c>
      <c r="AJ266" s="234"/>
      <c r="AK266" s="234"/>
      <c r="AL266" s="234"/>
      <c r="AM266" s="234"/>
      <c r="AN266" s="234"/>
      <c r="AO266" s="234"/>
      <c r="AP266" s="234"/>
      <c r="AQ266" s="234"/>
      <c r="AR266" s="234"/>
      <c r="AS266" s="234"/>
      <c r="AT266" s="234"/>
      <c r="AU266" s="234"/>
      <c r="AV266" s="234"/>
      <c r="AW266" s="234"/>
      <c r="AX266" s="234"/>
      <c r="AY266" s="234"/>
      <c r="AZ266" s="234"/>
      <c r="BA266" s="235" t="b">
        <v>0</v>
      </c>
    </row>
    <row r="267" spans="1:53" outlineLevel="3" x14ac:dyDescent="0.25">
      <c r="A267" s="235" t="s">
        <v>93</v>
      </c>
      <c r="B267" s="235" t="s">
        <v>28</v>
      </c>
      <c r="C267" s="234"/>
      <c r="D267" s="235" t="s">
        <v>582</v>
      </c>
      <c r="E267" s="235" t="s">
        <v>1014</v>
      </c>
      <c r="F267" s="235" t="s">
        <v>440</v>
      </c>
      <c r="G267" s="234"/>
      <c r="H267" s="235" t="s">
        <v>28</v>
      </c>
      <c r="I267" s="234"/>
      <c r="J267" s="234"/>
      <c r="K267" s="235" t="b">
        <v>0</v>
      </c>
      <c r="L267" s="235" t="b">
        <v>0</v>
      </c>
      <c r="M267" s="234"/>
      <c r="N267" s="235" t="b">
        <v>0</v>
      </c>
      <c r="O267" s="235" t="b">
        <v>0</v>
      </c>
      <c r="P267" s="235" t="b">
        <v>0</v>
      </c>
      <c r="Q267" s="235" t="b">
        <v>0</v>
      </c>
      <c r="R267" s="235" t="b">
        <v>0</v>
      </c>
      <c r="S267" s="235" t="b">
        <v>0</v>
      </c>
      <c r="T267" s="234"/>
      <c r="U267" s="235" t="b">
        <v>0</v>
      </c>
      <c r="V267" s="234"/>
      <c r="W267" s="234"/>
      <c r="X267" s="236" t="s">
        <v>842</v>
      </c>
      <c r="Y267" s="234"/>
      <c r="Z267" s="234"/>
      <c r="AA267" s="234"/>
      <c r="AB267" s="235" t="b">
        <v>0</v>
      </c>
      <c r="AC267" s="235" t="b">
        <v>0</v>
      </c>
      <c r="AD267" s="235" t="b">
        <v>0</v>
      </c>
      <c r="AE267" s="235" t="b">
        <v>0</v>
      </c>
      <c r="AF267" s="235" t="b">
        <v>0</v>
      </c>
      <c r="AG267" s="235" t="b">
        <v>0</v>
      </c>
      <c r="AH267" s="235" t="b">
        <v>0</v>
      </c>
      <c r="AI267" s="235" t="b">
        <v>0</v>
      </c>
      <c r="AJ267" s="234"/>
      <c r="AK267" s="234"/>
      <c r="AL267" s="234"/>
      <c r="AM267" s="234"/>
      <c r="AN267" s="234"/>
      <c r="AO267" s="234"/>
      <c r="AP267" s="234"/>
      <c r="AQ267" s="234"/>
      <c r="AR267" s="234"/>
      <c r="AS267" s="234"/>
      <c r="AT267" s="234"/>
      <c r="AU267" s="234"/>
      <c r="AV267" s="234"/>
      <c r="AW267" s="234"/>
      <c r="AX267" s="234"/>
      <c r="AY267" s="234"/>
      <c r="AZ267" s="234"/>
      <c r="BA267" s="235" t="b">
        <v>0</v>
      </c>
    </row>
    <row r="268" spans="1:53" outlineLevel="3" x14ac:dyDescent="0.25">
      <c r="A268" s="235" t="s">
        <v>95</v>
      </c>
      <c r="B268" s="235" t="s">
        <v>28</v>
      </c>
      <c r="C268" s="234"/>
      <c r="D268" s="235" t="s">
        <v>583</v>
      </c>
      <c r="E268" s="235" t="s">
        <v>1015</v>
      </c>
      <c r="F268" s="235" t="s">
        <v>440</v>
      </c>
      <c r="G268" s="234"/>
      <c r="H268" s="235" t="s">
        <v>28</v>
      </c>
      <c r="I268" s="234"/>
      <c r="J268" s="234"/>
      <c r="K268" s="235" t="b">
        <v>0</v>
      </c>
      <c r="L268" s="235" t="b">
        <v>0</v>
      </c>
      <c r="M268" s="234"/>
      <c r="N268" s="235" t="b">
        <v>0</v>
      </c>
      <c r="O268" s="235" t="b">
        <v>0</v>
      </c>
      <c r="P268" s="235" t="b">
        <v>0</v>
      </c>
      <c r="Q268" s="235" t="b">
        <v>0</v>
      </c>
      <c r="R268" s="235" t="b">
        <v>0</v>
      </c>
      <c r="S268" s="235" t="b">
        <v>0</v>
      </c>
      <c r="T268" s="234"/>
      <c r="U268" s="235" t="b">
        <v>0</v>
      </c>
      <c r="V268" s="234"/>
      <c r="W268" s="234"/>
      <c r="X268" s="236" t="s">
        <v>842</v>
      </c>
      <c r="Y268" s="234"/>
      <c r="Z268" s="234"/>
      <c r="AA268" s="234"/>
      <c r="AB268" s="235" t="b">
        <v>0</v>
      </c>
      <c r="AC268" s="235" t="b">
        <v>0</v>
      </c>
      <c r="AD268" s="235" t="b">
        <v>0</v>
      </c>
      <c r="AE268" s="235" t="b">
        <v>0</v>
      </c>
      <c r="AF268" s="235" t="b">
        <v>0</v>
      </c>
      <c r="AG268" s="235" t="b">
        <v>0</v>
      </c>
      <c r="AH268" s="235" t="b">
        <v>0</v>
      </c>
      <c r="AI268" s="235" t="b">
        <v>0</v>
      </c>
      <c r="AJ268" s="234"/>
      <c r="AK268" s="234"/>
      <c r="AL268" s="234"/>
      <c r="AM268" s="234"/>
      <c r="AN268" s="234"/>
      <c r="AO268" s="234"/>
      <c r="AP268" s="234"/>
      <c r="AQ268" s="234"/>
      <c r="AR268" s="234"/>
      <c r="AS268" s="234"/>
      <c r="AT268" s="234"/>
      <c r="AU268" s="234"/>
      <c r="AV268" s="234"/>
      <c r="AW268" s="234"/>
      <c r="AX268" s="234"/>
      <c r="AY268" s="234"/>
      <c r="AZ268" s="234"/>
      <c r="BA268" s="235" t="b">
        <v>0</v>
      </c>
    </row>
    <row r="269" spans="1:53" outlineLevel="3" x14ac:dyDescent="0.25">
      <c r="A269" s="235" t="s">
        <v>584</v>
      </c>
      <c r="B269" s="235" t="s">
        <v>28</v>
      </c>
      <c r="C269" s="234"/>
      <c r="D269" s="235" t="s">
        <v>585</v>
      </c>
      <c r="E269" s="235" t="s">
        <v>1016</v>
      </c>
      <c r="F269" s="235" t="s">
        <v>440</v>
      </c>
      <c r="G269" s="234"/>
      <c r="H269" s="235" t="s">
        <v>28</v>
      </c>
      <c r="I269" s="234"/>
      <c r="J269" s="234"/>
      <c r="K269" s="235" t="b">
        <v>0</v>
      </c>
      <c r="L269" s="235" t="b">
        <v>0</v>
      </c>
      <c r="M269" s="234"/>
      <c r="N269" s="235" t="b">
        <v>0</v>
      </c>
      <c r="O269" s="235" t="b">
        <v>0</v>
      </c>
      <c r="P269" s="235" t="b">
        <v>0</v>
      </c>
      <c r="Q269" s="235" t="b">
        <v>0</v>
      </c>
      <c r="R269" s="235" t="b">
        <v>0</v>
      </c>
      <c r="S269" s="235" t="b">
        <v>0</v>
      </c>
      <c r="T269" s="234"/>
      <c r="U269" s="235" t="b">
        <v>0</v>
      </c>
      <c r="V269" s="234"/>
      <c r="W269" s="234"/>
      <c r="X269" s="236" t="s">
        <v>842</v>
      </c>
      <c r="Y269" s="234"/>
      <c r="Z269" s="234"/>
      <c r="AA269" s="234"/>
      <c r="AB269" s="235" t="b">
        <v>0</v>
      </c>
      <c r="AC269" s="235" t="b">
        <v>0</v>
      </c>
      <c r="AD269" s="235" t="b">
        <v>0</v>
      </c>
      <c r="AE269" s="235" t="b">
        <v>0</v>
      </c>
      <c r="AF269" s="235" t="b">
        <v>0</v>
      </c>
      <c r="AG269" s="235" t="b">
        <v>0</v>
      </c>
      <c r="AH269" s="235" t="b">
        <v>0</v>
      </c>
      <c r="AI269" s="235" t="b">
        <v>0</v>
      </c>
      <c r="AJ269" s="234"/>
      <c r="AK269" s="234"/>
      <c r="AL269" s="234"/>
      <c r="AM269" s="234"/>
      <c r="AN269" s="234"/>
      <c r="AO269" s="234"/>
      <c r="AP269" s="234"/>
      <c r="AQ269" s="234"/>
      <c r="AR269" s="234"/>
      <c r="AS269" s="234"/>
      <c r="AT269" s="234"/>
      <c r="AU269" s="234"/>
      <c r="AV269" s="234"/>
      <c r="AW269" s="234"/>
      <c r="AX269" s="234"/>
      <c r="AY269" s="234"/>
      <c r="AZ269" s="234"/>
      <c r="BA269" s="235" t="b">
        <v>0</v>
      </c>
    </row>
    <row r="270" spans="1:53" outlineLevel="3" x14ac:dyDescent="0.25">
      <c r="A270" s="235" t="s">
        <v>586</v>
      </c>
      <c r="B270" s="235" t="s">
        <v>28</v>
      </c>
      <c r="C270" s="234"/>
      <c r="D270" s="235" t="s">
        <v>587</v>
      </c>
      <c r="E270" s="235" t="s">
        <v>28</v>
      </c>
      <c r="F270" s="235" t="s">
        <v>440</v>
      </c>
      <c r="G270" s="234"/>
      <c r="H270" s="234"/>
      <c r="I270" s="234"/>
      <c r="J270" s="234"/>
      <c r="K270" s="235" t="b">
        <v>0</v>
      </c>
      <c r="L270" s="235" t="b">
        <v>0</v>
      </c>
      <c r="M270" s="234"/>
      <c r="N270" s="235" t="b">
        <v>0</v>
      </c>
      <c r="O270" s="235" t="b">
        <v>0</v>
      </c>
      <c r="P270" s="235" t="b">
        <v>0</v>
      </c>
      <c r="Q270" s="235" t="b">
        <v>0</v>
      </c>
      <c r="R270" s="235" t="b">
        <v>0</v>
      </c>
      <c r="S270" s="235" t="b">
        <v>0</v>
      </c>
      <c r="T270" s="234"/>
      <c r="U270" s="235" t="b">
        <v>0</v>
      </c>
      <c r="V270" s="234"/>
      <c r="W270" s="234"/>
      <c r="X270" s="236" t="s">
        <v>842</v>
      </c>
      <c r="Y270" s="234"/>
      <c r="Z270" s="234"/>
      <c r="AA270" s="234"/>
      <c r="AB270" s="235" t="b">
        <v>0</v>
      </c>
      <c r="AC270" s="235" t="b">
        <v>0</v>
      </c>
      <c r="AD270" s="235" t="b">
        <v>0</v>
      </c>
      <c r="AE270" s="235" t="b">
        <v>0</v>
      </c>
      <c r="AF270" s="235" t="b">
        <v>0</v>
      </c>
      <c r="AG270" s="235" t="b">
        <v>0</v>
      </c>
      <c r="AH270" s="235" t="b">
        <v>0</v>
      </c>
      <c r="AI270" s="235" t="b">
        <v>0</v>
      </c>
      <c r="AJ270" s="234"/>
      <c r="AK270" s="234"/>
      <c r="AL270" s="234"/>
      <c r="AM270" s="234"/>
      <c r="AN270" s="234"/>
      <c r="AO270" s="234"/>
      <c r="AP270" s="234"/>
      <c r="AQ270" s="234"/>
      <c r="AR270" s="234"/>
      <c r="AS270" s="234"/>
      <c r="AT270" s="234"/>
      <c r="AU270" s="234"/>
      <c r="AV270" s="234"/>
      <c r="AW270" s="234"/>
      <c r="AX270" s="234"/>
      <c r="AY270" s="234"/>
      <c r="AZ270" s="234"/>
      <c r="BA270" s="235" t="b">
        <v>0</v>
      </c>
    </row>
    <row r="271" spans="1:53" outlineLevel="3" x14ac:dyDescent="0.25">
      <c r="A271" s="235" t="s">
        <v>588</v>
      </c>
      <c r="B271" s="235" t="s">
        <v>28</v>
      </c>
      <c r="C271" s="234"/>
      <c r="D271" s="235" t="s">
        <v>589</v>
      </c>
      <c r="E271" s="235" t="s">
        <v>1017</v>
      </c>
      <c r="F271" s="235" t="s">
        <v>440</v>
      </c>
      <c r="G271" s="234"/>
      <c r="H271" s="235" t="s">
        <v>28</v>
      </c>
      <c r="I271" s="234"/>
      <c r="J271" s="234"/>
      <c r="K271" s="235" t="b">
        <v>0</v>
      </c>
      <c r="L271" s="235" t="b">
        <v>0</v>
      </c>
      <c r="M271" s="234"/>
      <c r="N271" s="235" t="b">
        <v>0</v>
      </c>
      <c r="O271" s="235" t="b">
        <v>0</v>
      </c>
      <c r="P271" s="235" t="b">
        <v>0</v>
      </c>
      <c r="Q271" s="235" t="b">
        <v>0</v>
      </c>
      <c r="R271" s="235" t="b">
        <v>0</v>
      </c>
      <c r="S271" s="235" t="b">
        <v>0</v>
      </c>
      <c r="T271" s="234"/>
      <c r="U271" s="235" t="b">
        <v>0</v>
      </c>
      <c r="V271" s="234"/>
      <c r="W271" s="234"/>
      <c r="X271" s="236" t="s">
        <v>842</v>
      </c>
      <c r="Y271" s="234"/>
      <c r="Z271" s="234"/>
      <c r="AA271" s="234"/>
      <c r="AB271" s="235" t="b">
        <v>0</v>
      </c>
      <c r="AC271" s="235" t="b">
        <v>0</v>
      </c>
      <c r="AD271" s="235" t="b">
        <v>0</v>
      </c>
      <c r="AE271" s="235" t="b">
        <v>0</v>
      </c>
      <c r="AF271" s="235" t="b">
        <v>0</v>
      </c>
      <c r="AG271" s="235" t="b">
        <v>0</v>
      </c>
      <c r="AH271" s="235" t="b">
        <v>0</v>
      </c>
      <c r="AI271" s="235" t="b">
        <v>0</v>
      </c>
      <c r="AJ271" s="234"/>
      <c r="AK271" s="234"/>
      <c r="AL271" s="234"/>
      <c r="AM271" s="234"/>
      <c r="AN271" s="234"/>
      <c r="AO271" s="234"/>
      <c r="AP271" s="234"/>
      <c r="AQ271" s="234"/>
      <c r="AR271" s="234"/>
      <c r="AS271" s="234"/>
      <c r="AT271" s="234"/>
      <c r="AU271" s="234"/>
      <c r="AV271" s="234"/>
      <c r="AW271" s="234"/>
      <c r="AX271" s="234"/>
      <c r="AY271" s="234"/>
      <c r="AZ271" s="234"/>
      <c r="BA271" s="235" t="b">
        <v>0</v>
      </c>
    </row>
    <row r="272" spans="1:53" outlineLevel="3" x14ac:dyDescent="0.25">
      <c r="A272" s="235" t="s">
        <v>590</v>
      </c>
      <c r="B272" s="235" t="s">
        <v>28</v>
      </c>
      <c r="C272" s="234"/>
      <c r="D272" s="235" t="s">
        <v>591</v>
      </c>
      <c r="E272" s="235" t="s">
        <v>981</v>
      </c>
      <c r="F272" s="235" t="s">
        <v>440</v>
      </c>
      <c r="G272" s="234"/>
      <c r="H272" s="235" t="s">
        <v>28</v>
      </c>
      <c r="I272" s="234"/>
      <c r="J272" s="234"/>
      <c r="K272" s="235" t="b">
        <v>0</v>
      </c>
      <c r="L272" s="235" t="b">
        <v>0</v>
      </c>
      <c r="M272" s="234"/>
      <c r="N272" s="235" t="b">
        <v>0</v>
      </c>
      <c r="O272" s="235" t="b">
        <v>0</v>
      </c>
      <c r="P272" s="235" t="b">
        <v>0</v>
      </c>
      <c r="Q272" s="235" t="b">
        <v>0</v>
      </c>
      <c r="R272" s="235" t="b">
        <v>0</v>
      </c>
      <c r="S272" s="235" t="b">
        <v>0</v>
      </c>
      <c r="T272" s="234"/>
      <c r="U272" s="235" t="b">
        <v>0</v>
      </c>
      <c r="V272" s="234"/>
      <c r="W272" s="234"/>
      <c r="X272" s="236" t="s">
        <v>842</v>
      </c>
      <c r="Y272" s="234"/>
      <c r="Z272" s="234"/>
      <c r="AA272" s="234"/>
      <c r="AB272" s="235" t="b">
        <v>0</v>
      </c>
      <c r="AC272" s="235" t="b">
        <v>0</v>
      </c>
      <c r="AD272" s="235" t="b">
        <v>0</v>
      </c>
      <c r="AE272" s="235" t="b">
        <v>0</v>
      </c>
      <c r="AF272" s="235" t="b">
        <v>0</v>
      </c>
      <c r="AG272" s="235" t="b">
        <v>0</v>
      </c>
      <c r="AH272" s="235" t="b">
        <v>0</v>
      </c>
      <c r="AI272" s="235" t="b">
        <v>0</v>
      </c>
      <c r="AJ272" s="234"/>
      <c r="AK272" s="234"/>
      <c r="AL272" s="234"/>
      <c r="AM272" s="234"/>
      <c r="AN272" s="234"/>
      <c r="AO272" s="234"/>
      <c r="AP272" s="234"/>
      <c r="AQ272" s="234"/>
      <c r="AR272" s="234"/>
      <c r="AS272" s="234"/>
      <c r="AT272" s="234"/>
      <c r="AU272" s="234"/>
      <c r="AV272" s="234"/>
      <c r="AW272" s="234"/>
      <c r="AX272" s="234"/>
      <c r="AY272" s="234"/>
      <c r="AZ272" s="234"/>
      <c r="BA272" s="235" t="b">
        <v>0</v>
      </c>
    </row>
    <row r="273" spans="1:53" outlineLevel="3" x14ac:dyDescent="0.25">
      <c r="A273" s="235" t="s">
        <v>89</v>
      </c>
      <c r="B273" s="235" t="s">
        <v>28</v>
      </c>
      <c r="C273" s="234"/>
      <c r="D273" s="235" t="s">
        <v>592</v>
      </c>
      <c r="E273" s="235" t="s">
        <v>28</v>
      </c>
      <c r="F273" s="235" t="s">
        <v>440</v>
      </c>
      <c r="G273" s="234"/>
      <c r="H273" s="234"/>
      <c r="I273" s="234"/>
      <c r="J273" s="234"/>
      <c r="K273" s="235" t="b">
        <v>0</v>
      </c>
      <c r="L273" s="235" t="b">
        <v>0</v>
      </c>
      <c r="M273" s="234"/>
      <c r="N273" s="235" t="b">
        <v>0</v>
      </c>
      <c r="O273" s="235" t="b">
        <v>0</v>
      </c>
      <c r="P273" s="235" t="b">
        <v>0</v>
      </c>
      <c r="Q273" s="235" t="b">
        <v>0</v>
      </c>
      <c r="R273" s="235" t="b">
        <v>0</v>
      </c>
      <c r="S273" s="235" t="b">
        <v>0</v>
      </c>
      <c r="T273" s="234"/>
      <c r="U273" s="235" t="b">
        <v>0</v>
      </c>
      <c r="V273" s="234"/>
      <c r="W273" s="234"/>
      <c r="X273" s="236" t="s">
        <v>842</v>
      </c>
      <c r="Y273" s="234"/>
      <c r="Z273" s="234"/>
      <c r="AA273" s="234"/>
      <c r="AB273" s="235" t="b">
        <v>0</v>
      </c>
      <c r="AC273" s="235" t="b">
        <v>0</v>
      </c>
      <c r="AD273" s="235" t="b">
        <v>0</v>
      </c>
      <c r="AE273" s="235" t="b">
        <v>0</v>
      </c>
      <c r="AF273" s="235" t="b">
        <v>0</v>
      </c>
      <c r="AG273" s="235" t="b">
        <v>0</v>
      </c>
      <c r="AH273" s="235" t="b">
        <v>0</v>
      </c>
      <c r="AI273" s="235" t="b">
        <v>0</v>
      </c>
      <c r="AJ273" s="234"/>
      <c r="AK273" s="234"/>
      <c r="AL273" s="234"/>
      <c r="AM273" s="234"/>
      <c r="AN273" s="234"/>
      <c r="AO273" s="234"/>
      <c r="AP273" s="234"/>
      <c r="AQ273" s="234"/>
      <c r="AR273" s="234"/>
      <c r="AS273" s="234"/>
      <c r="AT273" s="234"/>
      <c r="AU273" s="234"/>
      <c r="AV273" s="234"/>
      <c r="AW273" s="234"/>
      <c r="AX273" s="234"/>
      <c r="AY273" s="234"/>
      <c r="AZ273" s="234"/>
      <c r="BA273" s="235" t="b">
        <v>0</v>
      </c>
    </row>
    <row r="274" spans="1:53" outlineLevel="3" x14ac:dyDescent="0.25">
      <c r="A274" s="235" t="s">
        <v>593</v>
      </c>
      <c r="B274" s="235" t="s">
        <v>28</v>
      </c>
      <c r="C274" s="234"/>
      <c r="D274" s="235" t="s">
        <v>594</v>
      </c>
      <c r="E274" s="235" t="s">
        <v>28</v>
      </c>
      <c r="F274" s="235" t="s">
        <v>440</v>
      </c>
      <c r="G274" s="234"/>
      <c r="H274" s="234"/>
      <c r="I274" s="234"/>
      <c r="J274" s="234"/>
      <c r="K274" s="235" t="b">
        <v>0</v>
      </c>
      <c r="L274" s="235" t="b">
        <v>0</v>
      </c>
      <c r="M274" s="234"/>
      <c r="N274" s="235" t="b">
        <v>0</v>
      </c>
      <c r="O274" s="235" t="b">
        <v>0</v>
      </c>
      <c r="P274" s="235" t="b">
        <v>0</v>
      </c>
      <c r="Q274" s="235" t="b">
        <v>0</v>
      </c>
      <c r="R274" s="235" t="b">
        <v>0</v>
      </c>
      <c r="S274" s="235" t="b">
        <v>0</v>
      </c>
      <c r="T274" s="234"/>
      <c r="U274" s="235" t="b">
        <v>0</v>
      </c>
      <c r="V274" s="234"/>
      <c r="W274" s="234"/>
      <c r="X274" s="236" t="s">
        <v>842</v>
      </c>
      <c r="Y274" s="234"/>
      <c r="Z274" s="234"/>
      <c r="AA274" s="234"/>
      <c r="AB274" s="235" t="b">
        <v>0</v>
      </c>
      <c r="AC274" s="235" t="b">
        <v>0</v>
      </c>
      <c r="AD274" s="235" t="b">
        <v>0</v>
      </c>
      <c r="AE274" s="235" t="b">
        <v>0</v>
      </c>
      <c r="AF274" s="235" t="b">
        <v>0</v>
      </c>
      <c r="AG274" s="235" t="b">
        <v>0</v>
      </c>
      <c r="AH274" s="235" t="b">
        <v>0</v>
      </c>
      <c r="AI274" s="235" t="b">
        <v>0</v>
      </c>
      <c r="AJ274" s="234"/>
      <c r="AK274" s="234"/>
      <c r="AL274" s="234"/>
      <c r="AM274" s="234"/>
      <c r="AN274" s="234"/>
      <c r="AO274" s="234"/>
      <c r="AP274" s="234"/>
      <c r="AQ274" s="234"/>
      <c r="AR274" s="234"/>
      <c r="AS274" s="234"/>
      <c r="AT274" s="234"/>
      <c r="AU274" s="234"/>
      <c r="AV274" s="234"/>
      <c r="AW274" s="234"/>
      <c r="AX274" s="234"/>
      <c r="AY274" s="234"/>
      <c r="AZ274" s="234"/>
      <c r="BA274" s="235" t="b">
        <v>0</v>
      </c>
    </row>
    <row r="275" spans="1:53" outlineLevel="3" x14ac:dyDescent="0.25">
      <c r="A275" s="235" t="s">
        <v>595</v>
      </c>
      <c r="B275" s="235" t="s">
        <v>28</v>
      </c>
      <c r="C275" s="234"/>
      <c r="D275" s="235" t="s">
        <v>596</v>
      </c>
      <c r="E275" s="235" t="s">
        <v>28</v>
      </c>
      <c r="F275" s="235" t="s">
        <v>440</v>
      </c>
      <c r="G275" s="234"/>
      <c r="H275" s="234"/>
      <c r="I275" s="234"/>
      <c r="J275" s="234"/>
      <c r="K275" s="235" t="b">
        <v>0</v>
      </c>
      <c r="L275" s="235" t="b">
        <v>0</v>
      </c>
      <c r="M275" s="234"/>
      <c r="N275" s="235" t="b">
        <v>0</v>
      </c>
      <c r="O275" s="235" t="b">
        <v>0</v>
      </c>
      <c r="P275" s="235" t="b">
        <v>0</v>
      </c>
      <c r="Q275" s="235" t="b">
        <v>0</v>
      </c>
      <c r="R275" s="235" t="b">
        <v>0</v>
      </c>
      <c r="S275" s="235" t="b">
        <v>0</v>
      </c>
      <c r="T275" s="234"/>
      <c r="U275" s="235" t="b">
        <v>0</v>
      </c>
      <c r="V275" s="234"/>
      <c r="W275" s="234"/>
      <c r="X275" s="236" t="s">
        <v>842</v>
      </c>
      <c r="Y275" s="234"/>
      <c r="Z275" s="234"/>
      <c r="AA275" s="234"/>
      <c r="AB275" s="235" t="b">
        <v>0</v>
      </c>
      <c r="AC275" s="235" t="b">
        <v>0</v>
      </c>
      <c r="AD275" s="235" t="b">
        <v>0</v>
      </c>
      <c r="AE275" s="235" t="b">
        <v>0</v>
      </c>
      <c r="AF275" s="235" t="b">
        <v>0</v>
      </c>
      <c r="AG275" s="235" t="b">
        <v>0</v>
      </c>
      <c r="AH275" s="235" t="b">
        <v>0</v>
      </c>
      <c r="AI275" s="235" t="b">
        <v>0</v>
      </c>
      <c r="AJ275" s="234"/>
      <c r="AK275" s="234"/>
      <c r="AL275" s="234"/>
      <c r="AM275" s="234"/>
      <c r="AN275" s="234"/>
      <c r="AO275" s="234"/>
      <c r="AP275" s="234"/>
      <c r="AQ275" s="234"/>
      <c r="AR275" s="234"/>
      <c r="AS275" s="234"/>
      <c r="AT275" s="234"/>
      <c r="AU275" s="234"/>
      <c r="AV275" s="234"/>
      <c r="AW275" s="234"/>
      <c r="AX275" s="234"/>
      <c r="AY275" s="234"/>
      <c r="AZ275" s="234"/>
      <c r="BA275" s="235" t="b">
        <v>0</v>
      </c>
    </row>
    <row r="276" spans="1:53" outlineLevel="2" x14ac:dyDescent="0.25">
      <c r="A276" s="235" t="s">
        <v>99</v>
      </c>
      <c r="B276" s="235" t="s">
        <v>28</v>
      </c>
      <c r="C276" s="234"/>
      <c r="D276" s="235" t="s">
        <v>597</v>
      </c>
      <c r="E276" s="235" t="s">
        <v>1018</v>
      </c>
      <c r="F276" s="235" t="s">
        <v>440</v>
      </c>
      <c r="G276" s="234"/>
      <c r="H276" s="235" t="s">
        <v>28</v>
      </c>
      <c r="I276" s="234"/>
      <c r="J276" s="234"/>
      <c r="K276" s="235" t="b">
        <v>0</v>
      </c>
      <c r="L276" s="235" t="b">
        <v>0</v>
      </c>
      <c r="M276" s="234"/>
      <c r="N276" s="235" t="b">
        <v>0</v>
      </c>
      <c r="O276" s="235" t="b">
        <v>0</v>
      </c>
      <c r="P276" s="235" t="b">
        <v>0</v>
      </c>
      <c r="Q276" s="235" t="b">
        <v>0</v>
      </c>
      <c r="R276" s="235" t="b">
        <v>0</v>
      </c>
      <c r="S276" s="235" t="b">
        <v>0</v>
      </c>
      <c r="T276" s="234"/>
      <c r="U276" s="235" t="b">
        <v>0</v>
      </c>
      <c r="V276" s="234"/>
      <c r="W276" s="234"/>
      <c r="X276" s="236" t="s">
        <v>842</v>
      </c>
      <c r="Y276" s="234"/>
      <c r="Z276" s="234"/>
      <c r="AA276" s="234"/>
      <c r="AB276" s="235" t="b">
        <v>0</v>
      </c>
      <c r="AC276" s="235" t="b">
        <v>0</v>
      </c>
      <c r="AD276" s="235" t="b">
        <v>0</v>
      </c>
      <c r="AE276" s="235" t="b">
        <v>0</v>
      </c>
      <c r="AF276" s="235" t="b">
        <v>0</v>
      </c>
      <c r="AG276" s="235" t="b">
        <v>0</v>
      </c>
      <c r="AH276" s="235" t="b">
        <v>0</v>
      </c>
      <c r="AI276" s="235" t="b">
        <v>0</v>
      </c>
      <c r="AJ276" s="234"/>
      <c r="AK276" s="234"/>
      <c r="AL276" s="234"/>
      <c r="AM276" s="234"/>
      <c r="AN276" s="234"/>
      <c r="AO276" s="234"/>
      <c r="AP276" s="234"/>
      <c r="AQ276" s="234"/>
      <c r="AR276" s="234"/>
      <c r="AS276" s="234"/>
      <c r="AT276" s="234"/>
      <c r="AU276" s="234"/>
      <c r="AV276" s="234"/>
      <c r="AW276" s="234"/>
      <c r="AX276" s="234"/>
      <c r="AY276" s="234"/>
      <c r="AZ276" s="234"/>
      <c r="BA276" s="235" t="b">
        <v>0</v>
      </c>
    </row>
    <row r="277" spans="1:53" outlineLevel="2" x14ac:dyDescent="0.25">
      <c r="A277" s="235" t="s">
        <v>100</v>
      </c>
      <c r="B277" s="235" t="s">
        <v>28</v>
      </c>
      <c r="C277" s="234"/>
      <c r="D277" s="235" t="s">
        <v>598</v>
      </c>
      <c r="E277" s="235" t="s">
        <v>1019</v>
      </c>
      <c r="F277" s="235" t="s">
        <v>440</v>
      </c>
      <c r="G277" s="234"/>
      <c r="H277" s="235" t="s">
        <v>28</v>
      </c>
      <c r="I277" s="234"/>
      <c r="J277" s="234"/>
      <c r="K277" s="235" t="b">
        <v>0</v>
      </c>
      <c r="L277" s="235" t="b">
        <v>0</v>
      </c>
      <c r="M277" s="234"/>
      <c r="N277" s="235" t="b">
        <v>0</v>
      </c>
      <c r="O277" s="235" t="b">
        <v>0</v>
      </c>
      <c r="P277" s="235" t="b">
        <v>0</v>
      </c>
      <c r="Q277" s="235" t="b">
        <v>0</v>
      </c>
      <c r="R277" s="235" t="b">
        <v>0</v>
      </c>
      <c r="S277" s="235" t="b">
        <v>0</v>
      </c>
      <c r="T277" s="234"/>
      <c r="U277" s="235" t="b">
        <v>0</v>
      </c>
      <c r="V277" s="234"/>
      <c r="W277" s="234"/>
      <c r="X277" s="236" t="s">
        <v>842</v>
      </c>
      <c r="Y277" s="234"/>
      <c r="Z277" s="234"/>
      <c r="AA277" s="234"/>
      <c r="AB277" s="235" t="b">
        <v>0</v>
      </c>
      <c r="AC277" s="235" t="b">
        <v>0</v>
      </c>
      <c r="AD277" s="235" t="b">
        <v>0</v>
      </c>
      <c r="AE277" s="235" t="b">
        <v>0</v>
      </c>
      <c r="AF277" s="235" t="b">
        <v>0</v>
      </c>
      <c r="AG277" s="235" t="b">
        <v>0</v>
      </c>
      <c r="AH277" s="235" t="b">
        <v>0</v>
      </c>
      <c r="AI277" s="235" t="b">
        <v>0</v>
      </c>
      <c r="AJ277" s="234"/>
      <c r="AK277" s="234"/>
      <c r="AL277" s="234"/>
      <c r="AM277" s="234"/>
      <c r="AN277" s="234"/>
      <c r="AO277" s="234"/>
      <c r="AP277" s="234"/>
      <c r="AQ277" s="234"/>
      <c r="AR277" s="234"/>
      <c r="AS277" s="234"/>
      <c r="AT277" s="234"/>
      <c r="AU277" s="234"/>
      <c r="AV277" s="234"/>
      <c r="AW277" s="234"/>
      <c r="AX277" s="234"/>
      <c r="AY277" s="234"/>
      <c r="AZ277" s="234"/>
      <c r="BA277" s="235" t="b">
        <v>0</v>
      </c>
    </row>
    <row r="278" spans="1:53" outlineLevel="1" x14ac:dyDescent="0.25">
      <c r="A278" s="235" t="s">
        <v>599</v>
      </c>
      <c r="B278" s="235" t="s">
        <v>120</v>
      </c>
      <c r="C278" s="234"/>
      <c r="D278" s="235" t="s">
        <v>600</v>
      </c>
      <c r="E278" s="234"/>
      <c r="F278" s="235" t="s">
        <v>440</v>
      </c>
      <c r="G278" s="234"/>
      <c r="H278" s="234"/>
      <c r="I278" s="234"/>
      <c r="J278" s="234"/>
      <c r="K278" s="235" t="b">
        <v>0</v>
      </c>
      <c r="L278" s="235" t="b">
        <v>0</v>
      </c>
      <c r="M278" s="234"/>
      <c r="N278" s="235" t="b">
        <v>0</v>
      </c>
      <c r="O278" s="235" t="b">
        <v>0</v>
      </c>
      <c r="P278" s="235" t="b">
        <v>0</v>
      </c>
      <c r="Q278" s="235" t="b">
        <v>0</v>
      </c>
      <c r="R278" s="235" t="b">
        <v>0</v>
      </c>
      <c r="S278" s="235" t="b">
        <v>0</v>
      </c>
      <c r="T278" s="234"/>
      <c r="U278" s="235" t="b">
        <v>0</v>
      </c>
      <c r="V278" s="234"/>
      <c r="W278" s="234"/>
      <c r="X278" s="234"/>
      <c r="Y278" s="234"/>
      <c r="Z278" s="234"/>
      <c r="AA278" s="234"/>
      <c r="AB278" s="235" t="b">
        <v>0</v>
      </c>
      <c r="AC278" s="235" t="b">
        <v>0</v>
      </c>
      <c r="AD278" s="235" t="b">
        <v>0</v>
      </c>
      <c r="AE278" s="235" t="b">
        <v>0</v>
      </c>
      <c r="AF278" s="235" t="b">
        <v>0</v>
      </c>
      <c r="AG278" s="235" t="b">
        <v>0</v>
      </c>
      <c r="AH278" s="235" t="b">
        <v>0</v>
      </c>
      <c r="AI278" s="235" t="b">
        <v>0</v>
      </c>
      <c r="AJ278" s="234"/>
      <c r="AK278" s="234"/>
      <c r="AL278" s="234"/>
      <c r="AM278" s="234"/>
      <c r="AN278" s="234"/>
      <c r="AO278" s="234"/>
      <c r="AP278" s="234"/>
      <c r="AQ278" s="234"/>
      <c r="AR278" s="234"/>
      <c r="AS278" s="234"/>
      <c r="AT278" s="234"/>
      <c r="AU278" s="234"/>
      <c r="AV278" s="234"/>
      <c r="AW278" s="234"/>
      <c r="AX278" s="234"/>
      <c r="AY278" s="234"/>
      <c r="AZ278" s="234"/>
      <c r="BA278" s="235" t="b">
        <v>0</v>
      </c>
    </row>
    <row r="279" spans="1:53" outlineLevel="2" x14ac:dyDescent="0.25">
      <c r="A279" s="235" t="s">
        <v>601</v>
      </c>
      <c r="B279" s="235" t="s">
        <v>121</v>
      </c>
      <c r="C279" s="234"/>
      <c r="D279" s="235" t="s">
        <v>602</v>
      </c>
      <c r="E279" s="234"/>
      <c r="F279" s="235" t="s">
        <v>440</v>
      </c>
      <c r="G279" s="234"/>
      <c r="H279" s="234"/>
      <c r="I279" s="234"/>
      <c r="J279" s="234"/>
      <c r="K279" s="235" t="b">
        <v>0</v>
      </c>
      <c r="L279" s="235" t="b">
        <v>0</v>
      </c>
      <c r="M279" s="234"/>
      <c r="N279" s="235" t="b">
        <v>0</v>
      </c>
      <c r="O279" s="235" t="b">
        <v>0</v>
      </c>
      <c r="P279" s="235" t="b">
        <v>0</v>
      </c>
      <c r="Q279" s="235" t="b">
        <v>0</v>
      </c>
      <c r="R279" s="235" t="b">
        <v>0</v>
      </c>
      <c r="S279" s="235" t="b">
        <v>0</v>
      </c>
      <c r="T279" s="234"/>
      <c r="U279" s="235" t="b">
        <v>0</v>
      </c>
      <c r="V279" s="234"/>
      <c r="W279" s="234"/>
      <c r="X279" s="234"/>
      <c r="Y279" s="234"/>
      <c r="Z279" s="234"/>
      <c r="AA279" s="234"/>
      <c r="AB279" s="235" t="b">
        <v>0</v>
      </c>
      <c r="AC279" s="235" t="b">
        <v>0</v>
      </c>
      <c r="AD279" s="235" t="b">
        <v>0</v>
      </c>
      <c r="AE279" s="235" t="b">
        <v>0</v>
      </c>
      <c r="AF279" s="235" t="b">
        <v>0</v>
      </c>
      <c r="AG279" s="235" t="b">
        <v>0</v>
      </c>
      <c r="AH279" s="235" t="b">
        <v>0</v>
      </c>
      <c r="AI279" s="235" t="b">
        <v>0</v>
      </c>
      <c r="AJ279" s="234"/>
      <c r="AK279" s="234"/>
      <c r="AL279" s="234"/>
      <c r="AM279" s="234"/>
      <c r="AN279" s="234"/>
      <c r="AO279" s="234"/>
      <c r="AP279" s="234"/>
      <c r="AQ279" s="234"/>
      <c r="AR279" s="234"/>
      <c r="AS279" s="234"/>
      <c r="AT279" s="234"/>
      <c r="AU279" s="234"/>
      <c r="AV279" s="234"/>
      <c r="AW279" s="234"/>
      <c r="AX279" s="234"/>
      <c r="AY279" s="234"/>
      <c r="AZ279" s="234"/>
      <c r="BA279" s="235" t="b">
        <v>0</v>
      </c>
    </row>
    <row r="280" spans="1:53" outlineLevel="3" x14ac:dyDescent="0.25">
      <c r="A280" s="235" t="s">
        <v>603</v>
      </c>
      <c r="B280" s="235" t="s">
        <v>121</v>
      </c>
      <c r="C280" s="234"/>
      <c r="D280" s="235" t="s">
        <v>604</v>
      </c>
      <c r="E280" s="234"/>
      <c r="F280" s="235" t="s">
        <v>440</v>
      </c>
      <c r="G280" s="234"/>
      <c r="H280" s="234"/>
      <c r="I280" s="234"/>
      <c r="J280" s="234"/>
      <c r="K280" s="235" t="b">
        <v>0</v>
      </c>
      <c r="L280" s="235" t="b">
        <v>0</v>
      </c>
      <c r="M280" s="234"/>
      <c r="N280" s="235" t="b">
        <v>0</v>
      </c>
      <c r="O280" s="235" t="b">
        <v>0</v>
      </c>
      <c r="P280" s="235" t="b">
        <v>0</v>
      </c>
      <c r="Q280" s="235" t="b">
        <v>0</v>
      </c>
      <c r="R280" s="235" t="b">
        <v>0</v>
      </c>
      <c r="S280" s="235" t="b">
        <v>0</v>
      </c>
      <c r="T280" s="234"/>
      <c r="U280" s="235" t="b">
        <v>0</v>
      </c>
      <c r="V280" s="234"/>
      <c r="W280" s="234"/>
      <c r="X280" s="234"/>
      <c r="Y280" s="234"/>
      <c r="Z280" s="234"/>
      <c r="AA280" s="234"/>
      <c r="AB280" s="235" t="b">
        <v>0</v>
      </c>
      <c r="AC280" s="235" t="b">
        <v>0</v>
      </c>
      <c r="AD280" s="235" t="b">
        <v>0</v>
      </c>
      <c r="AE280" s="235" t="b">
        <v>0</v>
      </c>
      <c r="AF280" s="235" t="b">
        <v>0</v>
      </c>
      <c r="AG280" s="235" t="b">
        <v>0</v>
      </c>
      <c r="AH280" s="235" t="b">
        <v>0</v>
      </c>
      <c r="AI280" s="235" t="b">
        <v>0</v>
      </c>
      <c r="AJ280" s="234"/>
      <c r="AK280" s="234"/>
      <c r="AL280" s="234"/>
      <c r="AM280" s="234"/>
      <c r="AN280" s="234"/>
      <c r="AO280" s="234"/>
      <c r="AP280" s="234"/>
      <c r="AQ280" s="234"/>
      <c r="AR280" s="234"/>
      <c r="AS280" s="234"/>
      <c r="AT280" s="234"/>
      <c r="AU280" s="234"/>
      <c r="AV280" s="234"/>
      <c r="AW280" s="234"/>
      <c r="AX280" s="234"/>
      <c r="AY280" s="234"/>
      <c r="AZ280" s="234"/>
      <c r="BA280" s="235" t="b">
        <v>0</v>
      </c>
    </row>
    <row r="281" spans="1:53" outlineLevel="4" x14ac:dyDescent="0.25">
      <c r="A281" s="235" t="s">
        <v>605</v>
      </c>
      <c r="B281" s="235" t="s">
        <v>28</v>
      </c>
      <c r="C281" s="234"/>
      <c r="D281" s="235" t="s">
        <v>604</v>
      </c>
      <c r="E281" s="234"/>
      <c r="F281" s="235" t="s">
        <v>440</v>
      </c>
      <c r="G281" s="234"/>
      <c r="H281" s="234"/>
      <c r="I281" s="234"/>
      <c r="J281" s="234"/>
      <c r="K281" s="235" t="b">
        <v>0</v>
      </c>
      <c r="L281" s="235" t="b">
        <v>0</v>
      </c>
      <c r="M281" s="234"/>
      <c r="N281" s="235" t="b">
        <v>0</v>
      </c>
      <c r="O281" s="235" t="b">
        <v>0</v>
      </c>
      <c r="P281" s="235" t="b">
        <v>0</v>
      </c>
      <c r="Q281" s="235" t="b">
        <v>0</v>
      </c>
      <c r="R281" s="235" t="b">
        <v>0</v>
      </c>
      <c r="S281" s="235" t="b">
        <v>0</v>
      </c>
      <c r="T281" s="234"/>
      <c r="U281" s="235" t="b">
        <v>0</v>
      </c>
      <c r="V281" s="234"/>
      <c r="W281" s="234"/>
      <c r="X281" s="236" t="s">
        <v>842</v>
      </c>
      <c r="Y281" s="234"/>
      <c r="Z281" s="234"/>
      <c r="AA281" s="234"/>
      <c r="AB281" s="235" t="b">
        <v>0</v>
      </c>
      <c r="AC281" s="235" t="b">
        <v>0</v>
      </c>
      <c r="AD281" s="235" t="b">
        <v>0</v>
      </c>
      <c r="AE281" s="235" t="b">
        <v>0</v>
      </c>
      <c r="AF281" s="235" t="b">
        <v>0</v>
      </c>
      <c r="AG281" s="235" t="b">
        <v>0</v>
      </c>
      <c r="AH281" s="235" t="b">
        <v>0</v>
      </c>
      <c r="AI281" s="235" t="b">
        <v>0</v>
      </c>
      <c r="AJ281" s="234"/>
      <c r="AK281" s="234"/>
      <c r="AL281" s="234"/>
      <c r="AM281" s="234"/>
      <c r="AN281" s="234"/>
      <c r="AO281" s="234"/>
      <c r="AP281" s="234"/>
      <c r="AQ281" s="234"/>
      <c r="AR281" s="234"/>
      <c r="AS281" s="234"/>
      <c r="AT281" s="234"/>
      <c r="AU281" s="234"/>
      <c r="AV281" s="234"/>
      <c r="AW281" s="234"/>
      <c r="AX281" s="234"/>
      <c r="AY281" s="234"/>
      <c r="AZ281" s="234"/>
      <c r="BA281" s="235" t="b">
        <v>0</v>
      </c>
    </row>
    <row r="282" spans="1:53" outlineLevel="3" x14ac:dyDescent="0.25">
      <c r="A282" s="235" t="s">
        <v>606</v>
      </c>
      <c r="B282" s="235" t="s">
        <v>121</v>
      </c>
      <c r="C282" s="234"/>
      <c r="D282" s="235" t="s">
        <v>607</v>
      </c>
      <c r="E282" s="234"/>
      <c r="F282" s="235" t="s">
        <v>440</v>
      </c>
      <c r="G282" s="234"/>
      <c r="H282" s="234"/>
      <c r="I282" s="234"/>
      <c r="J282" s="234"/>
      <c r="K282" s="235" t="b">
        <v>0</v>
      </c>
      <c r="L282" s="235" t="b">
        <v>0</v>
      </c>
      <c r="M282" s="234"/>
      <c r="N282" s="235" t="b">
        <v>0</v>
      </c>
      <c r="O282" s="235" t="b">
        <v>0</v>
      </c>
      <c r="P282" s="235" t="b">
        <v>0</v>
      </c>
      <c r="Q282" s="235" t="b">
        <v>0</v>
      </c>
      <c r="R282" s="235" t="b">
        <v>0</v>
      </c>
      <c r="S282" s="235" t="b">
        <v>0</v>
      </c>
      <c r="T282" s="234"/>
      <c r="U282" s="235" t="b">
        <v>0</v>
      </c>
      <c r="V282" s="234"/>
      <c r="W282" s="234"/>
      <c r="X282" s="234"/>
      <c r="Y282" s="234"/>
      <c r="Z282" s="234"/>
      <c r="AA282" s="234"/>
      <c r="AB282" s="235" t="b">
        <v>0</v>
      </c>
      <c r="AC282" s="235" t="b">
        <v>0</v>
      </c>
      <c r="AD282" s="235" t="b">
        <v>0</v>
      </c>
      <c r="AE282" s="235" t="b">
        <v>0</v>
      </c>
      <c r="AF282" s="235" t="b">
        <v>0</v>
      </c>
      <c r="AG282" s="235" t="b">
        <v>0</v>
      </c>
      <c r="AH282" s="235" t="b">
        <v>0</v>
      </c>
      <c r="AI282" s="235" t="b">
        <v>0</v>
      </c>
      <c r="AJ282" s="234"/>
      <c r="AK282" s="234"/>
      <c r="AL282" s="234"/>
      <c r="AM282" s="234"/>
      <c r="AN282" s="234"/>
      <c r="AO282" s="234"/>
      <c r="AP282" s="234"/>
      <c r="AQ282" s="234"/>
      <c r="AR282" s="234"/>
      <c r="AS282" s="234"/>
      <c r="AT282" s="234"/>
      <c r="AU282" s="234"/>
      <c r="AV282" s="234"/>
      <c r="AW282" s="234"/>
      <c r="AX282" s="234"/>
      <c r="AY282" s="234"/>
      <c r="AZ282" s="234"/>
      <c r="BA282" s="235" t="b">
        <v>0</v>
      </c>
    </row>
    <row r="283" spans="1:53" outlineLevel="4" x14ac:dyDescent="0.25">
      <c r="A283" s="235" t="s">
        <v>608</v>
      </c>
      <c r="B283" s="235" t="s">
        <v>28</v>
      </c>
      <c r="C283" s="234"/>
      <c r="D283" s="235" t="s">
        <v>609</v>
      </c>
      <c r="E283" s="234"/>
      <c r="F283" s="235" t="s">
        <v>440</v>
      </c>
      <c r="G283" s="234"/>
      <c r="H283" s="234"/>
      <c r="I283" s="234"/>
      <c r="J283" s="234"/>
      <c r="K283" s="235" t="b">
        <v>0</v>
      </c>
      <c r="L283" s="235" t="b">
        <v>0</v>
      </c>
      <c r="M283" s="234"/>
      <c r="N283" s="235" t="b">
        <v>0</v>
      </c>
      <c r="O283" s="235" t="b">
        <v>0</v>
      </c>
      <c r="P283" s="235" t="b">
        <v>0</v>
      </c>
      <c r="Q283" s="235" t="b">
        <v>0</v>
      </c>
      <c r="R283" s="235" t="b">
        <v>0</v>
      </c>
      <c r="S283" s="235" t="b">
        <v>0</v>
      </c>
      <c r="T283" s="234"/>
      <c r="U283" s="235" t="b">
        <v>0</v>
      </c>
      <c r="V283" s="234"/>
      <c r="W283" s="234"/>
      <c r="X283" s="236" t="s">
        <v>842</v>
      </c>
      <c r="Y283" s="234"/>
      <c r="Z283" s="234"/>
      <c r="AA283" s="234"/>
      <c r="AB283" s="235" t="b">
        <v>0</v>
      </c>
      <c r="AC283" s="235" t="b">
        <v>0</v>
      </c>
      <c r="AD283" s="235" t="b">
        <v>0</v>
      </c>
      <c r="AE283" s="235" t="b">
        <v>0</v>
      </c>
      <c r="AF283" s="235" t="b">
        <v>0</v>
      </c>
      <c r="AG283" s="235" t="b">
        <v>0</v>
      </c>
      <c r="AH283" s="235" t="b">
        <v>0</v>
      </c>
      <c r="AI283" s="235" t="b">
        <v>0</v>
      </c>
      <c r="AJ283" s="234"/>
      <c r="AK283" s="234"/>
      <c r="AL283" s="234"/>
      <c r="AM283" s="234"/>
      <c r="AN283" s="234"/>
      <c r="AO283" s="234"/>
      <c r="AP283" s="234"/>
      <c r="AQ283" s="234"/>
      <c r="AR283" s="234"/>
      <c r="AS283" s="234"/>
      <c r="AT283" s="234"/>
      <c r="AU283" s="234"/>
      <c r="AV283" s="234"/>
      <c r="AW283" s="234"/>
      <c r="AX283" s="234"/>
      <c r="AY283" s="234"/>
      <c r="AZ283" s="234"/>
      <c r="BA283" s="235" t="b">
        <v>0</v>
      </c>
    </row>
    <row r="284" spans="1:53" outlineLevel="3" x14ac:dyDescent="0.25">
      <c r="A284" s="235" t="s">
        <v>610</v>
      </c>
      <c r="B284" s="235" t="s">
        <v>121</v>
      </c>
      <c r="C284" s="234"/>
      <c r="D284" s="235" t="s">
        <v>611</v>
      </c>
      <c r="E284" s="234"/>
      <c r="F284" s="235" t="s">
        <v>440</v>
      </c>
      <c r="G284" s="234"/>
      <c r="H284" s="234"/>
      <c r="I284" s="234"/>
      <c r="J284" s="234"/>
      <c r="K284" s="235" t="b">
        <v>0</v>
      </c>
      <c r="L284" s="235" t="b">
        <v>0</v>
      </c>
      <c r="M284" s="234"/>
      <c r="N284" s="235" t="b">
        <v>0</v>
      </c>
      <c r="O284" s="235" t="b">
        <v>0</v>
      </c>
      <c r="P284" s="235" t="b">
        <v>0</v>
      </c>
      <c r="Q284" s="235" t="b">
        <v>0</v>
      </c>
      <c r="R284" s="235" t="b">
        <v>0</v>
      </c>
      <c r="S284" s="235" t="b">
        <v>0</v>
      </c>
      <c r="T284" s="234"/>
      <c r="U284" s="235" t="b">
        <v>0</v>
      </c>
      <c r="V284" s="234"/>
      <c r="W284" s="234"/>
      <c r="X284" s="234"/>
      <c r="Y284" s="234"/>
      <c r="Z284" s="234"/>
      <c r="AA284" s="234"/>
      <c r="AB284" s="235" t="b">
        <v>0</v>
      </c>
      <c r="AC284" s="235" t="b">
        <v>0</v>
      </c>
      <c r="AD284" s="235" t="b">
        <v>0</v>
      </c>
      <c r="AE284" s="235" t="b">
        <v>0</v>
      </c>
      <c r="AF284" s="235" t="b">
        <v>0</v>
      </c>
      <c r="AG284" s="235" t="b">
        <v>0</v>
      </c>
      <c r="AH284" s="235" t="b">
        <v>0</v>
      </c>
      <c r="AI284" s="235" t="b">
        <v>0</v>
      </c>
      <c r="AJ284" s="234"/>
      <c r="AK284" s="234"/>
      <c r="AL284" s="234"/>
      <c r="AM284" s="234"/>
      <c r="AN284" s="234"/>
      <c r="AO284" s="234"/>
      <c r="AP284" s="234"/>
      <c r="AQ284" s="234"/>
      <c r="AR284" s="234"/>
      <c r="AS284" s="234"/>
      <c r="AT284" s="234"/>
      <c r="AU284" s="234"/>
      <c r="AV284" s="234"/>
      <c r="AW284" s="234"/>
      <c r="AX284" s="234"/>
      <c r="AY284" s="234"/>
      <c r="AZ284" s="234"/>
      <c r="BA284" s="235" t="b">
        <v>0</v>
      </c>
    </row>
    <row r="285" spans="1:53" outlineLevel="4" x14ac:dyDescent="0.25">
      <c r="A285" s="235" t="s">
        <v>97</v>
      </c>
      <c r="B285" s="235" t="s">
        <v>28</v>
      </c>
      <c r="C285" s="234"/>
      <c r="D285" s="235" t="s">
        <v>612</v>
      </c>
      <c r="E285" s="235" t="s">
        <v>1020</v>
      </c>
      <c r="F285" s="235" t="s">
        <v>440</v>
      </c>
      <c r="G285" s="234"/>
      <c r="H285" s="235" t="s">
        <v>28</v>
      </c>
      <c r="I285" s="234"/>
      <c r="J285" s="234"/>
      <c r="K285" s="235" t="b">
        <v>0</v>
      </c>
      <c r="L285" s="235" t="b">
        <v>0</v>
      </c>
      <c r="M285" s="234"/>
      <c r="N285" s="235" t="b">
        <v>0</v>
      </c>
      <c r="O285" s="235" t="b">
        <v>0</v>
      </c>
      <c r="P285" s="235" t="b">
        <v>0</v>
      </c>
      <c r="Q285" s="235" t="b">
        <v>0</v>
      </c>
      <c r="R285" s="235" t="b">
        <v>0</v>
      </c>
      <c r="S285" s="235" t="b">
        <v>0</v>
      </c>
      <c r="T285" s="234"/>
      <c r="U285" s="235" t="b">
        <v>0</v>
      </c>
      <c r="V285" s="234"/>
      <c r="W285" s="234"/>
      <c r="X285" s="236" t="s">
        <v>842</v>
      </c>
      <c r="Y285" s="234"/>
      <c r="Z285" s="234"/>
      <c r="AA285" s="234"/>
      <c r="AB285" s="235" t="b">
        <v>0</v>
      </c>
      <c r="AC285" s="235" t="b">
        <v>0</v>
      </c>
      <c r="AD285" s="235" t="b">
        <v>0</v>
      </c>
      <c r="AE285" s="235" t="b">
        <v>0</v>
      </c>
      <c r="AF285" s="235" t="b">
        <v>0</v>
      </c>
      <c r="AG285" s="235" t="b">
        <v>0</v>
      </c>
      <c r="AH285" s="235" t="b">
        <v>0</v>
      </c>
      <c r="AI285" s="235" t="b">
        <v>0</v>
      </c>
      <c r="AJ285" s="234"/>
      <c r="AK285" s="234"/>
      <c r="AL285" s="234"/>
      <c r="AM285" s="234"/>
      <c r="AN285" s="234"/>
      <c r="AO285" s="234"/>
      <c r="AP285" s="234"/>
      <c r="AQ285" s="234"/>
      <c r="AR285" s="234"/>
      <c r="AS285" s="234"/>
      <c r="AT285" s="234"/>
      <c r="AU285" s="234"/>
      <c r="AV285" s="234"/>
      <c r="AW285" s="234"/>
      <c r="AX285" s="234"/>
      <c r="AY285" s="234"/>
      <c r="AZ285" s="234"/>
      <c r="BA285" s="235" t="b">
        <v>0</v>
      </c>
    </row>
    <row r="286" spans="1:53" outlineLevel="2" x14ac:dyDescent="0.25">
      <c r="A286" s="235" t="s">
        <v>615</v>
      </c>
      <c r="B286" s="235" t="s">
        <v>121</v>
      </c>
      <c r="C286" s="234"/>
      <c r="D286" s="235" t="s">
        <v>616</v>
      </c>
      <c r="E286" s="234"/>
      <c r="F286" s="235" t="s">
        <v>440</v>
      </c>
      <c r="G286" s="234"/>
      <c r="H286" s="234"/>
      <c r="I286" s="234"/>
      <c r="J286" s="234"/>
      <c r="K286" s="235" t="b">
        <v>0</v>
      </c>
      <c r="L286" s="235" t="b">
        <v>0</v>
      </c>
      <c r="M286" s="234"/>
      <c r="N286" s="235" t="b">
        <v>0</v>
      </c>
      <c r="O286" s="235" t="b">
        <v>0</v>
      </c>
      <c r="P286" s="235" t="b">
        <v>0</v>
      </c>
      <c r="Q286" s="235" t="b">
        <v>0</v>
      </c>
      <c r="R286" s="235" t="b">
        <v>0</v>
      </c>
      <c r="S286" s="235" t="b">
        <v>0</v>
      </c>
      <c r="T286" s="234"/>
      <c r="U286" s="235" t="b">
        <v>0</v>
      </c>
      <c r="V286" s="234"/>
      <c r="W286" s="234"/>
      <c r="X286" s="234"/>
      <c r="Y286" s="234"/>
      <c r="Z286" s="234"/>
      <c r="AA286" s="234"/>
      <c r="AB286" s="235" t="b">
        <v>0</v>
      </c>
      <c r="AC286" s="235" t="b">
        <v>0</v>
      </c>
      <c r="AD286" s="235" t="b">
        <v>0</v>
      </c>
      <c r="AE286" s="235" t="b">
        <v>0</v>
      </c>
      <c r="AF286" s="235" t="b">
        <v>0</v>
      </c>
      <c r="AG286" s="235" t="b">
        <v>0</v>
      </c>
      <c r="AH286" s="235" t="b">
        <v>0</v>
      </c>
      <c r="AI286" s="235" t="b">
        <v>0</v>
      </c>
      <c r="AJ286" s="234"/>
      <c r="AK286" s="234"/>
      <c r="AL286" s="234"/>
      <c r="AM286" s="234"/>
      <c r="AN286" s="234"/>
      <c r="AO286" s="234"/>
      <c r="AP286" s="234"/>
      <c r="AQ286" s="234"/>
      <c r="AR286" s="234"/>
      <c r="AS286" s="234"/>
      <c r="AT286" s="234"/>
      <c r="AU286" s="234"/>
      <c r="AV286" s="234"/>
      <c r="AW286" s="234"/>
      <c r="AX286" s="234"/>
      <c r="AY286" s="234"/>
      <c r="AZ286" s="234"/>
      <c r="BA286" s="235" t="b">
        <v>0</v>
      </c>
    </row>
    <row r="287" spans="1:53" outlineLevel="3" x14ac:dyDescent="0.25">
      <c r="A287" s="235" t="s">
        <v>617</v>
      </c>
      <c r="B287" s="235" t="s">
        <v>121</v>
      </c>
      <c r="C287" s="234"/>
      <c r="D287" s="235" t="s">
        <v>613</v>
      </c>
      <c r="E287" s="234"/>
      <c r="F287" s="235" t="s">
        <v>440</v>
      </c>
      <c r="G287" s="234"/>
      <c r="H287" s="234"/>
      <c r="I287" s="234"/>
      <c r="J287" s="234"/>
      <c r="K287" s="235" t="b">
        <v>0</v>
      </c>
      <c r="L287" s="235" t="b">
        <v>0</v>
      </c>
      <c r="M287" s="234"/>
      <c r="N287" s="235" t="b">
        <v>0</v>
      </c>
      <c r="O287" s="235" t="b">
        <v>0</v>
      </c>
      <c r="P287" s="235" t="b">
        <v>0</v>
      </c>
      <c r="Q287" s="235" t="b">
        <v>0</v>
      </c>
      <c r="R287" s="235" t="b">
        <v>0</v>
      </c>
      <c r="S287" s="235" t="b">
        <v>0</v>
      </c>
      <c r="T287" s="234"/>
      <c r="U287" s="235" t="b">
        <v>0</v>
      </c>
      <c r="V287" s="234"/>
      <c r="W287" s="234"/>
      <c r="X287" s="234"/>
      <c r="Y287" s="234"/>
      <c r="Z287" s="234"/>
      <c r="AA287" s="234"/>
      <c r="AB287" s="235" t="b">
        <v>0</v>
      </c>
      <c r="AC287" s="235" t="b">
        <v>0</v>
      </c>
      <c r="AD287" s="235" t="b">
        <v>0</v>
      </c>
      <c r="AE287" s="235" t="b">
        <v>0</v>
      </c>
      <c r="AF287" s="235" t="b">
        <v>0</v>
      </c>
      <c r="AG287" s="235" t="b">
        <v>0</v>
      </c>
      <c r="AH287" s="235" t="b">
        <v>0</v>
      </c>
      <c r="AI287" s="235" t="b">
        <v>0</v>
      </c>
      <c r="AJ287" s="234"/>
      <c r="AK287" s="234"/>
      <c r="AL287" s="234"/>
      <c r="AM287" s="234"/>
      <c r="AN287" s="234"/>
      <c r="AO287" s="234"/>
      <c r="AP287" s="234"/>
      <c r="AQ287" s="234"/>
      <c r="AR287" s="234"/>
      <c r="AS287" s="234"/>
      <c r="AT287" s="234"/>
      <c r="AU287" s="234"/>
      <c r="AV287" s="234"/>
      <c r="AW287" s="234"/>
      <c r="AX287" s="234"/>
      <c r="AY287" s="234"/>
      <c r="AZ287" s="234"/>
      <c r="BA287" s="235" t="b">
        <v>0</v>
      </c>
    </row>
    <row r="288" spans="1:53" outlineLevel="4" x14ac:dyDescent="0.25">
      <c r="A288" s="235" t="s">
        <v>618</v>
      </c>
      <c r="B288" s="235" t="s">
        <v>28</v>
      </c>
      <c r="C288" s="234"/>
      <c r="D288" s="235" t="s">
        <v>619</v>
      </c>
      <c r="E288" s="234"/>
      <c r="F288" s="235" t="s">
        <v>440</v>
      </c>
      <c r="G288" s="234"/>
      <c r="H288" s="234"/>
      <c r="I288" s="234"/>
      <c r="J288" s="234"/>
      <c r="K288" s="235" t="b">
        <v>0</v>
      </c>
      <c r="L288" s="235" t="b">
        <v>0</v>
      </c>
      <c r="M288" s="234"/>
      <c r="N288" s="235" t="b">
        <v>0</v>
      </c>
      <c r="O288" s="235" t="b">
        <v>0</v>
      </c>
      <c r="P288" s="235" t="b">
        <v>0</v>
      </c>
      <c r="Q288" s="235" t="b">
        <v>0</v>
      </c>
      <c r="R288" s="235" t="b">
        <v>0</v>
      </c>
      <c r="S288" s="235" t="b">
        <v>0</v>
      </c>
      <c r="T288" s="234"/>
      <c r="U288" s="235" t="b">
        <v>0</v>
      </c>
      <c r="V288" s="234"/>
      <c r="W288" s="234"/>
      <c r="X288" s="236" t="s">
        <v>842</v>
      </c>
      <c r="Y288" s="234"/>
      <c r="Z288" s="234"/>
      <c r="AA288" s="234"/>
      <c r="AB288" s="235" t="b">
        <v>0</v>
      </c>
      <c r="AC288" s="235" t="b">
        <v>0</v>
      </c>
      <c r="AD288" s="235" t="b">
        <v>0</v>
      </c>
      <c r="AE288" s="235" t="b">
        <v>0</v>
      </c>
      <c r="AF288" s="235" t="b">
        <v>0</v>
      </c>
      <c r="AG288" s="235" t="b">
        <v>0</v>
      </c>
      <c r="AH288" s="235" t="b">
        <v>0</v>
      </c>
      <c r="AI288" s="235" t="b">
        <v>0</v>
      </c>
      <c r="AJ288" s="234"/>
      <c r="AK288" s="234"/>
      <c r="AL288" s="234"/>
      <c r="AM288" s="234"/>
      <c r="AN288" s="234"/>
      <c r="AO288" s="234"/>
      <c r="AP288" s="234"/>
      <c r="AQ288" s="234"/>
      <c r="AR288" s="234"/>
      <c r="AS288" s="234"/>
      <c r="AT288" s="234"/>
      <c r="AU288" s="234"/>
      <c r="AV288" s="234"/>
      <c r="AW288" s="234"/>
      <c r="AX288" s="234"/>
      <c r="AY288" s="234"/>
      <c r="AZ288" s="234"/>
      <c r="BA288" s="235" t="b">
        <v>0</v>
      </c>
    </row>
    <row r="289" spans="1:53" outlineLevel="3" x14ac:dyDescent="0.25">
      <c r="A289" s="235" t="s">
        <v>620</v>
      </c>
      <c r="B289" s="235" t="s">
        <v>121</v>
      </c>
      <c r="C289" s="234"/>
      <c r="D289" s="235" t="s">
        <v>614</v>
      </c>
      <c r="E289" s="234"/>
      <c r="F289" s="235" t="s">
        <v>440</v>
      </c>
      <c r="G289" s="234"/>
      <c r="H289" s="234"/>
      <c r="I289" s="234"/>
      <c r="J289" s="234"/>
      <c r="K289" s="235" t="b">
        <v>0</v>
      </c>
      <c r="L289" s="235" t="b">
        <v>0</v>
      </c>
      <c r="M289" s="234"/>
      <c r="N289" s="235" t="b">
        <v>0</v>
      </c>
      <c r="O289" s="235" t="b">
        <v>0</v>
      </c>
      <c r="P289" s="235" t="b">
        <v>0</v>
      </c>
      <c r="Q289" s="235" t="b">
        <v>0</v>
      </c>
      <c r="R289" s="235" t="b">
        <v>0</v>
      </c>
      <c r="S289" s="235" t="b">
        <v>0</v>
      </c>
      <c r="T289" s="234"/>
      <c r="U289" s="235" t="b">
        <v>0</v>
      </c>
      <c r="V289" s="234"/>
      <c r="W289" s="234"/>
      <c r="X289" s="234"/>
      <c r="Y289" s="234"/>
      <c r="Z289" s="234"/>
      <c r="AA289" s="234"/>
      <c r="AB289" s="235" t="b">
        <v>0</v>
      </c>
      <c r="AC289" s="235" t="b">
        <v>0</v>
      </c>
      <c r="AD289" s="235" t="b">
        <v>0</v>
      </c>
      <c r="AE289" s="235" t="b">
        <v>0</v>
      </c>
      <c r="AF289" s="235" t="b">
        <v>0</v>
      </c>
      <c r="AG289" s="235" t="b">
        <v>0</v>
      </c>
      <c r="AH289" s="235" t="b">
        <v>0</v>
      </c>
      <c r="AI289" s="235" t="b">
        <v>0</v>
      </c>
      <c r="AJ289" s="234"/>
      <c r="AK289" s="234"/>
      <c r="AL289" s="234"/>
      <c r="AM289" s="234"/>
      <c r="AN289" s="234"/>
      <c r="AO289" s="234"/>
      <c r="AP289" s="234"/>
      <c r="AQ289" s="234"/>
      <c r="AR289" s="234"/>
      <c r="AS289" s="234"/>
      <c r="AT289" s="234"/>
      <c r="AU289" s="234"/>
      <c r="AV289" s="234"/>
      <c r="AW289" s="234"/>
      <c r="AX289" s="234"/>
      <c r="AY289" s="234"/>
      <c r="AZ289" s="234"/>
      <c r="BA289" s="235" t="b">
        <v>0</v>
      </c>
    </row>
    <row r="290" spans="1:53" outlineLevel="4" x14ac:dyDescent="0.25">
      <c r="A290" s="235" t="s">
        <v>621</v>
      </c>
      <c r="B290" s="235" t="s">
        <v>28</v>
      </c>
      <c r="C290" s="234"/>
      <c r="D290" s="235" t="s">
        <v>622</v>
      </c>
      <c r="E290" s="234"/>
      <c r="F290" s="235" t="s">
        <v>440</v>
      </c>
      <c r="G290" s="234"/>
      <c r="H290" s="234"/>
      <c r="I290" s="234"/>
      <c r="J290" s="234"/>
      <c r="K290" s="235" t="b">
        <v>0</v>
      </c>
      <c r="L290" s="235" t="b">
        <v>0</v>
      </c>
      <c r="M290" s="234"/>
      <c r="N290" s="235" t="b">
        <v>0</v>
      </c>
      <c r="O290" s="235" t="b">
        <v>0</v>
      </c>
      <c r="P290" s="235" t="b">
        <v>0</v>
      </c>
      <c r="Q290" s="235" t="b">
        <v>0</v>
      </c>
      <c r="R290" s="235" t="b">
        <v>0</v>
      </c>
      <c r="S290" s="235" t="b">
        <v>0</v>
      </c>
      <c r="T290" s="234"/>
      <c r="U290" s="235" t="b">
        <v>0</v>
      </c>
      <c r="V290" s="234"/>
      <c r="W290" s="234"/>
      <c r="X290" s="236" t="s">
        <v>842</v>
      </c>
      <c r="Y290" s="234"/>
      <c r="Z290" s="234"/>
      <c r="AA290" s="234"/>
      <c r="AB290" s="235" t="b">
        <v>0</v>
      </c>
      <c r="AC290" s="235" t="b">
        <v>0</v>
      </c>
      <c r="AD290" s="235" t="b">
        <v>0</v>
      </c>
      <c r="AE290" s="235" t="b">
        <v>0</v>
      </c>
      <c r="AF290" s="235" t="b">
        <v>0</v>
      </c>
      <c r="AG290" s="235" t="b">
        <v>0</v>
      </c>
      <c r="AH290" s="235" t="b">
        <v>0</v>
      </c>
      <c r="AI290" s="235" t="b">
        <v>0</v>
      </c>
      <c r="AJ290" s="234"/>
      <c r="AK290" s="234"/>
      <c r="AL290" s="234"/>
      <c r="AM290" s="234"/>
      <c r="AN290" s="234"/>
      <c r="AO290" s="234"/>
      <c r="AP290" s="234"/>
      <c r="AQ290" s="234"/>
      <c r="AR290" s="234"/>
      <c r="AS290" s="234"/>
      <c r="AT290" s="234"/>
      <c r="AU290" s="234"/>
      <c r="AV290" s="234"/>
      <c r="AW290" s="234"/>
      <c r="AX290" s="234"/>
      <c r="AY290" s="234"/>
      <c r="AZ290" s="234"/>
      <c r="BA290" s="235" t="b">
        <v>0</v>
      </c>
    </row>
    <row r="291" spans="1:53" outlineLevel="1" x14ac:dyDescent="0.25">
      <c r="A291" s="235" t="s">
        <v>623</v>
      </c>
      <c r="B291" s="235" t="s">
        <v>120</v>
      </c>
      <c r="C291" s="234"/>
      <c r="D291" s="235" t="s">
        <v>624</v>
      </c>
      <c r="E291" s="234"/>
      <c r="F291" s="235" t="s">
        <v>440</v>
      </c>
      <c r="G291" s="234"/>
      <c r="H291" s="234"/>
      <c r="I291" s="234"/>
      <c r="J291" s="234"/>
      <c r="K291" s="235" t="b">
        <v>0</v>
      </c>
      <c r="L291" s="235" t="b">
        <v>0</v>
      </c>
      <c r="M291" s="234"/>
      <c r="N291" s="235" t="b">
        <v>0</v>
      </c>
      <c r="O291" s="235" t="b">
        <v>0</v>
      </c>
      <c r="P291" s="235" t="b">
        <v>0</v>
      </c>
      <c r="Q291" s="235" t="b">
        <v>0</v>
      </c>
      <c r="R291" s="235" t="b">
        <v>0</v>
      </c>
      <c r="S291" s="235" t="b">
        <v>0</v>
      </c>
      <c r="T291" s="234"/>
      <c r="U291" s="235" t="b">
        <v>0</v>
      </c>
      <c r="V291" s="234"/>
      <c r="W291" s="234"/>
      <c r="X291" s="234"/>
      <c r="Y291" s="234"/>
      <c r="Z291" s="234"/>
      <c r="AA291" s="234"/>
      <c r="AB291" s="235" t="b">
        <v>0</v>
      </c>
      <c r="AC291" s="235" t="b">
        <v>0</v>
      </c>
      <c r="AD291" s="235" t="b">
        <v>0</v>
      </c>
      <c r="AE291" s="235" t="b">
        <v>0</v>
      </c>
      <c r="AF291" s="235" t="b">
        <v>0</v>
      </c>
      <c r="AG291" s="235" t="b">
        <v>0</v>
      </c>
      <c r="AH291" s="235" t="b">
        <v>0</v>
      </c>
      <c r="AI291" s="235" t="b">
        <v>0</v>
      </c>
      <c r="AJ291" s="234"/>
      <c r="AK291" s="234"/>
      <c r="AL291" s="234"/>
      <c r="AM291" s="234"/>
      <c r="AN291" s="234"/>
      <c r="AO291" s="234"/>
      <c r="AP291" s="234"/>
      <c r="AQ291" s="234"/>
      <c r="AR291" s="234"/>
      <c r="AS291" s="234"/>
      <c r="AT291" s="234"/>
      <c r="AU291" s="234"/>
      <c r="AV291" s="234"/>
      <c r="AW291" s="234"/>
      <c r="AX291" s="234"/>
      <c r="AY291" s="234"/>
      <c r="AZ291" s="234"/>
      <c r="BA291" s="235" t="b">
        <v>0</v>
      </c>
    </row>
    <row r="292" spans="1:53" outlineLevel="2" x14ac:dyDescent="0.25">
      <c r="A292" s="235" t="s">
        <v>625</v>
      </c>
      <c r="B292" s="235" t="s">
        <v>121</v>
      </c>
      <c r="C292" s="234"/>
      <c r="D292" s="235" t="s">
        <v>626</v>
      </c>
      <c r="E292" s="234"/>
      <c r="F292" s="235" t="s">
        <v>440</v>
      </c>
      <c r="G292" s="234"/>
      <c r="H292" s="234"/>
      <c r="I292" s="234"/>
      <c r="J292" s="234"/>
      <c r="K292" s="235" t="b">
        <v>0</v>
      </c>
      <c r="L292" s="235" t="b">
        <v>0</v>
      </c>
      <c r="M292" s="234"/>
      <c r="N292" s="235" t="b">
        <v>0</v>
      </c>
      <c r="O292" s="235" t="b">
        <v>0</v>
      </c>
      <c r="P292" s="235" t="b">
        <v>0</v>
      </c>
      <c r="Q292" s="235" t="b">
        <v>0</v>
      </c>
      <c r="R292" s="235" t="b">
        <v>0</v>
      </c>
      <c r="S292" s="235" t="b">
        <v>0</v>
      </c>
      <c r="T292" s="234"/>
      <c r="U292" s="235" t="b">
        <v>0</v>
      </c>
      <c r="V292" s="234"/>
      <c r="W292" s="234"/>
      <c r="X292" s="234"/>
      <c r="Y292" s="234"/>
      <c r="Z292" s="234"/>
      <c r="AA292" s="234"/>
      <c r="AB292" s="235" t="b">
        <v>0</v>
      </c>
      <c r="AC292" s="235" t="b">
        <v>0</v>
      </c>
      <c r="AD292" s="235" t="b">
        <v>0</v>
      </c>
      <c r="AE292" s="235" t="b">
        <v>0</v>
      </c>
      <c r="AF292" s="235" t="b">
        <v>0</v>
      </c>
      <c r="AG292" s="235" t="b">
        <v>0</v>
      </c>
      <c r="AH292" s="235" t="b">
        <v>0</v>
      </c>
      <c r="AI292" s="235" t="b">
        <v>0</v>
      </c>
      <c r="AJ292" s="234"/>
      <c r="AK292" s="234"/>
      <c r="AL292" s="234"/>
      <c r="AM292" s="234"/>
      <c r="AN292" s="234"/>
      <c r="AO292" s="234"/>
      <c r="AP292" s="234"/>
      <c r="AQ292" s="234"/>
      <c r="AR292" s="234"/>
      <c r="AS292" s="234"/>
      <c r="AT292" s="234"/>
      <c r="AU292" s="234"/>
      <c r="AV292" s="234"/>
      <c r="AW292" s="234"/>
      <c r="AX292" s="234"/>
      <c r="AY292" s="234"/>
      <c r="AZ292" s="234"/>
      <c r="BA292" s="235" t="b">
        <v>0</v>
      </c>
    </row>
    <row r="293" spans="1:53" outlineLevel="3" x14ac:dyDescent="0.25">
      <c r="A293" s="235" t="s">
        <v>627</v>
      </c>
      <c r="B293" s="235" t="s">
        <v>28</v>
      </c>
      <c r="C293" s="234"/>
      <c r="D293" s="235" t="s">
        <v>628</v>
      </c>
      <c r="E293" s="235" t="s">
        <v>1021</v>
      </c>
      <c r="F293" s="235" t="s">
        <v>440</v>
      </c>
      <c r="G293" s="234"/>
      <c r="H293" s="235" t="s">
        <v>28</v>
      </c>
      <c r="I293" s="234"/>
      <c r="J293" s="234"/>
      <c r="K293" s="235" t="b">
        <v>0</v>
      </c>
      <c r="L293" s="235" t="b">
        <v>0</v>
      </c>
      <c r="M293" s="234"/>
      <c r="N293" s="235" t="b">
        <v>0</v>
      </c>
      <c r="O293" s="235" t="b">
        <v>0</v>
      </c>
      <c r="P293" s="235" t="b">
        <v>0</v>
      </c>
      <c r="Q293" s="235" t="b">
        <v>0</v>
      </c>
      <c r="R293" s="235" t="b">
        <v>0</v>
      </c>
      <c r="S293" s="235" t="b">
        <v>0</v>
      </c>
      <c r="T293" s="234"/>
      <c r="U293" s="235" t="b">
        <v>0</v>
      </c>
      <c r="V293" s="234"/>
      <c r="W293" s="234"/>
      <c r="X293" s="236" t="s">
        <v>842</v>
      </c>
      <c r="Y293" s="234"/>
      <c r="Z293" s="234"/>
      <c r="AA293" s="234"/>
      <c r="AB293" s="235" t="b">
        <v>0</v>
      </c>
      <c r="AC293" s="235" t="b">
        <v>0</v>
      </c>
      <c r="AD293" s="235" t="b">
        <v>0</v>
      </c>
      <c r="AE293" s="235" t="b">
        <v>0</v>
      </c>
      <c r="AF293" s="235" t="b">
        <v>0</v>
      </c>
      <c r="AG293" s="235" t="b">
        <v>0</v>
      </c>
      <c r="AH293" s="235" t="b">
        <v>0</v>
      </c>
      <c r="AI293" s="235" t="b">
        <v>0</v>
      </c>
      <c r="AJ293" s="234"/>
      <c r="AK293" s="234"/>
      <c r="AL293" s="234"/>
      <c r="AM293" s="234"/>
      <c r="AN293" s="234"/>
      <c r="AO293" s="234"/>
      <c r="AP293" s="234"/>
      <c r="AQ293" s="234"/>
      <c r="AR293" s="234"/>
      <c r="AS293" s="234"/>
      <c r="AT293" s="234"/>
      <c r="AU293" s="234"/>
      <c r="AV293" s="234"/>
      <c r="AW293" s="234"/>
      <c r="AX293" s="234"/>
      <c r="AY293" s="234"/>
      <c r="AZ293" s="234"/>
      <c r="BA293" s="235" t="b">
        <v>0</v>
      </c>
    </row>
    <row r="294" spans="1:53" outlineLevel="2" x14ac:dyDescent="0.25">
      <c r="A294" s="235" t="s">
        <v>629</v>
      </c>
      <c r="B294" s="235" t="s">
        <v>121</v>
      </c>
      <c r="C294" s="234"/>
      <c r="D294" s="235" t="s">
        <v>630</v>
      </c>
      <c r="E294" s="234"/>
      <c r="F294" s="235" t="s">
        <v>440</v>
      </c>
      <c r="G294" s="234"/>
      <c r="H294" s="234"/>
      <c r="I294" s="234"/>
      <c r="J294" s="234"/>
      <c r="K294" s="235" t="b">
        <v>0</v>
      </c>
      <c r="L294" s="235" t="b">
        <v>0</v>
      </c>
      <c r="M294" s="234"/>
      <c r="N294" s="235" t="b">
        <v>0</v>
      </c>
      <c r="O294" s="235" t="b">
        <v>0</v>
      </c>
      <c r="P294" s="235" t="b">
        <v>0</v>
      </c>
      <c r="Q294" s="235" t="b">
        <v>0</v>
      </c>
      <c r="R294" s="235" t="b">
        <v>0</v>
      </c>
      <c r="S294" s="235" t="b">
        <v>0</v>
      </c>
      <c r="T294" s="234"/>
      <c r="U294" s="235" t="b">
        <v>0</v>
      </c>
      <c r="V294" s="234"/>
      <c r="W294" s="234"/>
      <c r="X294" s="234"/>
      <c r="Y294" s="234"/>
      <c r="Z294" s="234"/>
      <c r="AA294" s="234"/>
      <c r="AB294" s="235" t="b">
        <v>0</v>
      </c>
      <c r="AC294" s="235" t="b">
        <v>0</v>
      </c>
      <c r="AD294" s="235" t="b">
        <v>0</v>
      </c>
      <c r="AE294" s="235" t="b">
        <v>0</v>
      </c>
      <c r="AF294" s="235" t="b">
        <v>0</v>
      </c>
      <c r="AG294" s="235" t="b">
        <v>0</v>
      </c>
      <c r="AH294" s="235" t="b">
        <v>0</v>
      </c>
      <c r="AI294" s="235" t="b">
        <v>0</v>
      </c>
      <c r="AJ294" s="234"/>
      <c r="AK294" s="234"/>
      <c r="AL294" s="234"/>
      <c r="AM294" s="234"/>
      <c r="AN294" s="234"/>
      <c r="AO294" s="234"/>
      <c r="AP294" s="234"/>
      <c r="AQ294" s="234"/>
      <c r="AR294" s="234"/>
      <c r="AS294" s="234"/>
      <c r="AT294" s="234"/>
      <c r="AU294" s="234"/>
      <c r="AV294" s="234"/>
      <c r="AW294" s="234"/>
      <c r="AX294" s="234"/>
      <c r="AY294" s="234"/>
      <c r="AZ294" s="234"/>
      <c r="BA294" s="235" t="b">
        <v>0</v>
      </c>
    </row>
    <row r="295" spans="1:53" outlineLevel="3" x14ac:dyDescent="0.25">
      <c r="A295" s="235" t="s">
        <v>631</v>
      </c>
      <c r="B295" s="235" t="s">
        <v>28</v>
      </c>
      <c r="C295" s="234"/>
      <c r="D295" s="235" t="s">
        <v>630</v>
      </c>
      <c r="E295" s="235" t="s">
        <v>1022</v>
      </c>
      <c r="F295" s="235" t="s">
        <v>440</v>
      </c>
      <c r="G295" s="234"/>
      <c r="H295" s="235" t="s">
        <v>28</v>
      </c>
      <c r="I295" s="234"/>
      <c r="J295" s="234"/>
      <c r="K295" s="235" t="b">
        <v>0</v>
      </c>
      <c r="L295" s="235" t="b">
        <v>0</v>
      </c>
      <c r="M295" s="234"/>
      <c r="N295" s="235" t="b">
        <v>0</v>
      </c>
      <c r="O295" s="235" t="b">
        <v>0</v>
      </c>
      <c r="P295" s="235" t="b">
        <v>0</v>
      </c>
      <c r="Q295" s="235" t="b">
        <v>0</v>
      </c>
      <c r="R295" s="235" t="b">
        <v>0</v>
      </c>
      <c r="S295" s="235" t="b">
        <v>0</v>
      </c>
      <c r="T295" s="234"/>
      <c r="U295" s="235" t="b">
        <v>0</v>
      </c>
      <c r="V295" s="234"/>
      <c r="W295" s="234"/>
      <c r="X295" s="236" t="s">
        <v>842</v>
      </c>
      <c r="Y295" s="234"/>
      <c r="Z295" s="234"/>
      <c r="AA295" s="234"/>
      <c r="AB295" s="235" t="b">
        <v>0</v>
      </c>
      <c r="AC295" s="235" t="b">
        <v>0</v>
      </c>
      <c r="AD295" s="235" t="b">
        <v>0</v>
      </c>
      <c r="AE295" s="235" t="b">
        <v>0</v>
      </c>
      <c r="AF295" s="235" t="b">
        <v>0</v>
      </c>
      <c r="AG295" s="235" t="b">
        <v>0</v>
      </c>
      <c r="AH295" s="235" t="b">
        <v>0</v>
      </c>
      <c r="AI295" s="235" t="b">
        <v>0</v>
      </c>
      <c r="AJ295" s="234"/>
      <c r="AK295" s="234"/>
      <c r="AL295" s="234"/>
      <c r="AM295" s="234"/>
      <c r="AN295" s="234"/>
      <c r="AO295" s="234"/>
      <c r="AP295" s="234"/>
      <c r="AQ295" s="234"/>
      <c r="AR295" s="234"/>
      <c r="AS295" s="234"/>
      <c r="AT295" s="234"/>
      <c r="AU295" s="234"/>
      <c r="AV295" s="234"/>
      <c r="AW295" s="234"/>
      <c r="AX295" s="234"/>
      <c r="AY295" s="234"/>
      <c r="AZ295" s="234"/>
      <c r="BA295" s="235" t="b">
        <v>0</v>
      </c>
    </row>
    <row r="296" spans="1:53" outlineLevel="2" x14ac:dyDescent="0.25">
      <c r="A296" s="235" t="s">
        <v>632</v>
      </c>
      <c r="B296" s="235" t="s">
        <v>121</v>
      </c>
      <c r="C296" s="234"/>
      <c r="D296" s="235" t="s">
        <v>633</v>
      </c>
      <c r="E296" s="234"/>
      <c r="F296" s="235" t="s">
        <v>440</v>
      </c>
      <c r="G296" s="234"/>
      <c r="H296" s="234"/>
      <c r="I296" s="234"/>
      <c r="J296" s="234"/>
      <c r="K296" s="235" t="b">
        <v>0</v>
      </c>
      <c r="L296" s="235" t="b">
        <v>0</v>
      </c>
      <c r="M296" s="234"/>
      <c r="N296" s="235" t="b">
        <v>0</v>
      </c>
      <c r="O296" s="235" t="b">
        <v>0</v>
      </c>
      <c r="P296" s="235" t="b">
        <v>0</v>
      </c>
      <c r="Q296" s="235" t="b">
        <v>0</v>
      </c>
      <c r="R296" s="235" t="b">
        <v>0</v>
      </c>
      <c r="S296" s="235" t="b">
        <v>0</v>
      </c>
      <c r="T296" s="234"/>
      <c r="U296" s="235" t="b">
        <v>0</v>
      </c>
      <c r="V296" s="234"/>
      <c r="W296" s="234"/>
      <c r="X296" s="234"/>
      <c r="Y296" s="234"/>
      <c r="Z296" s="234"/>
      <c r="AA296" s="234"/>
      <c r="AB296" s="235" t="b">
        <v>0</v>
      </c>
      <c r="AC296" s="235" t="b">
        <v>0</v>
      </c>
      <c r="AD296" s="235" t="b">
        <v>0</v>
      </c>
      <c r="AE296" s="235" t="b">
        <v>0</v>
      </c>
      <c r="AF296" s="235" t="b">
        <v>0</v>
      </c>
      <c r="AG296" s="235" t="b">
        <v>0</v>
      </c>
      <c r="AH296" s="235" t="b">
        <v>0</v>
      </c>
      <c r="AI296" s="235" t="b">
        <v>0</v>
      </c>
      <c r="AJ296" s="234"/>
      <c r="AK296" s="234"/>
      <c r="AL296" s="234"/>
      <c r="AM296" s="234"/>
      <c r="AN296" s="234"/>
      <c r="AO296" s="234"/>
      <c r="AP296" s="234"/>
      <c r="AQ296" s="234"/>
      <c r="AR296" s="234"/>
      <c r="AS296" s="234"/>
      <c r="AT296" s="234"/>
      <c r="AU296" s="234"/>
      <c r="AV296" s="234"/>
      <c r="AW296" s="234"/>
      <c r="AX296" s="234"/>
      <c r="AY296" s="234"/>
      <c r="AZ296" s="234"/>
      <c r="BA296" s="235" t="b">
        <v>0</v>
      </c>
    </row>
    <row r="297" spans="1:53" outlineLevel="3" x14ac:dyDescent="0.25">
      <c r="A297" s="235" t="s">
        <v>634</v>
      </c>
      <c r="B297" s="235" t="s">
        <v>28</v>
      </c>
      <c r="C297" s="234"/>
      <c r="D297" s="235" t="s">
        <v>635</v>
      </c>
      <c r="E297" s="235" t="s">
        <v>1023</v>
      </c>
      <c r="F297" s="235" t="s">
        <v>440</v>
      </c>
      <c r="G297" s="234"/>
      <c r="H297" s="235" t="s">
        <v>28</v>
      </c>
      <c r="I297" s="234"/>
      <c r="J297" s="234"/>
      <c r="K297" s="235" t="b">
        <v>0</v>
      </c>
      <c r="L297" s="235" t="b">
        <v>0</v>
      </c>
      <c r="M297" s="234"/>
      <c r="N297" s="235" t="b">
        <v>0</v>
      </c>
      <c r="O297" s="235" t="b">
        <v>0</v>
      </c>
      <c r="P297" s="235" t="b">
        <v>0</v>
      </c>
      <c r="Q297" s="235" t="b">
        <v>0</v>
      </c>
      <c r="R297" s="235" t="b">
        <v>0</v>
      </c>
      <c r="S297" s="235" t="b">
        <v>0</v>
      </c>
      <c r="T297" s="234"/>
      <c r="U297" s="235" t="b">
        <v>0</v>
      </c>
      <c r="V297" s="234"/>
      <c r="W297" s="234"/>
      <c r="X297" s="236" t="s">
        <v>842</v>
      </c>
      <c r="Y297" s="234"/>
      <c r="Z297" s="234"/>
      <c r="AA297" s="234"/>
      <c r="AB297" s="235" t="b">
        <v>0</v>
      </c>
      <c r="AC297" s="235" t="b">
        <v>0</v>
      </c>
      <c r="AD297" s="235" t="b">
        <v>0</v>
      </c>
      <c r="AE297" s="235" t="b">
        <v>0</v>
      </c>
      <c r="AF297" s="235" t="b">
        <v>0</v>
      </c>
      <c r="AG297" s="235" t="b">
        <v>0</v>
      </c>
      <c r="AH297" s="235" t="b">
        <v>0</v>
      </c>
      <c r="AI297" s="235" t="b">
        <v>0</v>
      </c>
      <c r="AJ297" s="234"/>
      <c r="AK297" s="234"/>
      <c r="AL297" s="234"/>
      <c r="AM297" s="234"/>
      <c r="AN297" s="234"/>
      <c r="AO297" s="234"/>
      <c r="AP297" s="234"/>
      <c r="AQ297" s="234"/>
      <c r="AR297" s="234"/>
      <c r="AS297" s="234"/>
      <c r="AT297" s="234"/>
      <c r="AU297" s="234"/>
      <c r="AV297" s="234"/>
      <c r="AW297" s="234"/>
      <c r="AX297" s="234"/>
      <c r="AY297" s="234"/>
      <c r="AZ297" s="234"/>
      <c r="BA297" s="235" t="b">
        <v>0</v>
      </c>
    </row>
    <row r="298" spans="1:53" outlineLevel="2" x14ac:dyDescent="0.25">
      <c r="A298" s="235" t="s">
        <v>636</v>
      </c>
      <c r="B298" s="235" t="s">
        <v>121</v>
      </c>
      <c r="C298" s="234"/>
      <c r="D298" s="235" t="s">
        <v>635</v>
      </c>
      <c r="E298" s="234"/>
      <c r="F298" s="235" t="s">
        <v>440</v>
      </c>
      <c r="G298" s="234"/>
      <c r="H298" s="234"/>
      <c r="I298" s="234"/>
      <c r="J298" s="234"/>
      <c r="K298" s="235" t="b">
        <v>0</v>
      </c>
      <c r="L298" s="235" t="b">
        <v>0</v>
      </c>
      <c r="M298" s="234"/>
      <c r="N298" s="235" t="b">
        <v>0</v>
      </c>
      <c r="O298" s="235" t="b">
        <v>0</v>
      </c>
      <c r="P298" s="235" t="b">
        <v>0</v>
      </c>
      <c r="Q298" s="235" t="b">
        <v>0</v>
      </c>
      <c r="R298" s="235" t="b">
        <v>0</v>
      </c>
      <c r="S298" s="235" t="b">
        <v>0</v>
      </c>
      <c r="T298" s="234"/>
      <c r="U298" s="235" t="b">
        <v>0</v>
      </c>
      <c r="V298" s="234"/>
      <c r="W298" s="234"/>
      <c r="X298" s="234"/>
      <c r="Y298" s="234"/>
      <c r="Z298" s="234"/>
      <c r="AA298" s="234"/>
      <c r="AB298" s="235" t="b">
        <v>0</v>
      </c>
      <c r="AC298" s="235" t="b">
        <v>0</v>
      </c>
      <c r="AD298" s="235" t="b">
        <v>0</v>
      </c>
      <c r="AE298" s="235" t="b">
        <v>0</v>
      </c>
      <c r="AF298" s="235" t="b">
        <v>0</v>
      </c>
      <c r="AG298" s="235" t="b">
        <v>0</v>
      </c>
      <c r="AH298" s="235" t="b">
        <v>0</v>
      </c>
      <c r="AI298" s="235" t="b">
        <v>0</v>
      </c>
      <c r="AJ298" s="234"/>
      <c r="AK298" s="234"/>
      <c r="AL298" s="234"/>
      <c r="AM298" s="234"/>
      <c r="AN298" s="234"/>
      <c r="AO298" s="234"/>
      <c r="AP298" s="234"/>
      <c r="AQ298" s="234"/>
      <c r="AR298" s="234"/>
      <c r="AS298" s="234"/>
      <c r="AT298" s="234"/>
      <c r="AU298" s="234"/>
      <c r="AV298" s="234"/>
      <c r="AW298" s="234"/>
      <c r="AX298" s="234"/>
      <c r="AY298" s="234"/>
      <c r="AZ298" s="234"/>
      <c r="BA298" s="235" t="b">
        <v>0</v>
      </c>
    </row>
    <row r="299" spans="1:53" outlineLevel="3" x14ac:dyDescent="0.25">
      <c r="A299" s="235" t="s">
        <v>637</v>
      </c>
      <c r="B299" s="235" t="s">
        <v>28</v>
      </c>
      <c r="C299" s="234"/>
      <c r="D299" s="235" t="s">
        <v>638</v>
      </c>
      <c r="E299" s="235" t="s">
        <v>1024</v>
      </c>
      <c r="F299" s="235" t="s">
        <v>440</v>
      </c>
      <c r="G299" s="234"/>
      <c r="H299" s="235" t="s">
        <v>28</v>
      </c>
      <c r="I299" s="234"/>
      <c r="J299" s="234"/>
      <c r="K299" s="235" t="b">
        <v>0</v>
      </c>
      <c r="L299" s="235" t="b">
        <v>0</v>
      </c>
      <c r="M299" s="234"/>
      <c r="N299" s="235" t="b">
        <v>0</v>
      </c>
      <c r="O299" s="235" t="b">
        <v>0</v>
      </c>
      <c r="P299" s="235" t="b">
        <v>0</v>
      </c>
      <c r="Q299" s="235" t="b">
        <v>0</v>
      </c>
      <c r="R299" s="235" t="b">
        <v>0</v>
      </c>
      <c r="S299" s="235" t="b">
        <v>0</v>
      </c>
      <c r="T299" s="234"/>
      <c r="U299" s="235" t="b">
        <v>0</v>
      </c>
      <c r="V299" s="234"/>
      <c r="W299" s="234"/>
      <c r="X299" s="236" t="s">
        <v>842</v>
      </c>
      <c r="Y299" s="234"/>
      <c r="Z299" s="234"/>
      <c r="AA299" s="234"/>
      <c r="AB299" s="235" t="b">
        <v>0</v>
      </c>
      <c r="AC299" s="235" t="b">
        <v>0</v>
      </c>
      <c r="AD299" s="235" t="b">
        <v>0</v>
      </c>
      <c r="AE299" s="235" t="b">
        <v>0</v>
      </c>
      <c r="AF299" s="235" t="b">
        <v>0</v>
      </c>
      <c r="AG299" s="235" t="b">
        <v>0</v>
      </c>
      <c r="AH299" s="235" t="b">
        <v>0</v>
      </c>
      <c r="AI299" s="235" t="b">
        <v>0</v>
      </c>
      <c r="AJ299" s="234"/>
      <c r="AK299" s="234"/>
      <c r="AL299" s="234"/>
      <c r="AM299" s="234"/>
      <c r="AN299" s="234"/>
      <c r="AO299" s="234"/>
      <c r="AP299" s="234"/>
      <c r="AQ299" s="234"/>
      <c r="AR299" s="234"/>
      <c r="AS299" s="234"/>
      <c r="AT299" s="234"/>
      <c r="AU299" s="234"/>
      <c r="AV299" s="234"/>
      <c r="AW299" s="234"/>
      <c r="AX299" s="234"/>
      <c r="AY299" s="234"/>
      <c r="AZ299" s="234"/>
      <c r="BA299" s="235" t="b">
        <v>0</v>
      </c>
    </row>
    <row r="300" spans="1:53" outlineLevel="2" x14ac:dyDescent="0.25">
      <c r="A300" s="235" t="s">
        <v>639</v>
      </c>
      <c r="B300" s="235" t="s">
        <v>121</v>
      </c>
      <c r="C300" s="234"/>
      <c r="D300" s="235" t="s">
        <v>635</v>
      </c>
      <c r="E300" s="234"/>
      <c r="F300" s="235" t="s">
        <v>440</v>
      </c>
      <c r="G300" s="234"/>
      <c r="H300" s="234"/>
      <c r="I300" s="234"/>
      <c r="J300" s="234"/>
      <c r="K300" s="235" t="b">
        <v>0</v>
      </c>
      <c r="L300" s="235" t="b">
        <v>0</v>
      </c>
      <c r="M300" s="234"/>
      <c r="N300" s="235" t="b">
        <v>0</v>
      </c>
      <c r="O300" s="235" t="b">
        <v>0</v>
      </c>
      <c r="P300" s="235" t="b">
        <v>0</v>
      </c>
      <c r="Q300" s="235" t="b">
        <v>0</v>
      </c>
      <c r="R300" s="235" t="b">
        <v>0</v>
      </c>
      <c r="S300" s="235" t="b">
        <v>0</v>
      </c>
      <c r="T300" s="234"/>
      <c r="U300" s="235" t="b">
        <v>0</v>
      </c>
      <c r="V300" s="234"/>
      <c r="W300" s="234"/>
      <c r="X300" s="234"/>
      <c r="Y300" s="234"/>
      <c r="Z300" s="234"/>
      <c r="AA300" s="234"/>
      <c r="AB300" s="235" t="b">
        <v>0</v>
      </c>
      <c r="AC300" s="235" t="b">
        <v>0</v>
      </c>
      <c r="AD300" s="235" t="b">
        <v>0</v>
      </c>
      <c r="AE300" s="235" t="b">
        <v>0</v>
      </c>
      <c r="AF300" s="235" t="b">
        <v>0</v>
      </c>
      <c r="AG300" s="235" t="b">
        <v>0</v>
      </c>
      <c r="AH300" s="235" t="b">
        <v>0</v>
      </c>
      <c r="AI300" s="235" t="b">
        <v>0</v>
      </c>
      <c r="AJ300" s="234"/>
      <c r="AK300" s="234"/>
      <c r="AL300" s="234"/>
      <c r="AM300" s="234"/>
      <c r="AN300" s="234"/>
      <c r="AO300" s="234"/>
      <c r="AP300" s="234"/>
      <c r="AQ300" s="234"/>
      <c r="AR300" s="234"/>
      <c r="AS300" s="234"/>
      <c r="AT300" s="234"/>
      <c r="AU300" s="234"/>
      <c r="AV300" s="234"/>
      <c r="AW300" s="234"/>
      <c r="AX300" s="234"/>
      <c r="AY300" s="234"/>
      <c r="AZ300" s="234"/>
      <c r="BA300" s="235" t="b">
        <v>0</v>
      </c>
    </row>
    <row r="301" spans="1:53" outlineLevel="3" x14ac:dyDescent="0.25">
      <c r="A301" s="235" t="s">
        <v>640</v>
      </c>
      <c r="B301" s="235" t="s">
        <v>28</v>
      </c>
      <c r="C301" s="234"/>
      <c r="D301" s="235" t="s">
        <v>641</v>
      </c>
      <c r="E301" s="234"/>
      <c r="F301" s="235" t="s">
        <v>440</v>
      </c>
      <c r="G301" s="234"/>
      <c r="H301" s="234"/>
      <c r="I301" s="234"/>
      <c r="J301" s="234"/>
      <c r="K301" s="235" t="b">
        <v>0</v>
      </c>
      <c r="L301" s="235" t="b">
        <v>0</v>
      </c>
      <c r="M301" s="234"/>
      <c r="N301" s="235" t="b">
        <v>0</v>
      </c>
      <c r="O301" s="235" t="b">
        <v>0</v>
      </c>
      <c r="P301" s="235" t="b">
        <v>0</v>
      </c>
      <c r="Q301" s="235" t="b">
        <v>0</v>
      </c>
      <c r="R301" s="235" t="b">
        <v>0</v>
      </c>
      <c r="S301" s="235" t="b">
        <v>0</v>
      </c>
      <c r="T301" s="234"/>
      <c r="U301" s="235" t="b">
        <v>0</v>
      </c>
      <c r="V301" s="234"/>
      <c r="W301" s="234"/>
      <c r="X301" s="236" t="s">
        <v>842</v>
      </c>
      <c r="Y301" s="234"/>
      <c r="Z301" s="234"/>
      <c r="AA301" s="234"/>
      <c r="AB301" s="235" t="b">
        <v>0</v>
      </c>
      <c r="AC301" s="235" t="b">
        <v>0</v>
      </c>
      <c r="AD301" s="235" t="b">
        <v>0</v>
      </c>
      <c r="AE301" s="235" t="b">
        <v>0</v>
      </c>
      <c r="AF301" s="235" t="b">
        <v>0</v>
      </c>
      <c r="AG301" s="235" t="b">
        <v>0</v>
      </c>
      <c r="AH301" s="235" t="b">
        <v>0</v>
      </c>
      <c r="AI301" s="235" t="b">
        <v>0</v>
      </c>
      <c r="AJ301" s="234"/>
      <c r="AK301" s="234"/>
      <c r="AL301" s="234"/>
      <c r="AM301" s="234"/>
      <c r="AN301" s="234"/>
      <c r="AO301" s="234"/>
      <c r="AP301" s="234"/>
      <c r="AQ301" s="234"/>
      <c r="AR301" s="234"/>
      <c r="AS301" s="234"/>
      <c r="AT301" s="234"/>
      <c r="AU301" s="234"/>
      <c r="AV301" s="234"/>
      <c r="AW301" s="234"/>
      <c r="AX301" s="234"/>
      <c r="AY301" s="234"/>
      <c r="AZ301" s="234"/>
      <c r="BA301" s="235" t="b">
        <v>0</v>
      </c>
    </row>
    <row r="302" spans="1:53" outlineLevel="1" x14ac:dyDescent="0.25">
      <c r="A302" s="235" t="s">
        <v>642</v>
      </c>
      <c r="B302" s="235" t="s">
        <v>120</v>
      </c>
      <c r="C302" s="234"/>
      <c r="D302" s="235" t="s">
        <v>72</v>
      </c>
      <c r="E302" s="234"/>
      <c r="F302" s="235" t="s">
        <v>440</v>
      </c>
      <c r="G302" s="234"/>
      <c r="H302" s="234"/>
      <c r="I302" s="234"/>
      <c r="J302" s="234"/>
      <c r="K302" s="235" t="b">
        <v>0</v>
      </c>
      <c r="L302" s="235" t="b">
        <v>0</v>
      </c>
      <c r="M302" s="234"/>
      <c r="N302" s="235" t="b">
        <v>0</v>
      </c>
      <c r="O302" s="235" t="b">
        <v>0</v>
      </c>
      <c r="P302" s="235" t="b">
        <v>0</v>
      </c>
      <c r="Q302" s="235" t="b">
        <v>0</v>
      </c>
      <c r="R302" s="235" t="b">
        <v>0</v>
      </c>
      <c r="S302" s="235" t="b">
        <v>0</v>
      </c>
      <c r="T302" s="234"/>
      <c r="U302" s="235" t="b">
        <v>0</v>
      </c>
      <c r="V302" s="234"/>
      <c r="W302" s="234"/>
      <c r="X302" s="234"/>
      <c r="Y302" s="234"/>
      <c r="Z302" s="234"/>
      <c r="AA302" s="234"/>
      <c r="AB302" s="235" t="b">
        <v>0</v>
      </c>
      <c r="AC302" s="235" t="b">
        <v>0</v>
      </c>
      <c r="AD302" s="235" t="b">
        <v>0</v>
      </c>
      <c r="AE302" s="235" t="b">
        <v>0</v>
      </c>
      <c r="AF302" s="235" t="b">
        <v>0</v>
      </c>
      <c r="AG302" s="235" t="b">
        <v>0</v>
      </c>
      <c r="AH302" s="235" t="b">
        <v>0</v>
      </c>
      <c r="AI302" s="235" t="b">
        <v>0</v>
      </c>
      <c r="AJ302" s="234"/>
      <c r="AK302" s="234"/>
      <c r="AL302" s="234"/>
      <c r="AM302" s="234"/>
      <c r="AN302" s="234"/>
      <c r="AO302" s="234"/>
      <c r="AP302" s="234"/>
      <c r="AQ302" s="234"/>
      <c r="AR302" s="234"/>
      <c r="AS302" s="234"/>
      <c r="AT302" s="234"/>
      <c r="AU302" s="234"/>
      <c r="AV302" s="234"/>
      <c r="AW302" s="234"/>
      <c r="AX302" s="234"/>
      <c r="AY302" s="234"/>
      <c r="AZ302" s="234"/>
      <c r="BA302" s="235" t="b">
        <v>0</v>
      </c>
    </row>
    <row r="303" spans="1:53" outlineLevel="2" x14ac:dyDescent="0.25">
      <c r="A303" s="235" t="s">
        <v>643</v>
      </c>
      <c r="B303" s="235" t="s">
        <v>121</v>
      </c>
      <c r="C303" s="234"/>
      <c r="D303" s="235" t="s">
        <v>644</v>
      </c>
      <c r="E303" s="234"/>
      <c r="F303" s="235" t="s">
        <v>440</v>
      </c>
      <c r="G303" s="234"/>
      <c r="H303" s="234"/>
      <c r="I303" s="234"/>
      <c r="J303" s="234"/>
      <c r="K303" s="235" t="b">
        <v>0</v>
      </c>
      <c r="L303" s="235" t="b">
        <v>0</v>
      </c>
      <c r="M303" s="234"/>
      <c r="N303" s="235" t="b">
        <v>0</v>
      </c>
      <c r="O303" s="235" t="b">
        <v>0</v>
      </c>
      <c r="P303" s="235" t="b">
        <v>0</v>
      </c>
      <c r="Q303" s="235" t="b">
        <v>0</v>
      </c>
      <c r="R303" s="235" t="b">
        <v>0</v>
      </c>
      <c r="S303" s="235" t="b">
        <v>0</v>
      </c>
      <c r="T303" s="234"/>
      <c r="U303" s="235" t="b">
        <v>0</v>
      </c>
      <c r="V303" s="234"/>
      <c r="W303" s="234"/>
      <c r="X303" s="234"/>
      <c r="Y303" s="234"/>
      <c r="Z303" s="234"/>
      <c r="AA303" s="234"/>
      <c r="AB303" s="235" t="b">
        <v>0</v>
      </c>
      <c r="AC303" s="235" t="b">
        <v>0</v>
      </c>
      <c r="AD303" s="235" t="b">
        <v>0</v>
      </c>
      <c r="AE303" s="235" t="b">
        <v>0</v>
      </c>
      <c r="AF303" s="235" t="b">
        <v>0</v>
      </c>
      <c r="AG303" s="235" t="b">
        <v>0</v>
      </c>
      <c r="AH303" s="235" t="b">
        <v>0</v>
      </c>
      <c r="AI303" s="235" t="b">
        <v>0</v>
      </c>
      <c r="AJ303" s="234"/>
      <c r="AK303" s="234"/>
      <c r="AL303" s="234"/>
      <c r="AM303" s="234"/>
      <c r="AN303" s="234"/>
      <c r="AO303" s="234"/>
      <c r="AP303" s="234"/>
      <c r="AQ303" s="234"/>
      <c r="AR303" s="234"/>
      <c r="AS303" s="234"/>
      <c r="AT303" s="234"/>
      <c r="AU303" s="234"/>
      <c r="AV303" s="234"/>
      <c r="AW303" s="234"/>
      <c r="AX303" s="234"/>
      <c r="AY303" s="234"/>
      <c r="AZ303" s="234"/>
      <c r="BA303" s="235" t="b">
        <v>0</v>
      </c>
    </row>
    <row r="304" spans="1:53" outlineLevel="3" x14ac:dyDescent="0.25">
      <c r="A304" s="235" t="s">
        <v>645</v>
      </c>
      <c r="B304" s="235" t="s">
        <v>121</v>
      </c>
      <c r="C304" s="234"/>
      <c r="D304" s="235" t="s">
        <v>646</v>
      </c>
      <c r="E304" s="234"/>
      <c r="F304" s="235" t="s">
        <v>440</v>
      </c>
      <c r="G304" s="234"/>
      <c r="H304" s="234"/>
      <c r="I304" s="234"/>
      <c r="J304" s="234"/>
      <c r="K304" s="235" t="b">
        <v>0</v>
      </c>
      <c r="L304" s="235" t="b">
        <v>0</v>
      </c>
      <c r="M304" s="234"/>
      <c r="N304" s="235" t="b">
        <v>0</v>
      </c>
      <c r="O304" s="235" t="b">
        <v>0</v>
      </c>
      <c r="P304" s="235" t="b">
        <v>0</v>
      </c>
      <c r="Q304" s="235" t="b">
        <v>0</v>
      </c>
      <c r="R304" s="235" t="b">
        <v>0</v>
      </c>
      <c r="S304" s="235" t="b">
        <v>0</v>
      </c>
      <c r="T304" s="234"/>
      <c r="U304" s="235" t="b">
        <v>0</v>
      </c>
      <c r="V304" s="234"/>
      <c r="W304" s="234"/>
      <c r="X304" s="234"/>
      <c r="Y304" s="234"/>
      <c r="Z304" s="234"/>
      <c r="AA304" s="234"/>
      <c r="AB304" s="235" t="b">
        <v>0</v>
      </c>
      <c r="AC304" s="235" t="b">
        <v>0</v>
      </c>
      <c r="AD304" s="235" t="b">
        <v>0</v>
      </c>
      <c r="AE304" s="235" t="b">
        <v>0</v>
      </c>
      <c r="AF304" s="235" t="b">
        <v>0</v>
      </c>
      <c r="AG304" s="235" t="b">
        <v>0</v>
      </c>
      <c r="AH304" s="235" t="b">
        <v>0</v>
      </c>
      <c r="AI304" s="235" t="b">
        <v>0</v>
      </c>
      <c r="AJ304" s="234"/>
      <c r="AK304" s="234"/>
      <c r="AL304" s="234"/>
      <c r="AM304" s="234"/>
      <c r="AN304" s="234"/>
      <c r="AO304" s="234"/>
      <c r="AP304" s="234"/>
      <c r="AQ304" s="234"/>
      <c r="AR304" s="234"/>
      <c r="AS304" s="234"/>
      <c r="AT304" s="234"/>
      <c r="AU304" s="234"/>
      <c r="AV304" s="234"/>
      <c r="AW304" s="234"/>
      <c r="AX304" s="234"/>
      <c r="AY304" s="234"/>
      <c r="AZ304" s="234"/>
      <c r="BA304" s="235" t="b">
        <v>0</v>
      </c>
    </row>
    <row r="305" spans="1:53" outlineLevel="4" x14ac:dyDescent="0.25">
      <c r="A305" s="235" t="s">
        <v>647</v>
      </c>
      <c r="B305" s="235" t="s">
        <v>28</v>
      </c>
      <c r="C305" s="234"/>
      <c r="D305" s="235" t="s">
        <v>646</v>
      </c>
      <c r="E305" s="235" t="s">
        <v>1025</v>
      </c>
      <c r="F305" s="235" t="s">
        <v>440</v>
      </c>
      <c r="G305" s="234"/>
      <c r="H305" s="235" t="s">
        <v>28</v>
      </c>
      <c r="I305" s="234"/>
      <c r="J305" s="234"/>
      <c r="K305" s="235" t="b">
        <v>0</v>
      </c>
      <c r="L305" s="235" t="b">
        <v>0</v>
      </c>
      <c r="M305" s="234"/>
      <c r="N305" s="235" t="b">
        <v>0</v>
      </c>
      <c r="O305" s="235" t="b">
        <v>0</v>
      </c>
      <c r="P305" s="235" t="b">
        <v>0</v>
      </c>
      <c r="Q305" s="235" t="b">
        <v>0</v>
      </c>
      <c r="R305" s="235" t="b">
        <v>0</v>
      </c>
      <c r="S305" s="235" t="b">
        <v>0</v>
      </c>
      <c r="T305" s="234"/>
      <c r="U305" s="235" t="b">
        <v>0</v>
      </c>
      <c r="V305" s="234"/>
      <c r="W305" s="234"/>
      <c r="X305" s="236" t="s">
        <v>842</v>
      </c>
      <c r="Y305" s="234"/>
      <c r="Z305" s="234"/>
      <c r="AA305" s="234"/>
      <c r="AB305" s="235" t="b">
        <v>0</v>
      </c>
      <c r="AC305" s="235" t="b">
        <v>0</v>
      </c>
      <c r="AD305" s="235" t="b">
        <v>0</v>
      </c>
      <c r="AE305" s="235" t="b">
        <v>0</v>
      </c>
      <c r="AF305" s="235" t="b">
        <v>0</v>
      </c>
      <c r="AG305" s="235" t="b">
        <v>0</v>
      </c>
      <c r="AH305" s="235" t="b">
        <v>0</v>
      </c>
      <c r="AI305" s="235" t="b">
        <v>0</v>
      </c>
      <c r="AJ305" s="234"/>
      <c r="AK305" s="234"/>
      <c r="AL305" s="234"/>
      <c r="AM305" s="234"/>
      <c r="AN305" s="234"/>
      <c r="AO305" s="234"/>
      <c r="AP305" s="234"/>
      <c r="AQ305" s="234"/>
      <c r="AR305" s="234"/>
      <c r="AS305" s="234"/>
      <c r="AT305" s="234"/>
      <c r="AU305" s="234"/>
      <c r="AV305" s="234"/>
      <c r="AW305" s="234"/>
      <c r="AX305" s="234"/>
      <c r="AY305" s="234"/>
      <c r="AZ305" s="234"/>
      <c r="BA305" s="235" t="b">
        <v>0</v>
      </c>
    </row>
    <row r="306" spans="1:53" outlineLevel="4" x14ac:dyDescent="0.25">
      <c r="A306" s="235" t="s">
        <v>648</v>
      </c>
      <c r="B306" s="235" t="s">
        <v>28</v>
      </c>
      <c r="C306" s="234"/>
      <c r="D306" s="235" t="s">
        <v>649</v>
      </c>
      <c r="E306" s="235" t="s">
        <v>1026</v>
      </c>
      <c r="F306" s="235" t="s">
        <v>440</v>
      </c>
      <c r="G306" s="234"/>
      <c r="H306" s="235" t="s">
        <v>28</v>
      </c>
      <c r="I306" s="234"/>
      <c r="J306" s="234"/>
      <c r="K306" s="235" t="b">
        <v>0</v>
      </c>
      <c r="L306" s="235" t="b">
        <v>0</v>
      </c>
      <c r="M306" s="234"/>
      <c r="N306" s="235" t="b">
        <v>0</v>
      </c>
      <c r="O306" s="235" t="b">
        <v>0</v>
      </c>
      <c r="P306" s="235" t="b">
        <v>0</v>
      </c>
      <c r="Q306" s="235" t="b">
        <v>0</v>
      </c>
      <c r="R306" s="235" t="b">
        <v>0</v>
      </c>
      <c r="S306" s="235" t="b">
        <v>0</v>
      </c>
      <c r="T306" s="234"/>
      <c r="U306" s="235" t="b">
        <v>0</v>
      </c>
      <c r="V306" s="234"/>
      <c r="W306" s="234"/>
      <c r="X306" s="236" t="s">
        <v>842</v>
      </c>
      <c r="Y306" s="234"/>
      <c r="Z306" s="234"/>
      <c r="AA306" s="234"/>
      <c r="AB306" s="235" t="b">
        <v>0</v>
      </c>
      <c r="AC306" s="235" t="b">
        <v>0</v>
      </c>
      <c r="AD306" s="235" t="b">
        <v>0</v>
      </c>
      <c r="AE306" s="235" t="b">
        <v>0</v>
      </c>
      <c r="AF306" s="235" t="b">
        <v>0</v>
      </c>
      <c r="AG306" s="235" t="b">
        <v>0</v>
      </c>
      <c r="AH306" s="235" t="b">
        <v>0</v>
      </c>
      <c r="AI306" s="235" t="b">
        <v>0</v>
      </c>
      <c r="AJ306" s="234"/>
      <c r="AK306" s="234"/>
      <c r="AL306" s="234"/>
      <c r="AM306" s="234"/>
      <c r="AN306" s="234"/>
      <c r="AO306" s="234"/>
      <c r="AP306" s="234"/>
      <c r="AQ306" s="234"/>
      <c r="AR306" s="234"/>
      <c r="AS306" s="234"/>
      <c r="AT306" s="234"/>
      <c r="AU306" s="234"/>
      <c r="AV306" s="234"/>
      <c r="AW306" s="234"/>
      <c r="AX306" s="234"/>
      <c r="AY306" s="234"/>
      <c r="AZ306" s="234"/>
      <c r="BA306" s="235" t="b">
        <v>0</v>
      </c>
    </row>
    <row r="307" spans="1:53" outlineLevel="4" x14ac:dyDescent="0.25">
      <c r="A307" s="235" t="s">
        <v>650</v>
      </c>
      <c r="B307" s="235" t="s">
        <v>28</v>
      </c>
      <c r="C307" s="234"/>
      <c r="D307" s="235" t="s">
        <v>651</v>
      </c>
      <c r="E307" s="235" t="s">
        <v>1027</v>
      </c>
      <c r="F307" s="235" t="s">
        <v>440</v>
      </c>
      <c r="G307" s="234"/>
      <c r="H307" s="235" t="s">
        <v>28</v>
      </c>
      <c r="I307" s="234"/>
      <c r="J307" s="234"/>
      <c r="K307" s="235" t="b">
        <v>0</v>
      </c>
      <c r="L307" s="235" t="b">
        <v>0</v>
      </c>
      <c r="M307" s="234"/>
      <c r="N307" s="235" t="b">
        <v>0</v>
      </c>
      <c r="O307" s="235" t="b">
        <v>0</v>
      </c>
      <c r="P307" s="235" t="b">
        <v>0</v>
      </c>
      <c r="Q307" s="235" t="b">
        <v>0</v>
      </c>
      <c r="R307" s="235" t="b">
        <v>0</v>
      </c>
      <c r="S307" s="235" t="b">
        <v>0</v>
      </c>
      <c r="T307" s="234"/>
      <c r="U307" s="235" t="b">
        <v>0</v>
      </c>
      <c r="V307" s="234"/>
      <c r="W307" s="234"/>
      <c r="X307" s="236" t="s">
        <v>842</v>
      </c>
      <c r="Y307" s="234"/>
      <c r="Z307" s="234"/>
      <c r="AA307" s="234"/>
      <c r="AB307" s="235" t="b">
        <v>0</v>
      </c>
      <c r="AC307" s="235" t="b">
        <v>0</v>
      </c>
      <c r="AD307" s="235" t="b">
        <v>0</v>
      </c>
      <c r="AE307" s="235" t="b">
        <v>0</v>
      </c>
      <c r="AF307" s="235" t="b">
        <v>0</v>
      </c>
      <c r="AG307" s="235" t="b">
        <v>0</v>
      </c>
      <c r="AH307" s="235" t="b">
        <v>0</v>
      </c>
      <c r="AI307" s="235" t="b">
        <v>0</v>
      </c>
      <c r="AJ307" s="234"/>
      <c r="AK307" s="234"/>
      <c r="AL307" s="234"/>
      <c r="AM307" s="234"/>
      <c r="AN307" s="234"/>
      <c r="AO307" s="234"/>
      <c r="AP307" s="234"/>
      <c r="AQ307" s="234"/>
      <c r="AR307" s="234"/>
      <c r="AS307" s="234"/>
      <c r="AT307" s="234"/>
      <c r="AU307" s="234"/>
      <c r="AV307" s="234"/>
      <c r="AW307" s="234"/>
      <c r="AX307" s="234"/>
      <c r="AY307" s="234"/>
      <c r="AZ307" s="234"/>
      <c r="BA307" s="235" t="b">
        <v>0</v>
      </c>
    </row>
    <row r="308" spans="1:53" outlineLevel="4" x14ac:dyDescent="0.25">
      <c r="A308" s="235" t="s">
        <v>652</v>
      </c>
      <c r="B308" s="235" t="s">
        <v>28</v>
      </c>
      <c r="C308" s="234"/>
      <c r="D308" s="235" t="s">
        <v>653</v>
      </c>
      <c r="E308" s="235" t="s">
        <v>653</v>
      </c>
      <c r="F308" s="235" t="s">
        <v>440</v>
      </c>
      <c r="G308" s="234"/>
      <c r="H308" s="235" t="s">
        <v>28</v>
      </c>
      <c r="I308" s="234"/>
      <c r="J308" s="234"/>
      <c r="K308" s="235" t="b">
        <v>0</v>
      </c>
      <c r="L308" s="235" t="b">
        <v>0</v>
      </c>
      <c r="M308" s="234"/>
      <c r="N308" s="235" t="b">
        <v>0</v>
      </c>
      <c r="O308" s="235" t="b">
        <v>0</v>
      </c>
      <c r="P308" s="235" t="b">
        <v>0</v>
      </c>
      <c r="Q308" s="235" t="b">
        <v>0</v>
      </c>
      <c r="R308" s="235" t="b">
        <v>0</v>
      </c>
      <c r="S308" s="235" t="b">
        <v>0</v>
      </c>
      <c r="T308" s="234"/>
      <c r="U308" s="235" t="b">
        <v>0</v>
      </c>
      <c r="V308" s="234"/>
      <c r="W308" s="234"/>
      <c r="X308" s="236" t="s">
        <v>842</v>
      </c>
      <c r="Y308" s="234"/>
      <c r="Z308" s="234"/>
      <c r="AA308" s="234"/>
      <c r="AB308" s="235" t="b">
        <v>0</v>
      </c>
      <c r="AC308" s="235" t="b">
        <v>0</v>
      </c>
      <c r="AD308" s="235" t="b">
        <v>0</v>
      </c>
      <c r="AE308" s="235" t="b">
        <v>0</v>
      </c>
      <c r="AF308" s="235" t="b">
        <v>0</v>
      </c>
      <c r="AG308" s="235" t="b">
        <v>0</v>
      </c>
      <c r="AH308" s="235" t="b">
        <v>0</v>
      </c>
      <c r="AI308" s="235" t="b">
        <v>0</v>
      </c>
      <c r="AJ308" s="234"/>
      <c r="AK308" s="234"/>
      <c r="AL308" s="234"/>
      <c r="AM308" s="234"/>
      <c r="AN308" s="234"/>
      <c r="AO308" s="234"/>
      <c r="AP308" s="234"/>
      <c r="AQ308" s="234"/>
      <c r="AR308" s="234"/>
      <c r="AS308" s="234"/>
      <c r="AT308" s="234"/>
      <c r="AU308" s="234"/>
      <c r="AV308" s="234"/>
      <c r="AW308" s="234"/>
      <c r="AX308" s="234"/>
      <c r="AY308" s="234"/>
      <c r="AZ308" s="234"/>
      <c r="BA308" s="235" t="b">
        <v>0</v>
      </c>
    </row>
    <row r="309" spans="1:53" outlineLevel="3" x14ac:dyDescent="0.25">
      <c r="A309" s="235" t="s">
        <v>654</v>
      </c>
      <c r="B309" s="235" t="s">
        <v>121</v>
      </c>
      <c r="C309" s="234"/>
      <c r="D309" s="235" t="s">
        <v>655</v>
      </c>
      <c r="E309" s="234"/>
      <c r="F309" s="235" t="s">
        <v>440</v>
      </c>
      <c r="G309" s="234"/>
      <c r="H309" s="234"/>
      <c r="I309" s="234"/>
      <c r="J309" s="234"/>
      <c r="K309" s="235" t="b">
        <v>0</v>
      </c>
      <c r="L309" s="235" t="b">
        <v>0</v>
      </c>
      <c r="M309" s="234"/>
      <c r="N309" s="235" t="b">
        <v>0</v>
      </c>
      <c r="O309" s="235" t="b">
        <v>0</v>
      </c>
      <c r="P309" s="235" t="b">
        <v>0</v>
      </c>
      <c r="Q309" s="235" t="b">
        <v>0</v>
      </c>
      <c r="R309" s="235" t="b">
        <v>0</v>
      </c>
      <c r="S309" s="235" t="b">
        <v>0</v>
      </c>
      <c r="T309" s="234"/>
      <c r="U309" s="235" t="b">
        <v>0</v>
      </c>
      <c r="V309" s="234"/>
      <c r="W309" s="234"/>
      <c r="X309" s="234"/>
      <c r="Y309" s="234"/>
      <c r="Z309" s="234"/>
      <c r="AA309" s="234"/>
      <c r="AB309" s="235" t="b">
        <v>0</v>
      </c>
      <c r="AC309" s="235" t="b">
        <v>0</v>
      </c>
      <c r="AD309" s="235" t="b">
        <v>0</v>
      </c>
      <c r="AE309" s="235" t="b">
        <v>0</v>
      </c>
      <c r="AF309" s="235" t="b">
        <v>0</v>
      </c>
      <c r="AG309" s="235" t="b">
        <v>0</v>
      </c>
      <c r="AH309" s="235" t="b">
        <v>0</v>
      </c>
      <c r="AI309" s="235" t="b">
        <v>0</v>
      </c>
      <c r="AJ309" s="234"/>
      <c r="AK309" s="234"/>
      <c r="AL309" s="234"/>
      <c r="AM309" s="234"/>
      <c r="AN309" s="234"/>
      <c r="AO309" s="234"/>
      <c r="AP309" s="234"/>
      <c r="AQ309" s="234"/>
      <c r="AR309" s="234"/>
      <c r="AS309" s="234"/>
      <c r="AT309" s="234"/>
      <c r="AU309" s="234"/>
      <c r="AV309" s="234"/>
      <c r="AW309" s="234"/>
      <c r="AX309" s="234"/>
      <c r="AY309" s="234"/>
      <c r="AZ309" s="234"/>
      <c r="BA309" s="235" t="b">
        <v>0</v>
      </c>
    </row>
    <row r="310" spans="1:53" outlineLevel="4" x14ac:dyDescent="0.25">
      <c r="A310" s="235" t="s">
        <v>656</v>
      </c>
      <c r="B310" s="235" t="s">
        <v>28</v>
      </c>
      <c r="C310" s="234"/>
      <c r="D310" s="235" t="s">
        <v>657</v>
      </c>
      <c r="E310" s="234"/>
      <c r="F310" s="235" t="s">
        <v>440</v>
      </c>
      <c r="G310" s="234"/>
      <c r="H310" s="234"/>
      <c r="I310" s="234"/>
      <c r="J310" s="234"/>
      <c r="K310" s="235" t="b">
        <v>0</v>
      </c>
      <c r="L310" s="235" t="b">
        <v>0</v>
      </c>
      <c r="M310" s="234"/>
      <c r="N310" s="235" t="b">
        <v>0</v>
      </c>
      <c r="O310" s="235" t="b">
        <v>0</v>
      </c>
      <c r="P310" s="235" t="b">
        <v>0</v>
      </c>
      <c r="Q310" s="235" t="b">
        <v>0</v>
      </c>
      <c r="R310" s="235" t="b">
        <v>0</v>
      </c>
      <c r="S310" s="235" t="b">
        <v>0</v>
      </c>
      <c r="T310" s="234"/>
      <c r="U310" s="235" t="b">
        <v>0</v>
      </c>
      <c r="V310" s="234"/>
      <c r="W310" s="234"/>
      <c r="X310" s="236" t="s">
        <v>842</v>
      </c>
      <c r="Y310" s="234"/>
      <c r="Z310" s="234"/>
      <c r="AA310" s="234"/>
      <c r="AB310" s="235" t="b">
        <v>0</v>
      </c>
      <c r="AC310" s="235" t="b">
        <v>0</v>
      </c>
      <c r="AD310" s="235" t="b">
        <v>0</v>
      </c>
      <c r="AE310" s="235" t="b">
        <v>0</v>
      </c>
      <c r="AF310" s="235" t="b">
        <v>0</v>
      </c>
      <c r="AG310" s="235" t="b">
        <v>0</v>
      </c>
      <c r="AH310" s="235" t="b">
        <v>0</v>
      </c>
      <c r="AI310" s="235" t="b">
        <v>0</v>
      </c>
      <c r="AJ310" s="234"/>
      <c r="AK310" s="234"/>
      <c r="AL310" s="234"/>
      <c r="AM310" s="234"/>
      <c r="AN310" s="234"/>
      <c r="AO310" s="234"/>
      <c r="AP310" s="234"/>
      <c r="AQ310" s="234"/>
      <c r="AR310" s="234"/>
      <c r="AS310" s="234"/>
      <c r="AT310" s="234"/>
      <c r="AU310" s="234"/>
      <c r="AV310" s="234"/>
      <c r="AW310" s="234"/>
      <c r="AX310" s="234"/>
      <c r="AY310" s="234"/>
      <c r="AZ310" s="234"/>
      <c r="BA310" s="235" t="b">
        <v>0</v>
      </c>
    </row>
    <row r="311" spans="1:53" outlineLevel="3" x14ac:dyDescent="0.25">
      <c r="A311" s="235" t="s">
        <v>658</v>
      </c>
      <c r="B311" s="235" t="s">
        <v>121</v>
      </c>
      <c r="C311" s="234"/>
      <c r="D311" s="235" t="s">
        <v>659</v>
      </c>
      <c r="E311" s="234"/>
      <c r="F311" s="235" t="s">
        <v>440</v>
      </c>
      <c r="G311" s="234"/>
      <c r="H311" s="234"/>
      <c r="I311" s="234"/>
      <c r="J311" s="234"/>
      <c r="K311" s="235" t="b">
        <v>0</v>
      </c>
      <c r="L311" s="235" t="b">
        <v>0</v>
      </c>
      <c r="M311" s="234"/>
      <c r="N311" s="235" t="b">
        <v>0</v>
      </c>
      <c r="O311" s="235" t="b">
        <v>0</v>
      </c>
      <c r="P311" s="235" t="b">
        <v>0</v>
      </c>
      <c r="Q311" s="235" t="b">
        <v>0</v>
      </c>
      <c r="R311" s="235" t="b">
        <v>0</v>
      </c>
      <c r="S311" s="235" t="b">
        <v>0</v>
      </c>
      <c r="T311" s="234"/>
      <c r="U311" s="235" t="b">
        <v>0</v>
      </c>
      <c r="V311" s="234"/>
      <c r="W311" s="234"/>
      <c r="X311" s="234"/>
      <c r="Y311" s="234"/>
      <c r="Z311" s="234"/>
      <c r="AA311" s="234"/>
      <c r="AB311" s="235" t="b">
        <v>0</v>
      </c>
      <c r="AC311" s="235" t="b">
        <v>0</v>
      </c>
      <c r="AD311" s="235" t="b">
        <v>0</v>
      </c>
      <c r="AE311" s="235" t="b">
        <v>0</v>
      </c>
      <c r="AF311" s="235" t="b">
        <v>0</v>
      </c>
      <c r="AG311" s="235" t="b">
        <v>0</v>
      </c>
      <c r="AH311" s="235" t="b">
        <v>0</v>
      </c>
      <c r="AI311" s="235" t="b">
        <v>0</v>
      </c>
      <c r="AJ311" s="234"/>
      <c r="AK311" s="234"/>
      <c r="AL311" s="234"/>
      <c r="AM311" s="234"/>
      <c r="AN311" s="234"/>
      <c r="AO311" s="234"/>
      <c r="AP311" s="234"/>
      <c r="AQ311" s="234"/>
      <c r="AR311" s="234"/>
      <c r="AS311" s="234"/>
      <c r="AT311" s="234"/>
      <c r="AU311" s="234"/>
      <c r="AV311" s="234"/>
      <c r="AW311" s="234"/>
      <c r="AX311" s="234"/>
      <c r="AY311" s="234"/>
      <c r="AZ311" s="234"/>
      <c r="BA311" s="235" t="b">
        <v>0</v>
      </c>
    </row>
    <row r="312" spans="1:53" outlineLevel="4" x14ac:dyDescent="0.25">
      <c r="A312" s="235" t="s">
        <v>94</v>
      </c>
      <c r="B312" s="235" t="s">
        <v>28</v>
      </c>
      <c r="C312" s="234"/>
      <c r="D312" s="235" t="s">
        <v>660</v>
      </c>
      <c r="E312" s="235" t="s">
        <v>28</v>
      </c>
      <c r="F312" s="235" t="s">
        <v>440</v>
      </c>
      <c r="G312" s="234"/>
      <c r="H312" s="234"/>
      <c r="I312" s="234"/>
      <c r="J312" s="234"/>
      <c r="K312" s="235" t="b">
        <v>0</v>
      </c>
      <c r="L312" s="235" t="b">
        <v>0</v>
      </c>
      <c r="M312" s="234"/>
      <c r="N312" s="235" t="b">
        <v>0</v>
      </c>
      <c r="O312" s="235" t="b">
        <v>0</v>
      </c>
      <c r="P312" s="235" t="b">
        <v>0</v>
      </c>
      <c r="Q312" s="235" t="b">
        <v>0</v>
      </c>
      <c r="R312" s="235" t="b">
        <v>0</v>
      </c>
      <c r="S312" s="234"/>
      <c r="T312" s="234"/>
      <c r="U312" s="235" t="b">
        <v>0</v>
      </c>
      <c r="V312" s="234"/>
      <c r="W312" s="234"/>
      <c r="X312" s="236" t="s">
        <v>842</v>
      </c>
      <c r="Y312" s="234"/>
      <c r="Z312" s="234"/>
      <c r="AA312" s="234"/>
      <c r="AB312" s="235" t="b">
        <v>0</v>
      </c>
      <c r="AC312" s="235" t="b">
        <v>0</v>
      </c>
      <c r="AD312" s="235" t="b">
        <v>0</v>
      </c>
      <c r="AE312" s="235" t="b">
        <v>0</v>
      </c>
      <c r="AF312" s="235" t="b">
        <v>0</v>
      </c>
      <c r="AG312" s="235" t="b">
        <v>0</v>
      </c>
      <c r="AH312" s="235" t="b">
        <v>0</v>
      </c>
      <c r="AI312" s="235" t="b">
        <v>0</v>
      </c>
      <c r="AJ312" s="234"/>
      <c r="AK312" s="234"/>
      <c r="AL312" s="234"/>
      <c r="AM312" s="234"/>
      <c r="AN312" s="234"/>
      <c r="AO312" s="234"/>
      <c r="AP312" s="234"/>
      <c r="AQ312" s="234"/>
      <c r="AR312" s="234"/>
      <c r="AS312" s="234"/>
      <c r="AT312" s="234"/>
      <c r="AU312" s="234"/>
      <c r="AV312" s="234"/>
      <c r="AW312" s="234"/>
      <c r="AX312" s="234"/>
      <c r="AY312" s="234"/>
      <c r="AZ312" s="234"/>
      <c r="BA312" s="235" t="b">
        <v>0</v>
      </c>
    </row>
    <row r="313" spans="1:53" outlineLevel="2" x14ac:dyDescent="0.25">
      <c r="A313" s="235" t="s">
        <v>661</v>
      </c>
      <c r="B313" s="235" t="s">
        <v>121</v>
      </c>
      <c r="C313" s="234"/>
      <c r="D313" s="235" t="s">
        <v>662</v>
      </c>
      <c r="E313" s="234"/>
      <c r="F313" s="235" t="s">
        <v>440</v>
      </c>
      <c r="G313" s="234"/>
      <c r="H313" s="234"/>
      <c r="I313" s="234"/>
      <c r="J313" s="234"/>
      <c r="K313" s="235" t="b">
        <v>0</v>
      </c>
      <c r="L313" s="235" t="b">
        <v>0</v>
      </c>
      <c r="M313" s="234"/>
      <c r="N313" s="235" t="b">
        <v>0</v>
      </c>
      <c r="O313" s="235" t="b">
        <v>0</v>
      </c>
      <c r="P313" s="235" t="b">
        <v>0</v>
      </c>
      <c r="Q313" s="235" t="b">
        <v>0</v>
      </c>
      <c r="R313" s="235" t="b">
        <v>0</v>
      </c>
      <c r="S313" s="235" t="b">
        <v>0</v>
      </c>
      <c r="T313" s="234"/>
      <c r="U313" s="235" t="b">
        <v>0</v>
      </c>
      <c r="V313" s="234"/>
      <c r="W313" s="234"/>
      <c r="X313" s="234"/>
      <c r="Y313" s="234"/>
      <c r="Z313" s="234"/>
      <c r="AA313" s="234"/>
      <c r="AB313" s="235" t="b">
        <v>0</v>
      </c>
      <c r="AC313" s="235" t="b">
        <v>0</v>
      </c>
      <c r="AD313" s="235" t="b">
        <v>0</v>
      </c>
      <c r="AE313" s="235" t="b">
        <v>0</v>
      </c>
      <c r="AF313" s="235" t="b">
        <v>0</v>
      </c>
      <c r="AG313" s="235" t="b">
        <v>0</v>
      </c>
      <c r="AH313" s="235" t="b">
        <v>0</v>
      </c>
      <c r="AI313" s="235" t="b">
        <v>0</v>
      </c>
      <c r="AJ313" s="234"/>
      <c r="AK313" s="234"/>
      <c r="AL313" s="234"/>
      <c r="AM313" s="234"/>
      <c r="AN313" s="234"/>
      <c r="AO313" s="234"/>
      <c r="AP313" s="234"/>
      <c r="AQ313" s="234"/>
      <c r="AR313" s="234"/>
      <c r="AS313" s="234"/>
      <c r="AT313" s="234"/>
      <c r="AU313" s="234"/>
      <c r="AV313" s="234"/>
      <c r="AW313" s="234"/>
      <c r="AX313" s="234"/>
      <c r="AY313" s="234"/>
      <c r="AZ313" s="234"/>
      <c r="BA313" s="235" t="b">
        <v>0</v>
      </c>
    </row>
    <row r="314" spans="1:53" outlineLevel="3" x14ac:dyDescent="0.25">
      <c r="A314" s="235" t="s">
        <v>663</v>
      </c>
      <c r="B314" s="235" t="s">
        <v>28</v>
      </c>
      <c r="C314" s="234"/>
      <c r="D314" s="235" t="s">
        <v>662</v>
      </c>
      <c r="E314" s="235" t="s">
        <v>1028</v>
      </c>
      <c r="F314" s="235" t="s">
        <v>440</v>
      </c>
      <c r="G314" s="234"/>
      <c r="H314" s="235" t="s">
        <v>28</v>
      </c>
      <c r="I314" s="234"/>
      <c r="J314" s="234"/>
      <c r="K314" s="235" t="b">
        <v>0</v>
      </c>
      <c r="L314" s="235" t="b">
        <v>0</v>
      </c>
      <c r="M314" s="234"/>
      <c r="N314" s="235" t="b">
        <v>0</v>
      </c>
      <c r="O314" s="235" t="b">
        <v>0</v>
      </c>
      <c r="P314" s="235" t="b">
        <v>0</v>
      </c>
      <c r="Q314" s="235" t="b">
        <v>0</v>
      </c>
      <c r="R314" s="235" t="b">
        <v>0</v>
      </c>
      <c r="S314" s="235" t="b">
        <v>0</v>
      </c>
      <c r="T314" s="234"/>
      <c r="U314" s="235" t="b">
        <v>0</v>
      </c>
      <c r="V314" s="234"/>
      <c r="W314" s="234"/>
      <c r="X314" s="236" t="s">
        <v>842</v>
      </c>
      <c r="Y314" s="234"/>
      <c r="Z314" s="234"/>
      <c r="AA314" s="234"/>
      <c r="AB314" s="235" t="b">
        <v>0</v>
      </c>
      <c r="AC314" s="235" t="b">
        <v>0</v>
      </c>
      <c r="AD314" s="235" t="b">
        <v>0</v>
      </c>
      <c r="AE314" s="235" t="b">
        <v>0</v>
      </c>
      <c r="AF314" s="235" t="b">
        <v>0</v>
      </c>
      <c r="AG314" s="235" t="b">
        <v>0</v>
      </c>
      <c r="AH314" s="235" t="b">
        <v>0</v>
      </c>
      <c r="AI314" s="235" t="b">
        <v>0</v>
      </c>
      <c r="AJ314" s="234"/>
      <c r="AK314" s="234"/>
      <c r="AL314" s="234"/>
      <c r="AM314" s="234"/>
      <c r="AN314" s="234"/>
      <c r="AO314" s="234"/>
      <c r="AP314" s="234"/>
      <c r="AQ314" s="234"/>
      <c r="AR314" s="234"/>
      <c r="AS314" s="234"/>
      <c r="AT314" s="234"/>
      <c r="AU314" s="234"/>
      <c r="AV314" s="234"/>
      <c r="AW314" s="234"/>
      <c r="AX314" s="234"/>
      <c r="AY314" s="234"/>
      <c r="AZ314" s="234"/>
      <c r="BA314" s="235" t="b">
        <v>0</v>
      </c>
    </row>
    <row r="315" spans="1:53" outlineLevel="3" x14ac:dyDescent="0.25">
      <c r="A315" s="235" t="s">
        <v>664</v>
      </c>
      <c r="B315" s="235" t="s">
        <v>28</v>
      </c>
      <c r="C315" s="234"/>
      <c r="D315" s="235" t="s">
        <v>665</v>
      </c>
      <c r="E315" s="235" t="s">
        <v>665</v>
      </c>
      <c r="F315" s="235" t="s">
        <v>440</v>
      </c>
      <c r="G315" s="234"/>
      <c r="H315" s="235" t="s">
        <v>28</v>
      </c>
      <c r="I315" s="234"/>
      <c r="J315" s="234"/>
      <c r="K315" s="235" t="b">
        <v>0</v>
      </c>
      <c r="L315" s="235" t="b">
        <v>0</v>
      </c>
      <c r="M315" s="234"/>
      <c r="N315" s="235" t="b">
        <v>0</v>
      </c>
      <c r="O315" s="235" t="b">
        <v>0</v>
      </c>
      <c r="P315" s="235" t="b">
        <v>0</v>
      </c>
      <c r="Q315" s="235" t="b">
        <v>0</v>
      </c>
      <c r="R315" s="235" t="b">
        <v>0</v>
      </c>
      <c r="S315" s="235" t="b">
        <v>0</v>
      </c>
      <c r="T315" s="234"/>
      <c r="U315" s="235" t="b">
        <v>0</v>
      </c>
      <c r="V315" s="234"/>
      <c r="W315" s="234"/>
      <c r="X315" s="236" t="s">
        <v>842</v>
      </c>
      <c r="Y315" s="234"/>
      <c r="Z315" s="234"/>
      <c r="AA315" s="234"/>
      <c r="AB315" s="235" t="b">
        <v>0</v>
      </c>
      <c r="AC315" s="235" t="b">
        <v>0</v>
      </c>
      <c r="AD315" s="235" t="b">
        <v>0</v>
      </c>
      <c r="AE315" s="235" t="b">
        <v>0</v>
      </c>
      <c r="AF315" s="235" t="b">
        <v>0</v>
      </c>
      <c r="AG315" s="235" t="b">
        <v>0</v>
      </c>
      <c r="AH315" s="235" t="b">
        <v>0</v>
      </c>
      <c r="AI315" s="235" t="b">
        <v>0</v>
      </c>
      <c r="AJ315" s="234"/>
      <c r="AK315" s="234"/>
      <c r="AL315" s="234"/>
      <c r="AM315" s="234"/>
      <c r="AN315" s="234"/>
      <c r="AO315" s="234"/>
      <c r="AP315" s="234"/>
      <c r="AQ315" s="234"/>
      <c r="AR315" s="234"/>
      <c r="AS315" s="234"/>
      <c r="AT315" s="234"/>
      <c r="AU315" s="234"/>
      <c r="AV315" s="234"/>
      <c r="AW315" s="234"/>
      <c r="AX315" s="234"/>
      <c r="AY315" s="234"/>
      <c r="AZ315" s="234"/>
      <c r="BA315" s="235" t="b">
        <v>0</v>
      </c>
    </row>
    <row r="316" spans="1:53" outlineLevel="2" x14ac:dyDescent="0.25">
      <c r="A316" s="235" t="s">
        <v>666</v>
      </c>
      <c r="B316" s="235" t="s">
        <v>121</v>
      </c>
      <c r="C316" s="234"/>
      <c r="D316" s="235" t="s">
        <v>667</v>
      </c>
      <c r="E316" s="234"/>
      <c r="F316" s="235" t="s">
        <v>440</v>
      </c>
      <c r="G316" s="234"/>
      <c r="H316" s="234"/>
      <c r="I316" s="234"/>
      <c r="J316" s="234"/>
      <c r="K316" s="235" t="b">
        <v>0</v>
      </c>
      <c r="L316" s="235" t="b">
        <v>0</v>
      </c>
      <c r="M316" s="234"/>
      <c r="N316" s="235" t="b">
        <v>0</v>
      </c>
      <c r="O316" s="235" t="b">
        <v>0</v>
      </c>
      <c r="P316" s="235" t="b">
        <v>0</v>
      </c>
      <c r="Q316" s="235" t="b">
        <v>0</v>
      </c>
      <c r="R316" s="235" t="b">
        <v>0</v>
      </c>
      <c r="S316" s="235" t="b">
        <v>0</v>
      </c>
      <c r="T316" s="234"/>
      <c r="U316" s="235" t="b">
        <v>0</v>
      </c>
      <c r="V316" s="234"/>
      <c r="W316" s="234"/>
      <c r="X316" s="234"/>
      <c r="Y316" s="234"/>
      <c r="Z316" s="234"/>
      <c r="AA316" s="234"/>
      <c r="AB316" s="235" t="b">
        <v>0</v>
      </c>
      <c r="AC316" s="235" t="b">
        <v>0</v>
      </c>
      <c r="AD316" s="235" t="b">
        <v>0</v>
      </c>
      <c r="AE316" s="235" t="b">
        <v>0</v>
      </c>
      <c r="AF316" s="235" t="b">
        <v>0</v>
      </c>
      <c r="AG316" s="235" t="b">
        <v>0</v>
      </c>
      <c r="AH316" s="235" t="b">
        <v>0</v>
      </c>
      <c r="AI316" s="235" t="b">
        <v>0</v>
      </c>
      <c r="AJ316" s="234"/>
      <c r="AK316" s="234"/>
      <c r="AL316" s="234"/>
      <c r="AM316" s="234"/>
      <c r="AN316" s="234"/>
      <c r="AO316" s="234"/>
      <c r="AP316" s="234"/>
      <c r="AQ316" s="234"/>
      <c r="AR316" s="234"/>
      <c r="AS316" s="234"/>
      <c r="AT316" s="234"/>
      <c r="AU316" s="234"/>
      <c r="AV316" s="234"/>
      <c r="AW316" s="234"/>
      <c r="AX316" s="234"/>
      <c r="AY316" s="234"/>
      <c r="AZ316" s="234"/>
      <c r="BA316" s="235" t="b">
        <v>0</v>
      </c>
    </row>
    <row r="317" spans="1:53" outlineLevel="3" x14ac:dyDescent="0.25">
      <c r="A317" s="235" t="s">
        <v>668</v>
      </c>
      <c r="B317" s="235" t="s">
        <v>28</v>
      </c>
      <c r="C317" s="234"/>
      <c r="D317" s="235" t="s">
        <v>669</v>
      </c>
      <c r="E317" s="235" t="s">
        <v>1029</v>
      </c>
      <c r="F317" s="235" t="s">
        <v>440</v>
      </c>
      <c r="G317" s="234"/>
      <c r="H317" s="235" t="s">
        <v>28</v>
      </c>
      <c r="I317" s="234"/>
      <c r="J317" s="234"/>
      <c r="K317" s="235" t="b">
        <v>0</v>
      </c>
      <c r="L317" s="235" t="b">
        <v>0</v>
      </c>
      <c r="M317" s="234"/>
      <c r="N317" s="235" t="b">
        <v>0</v>
      </c>
      <c r="O317" s="235" t="b">
        <v>0</v>
      </c>
      <c r="P317" s="235" t="b">
        <v>0</v>
      </c>
      <c r="Q317" s="235" t="b">
        <v>0</v>
      </c>
      <c r="R317" s="235" t="b">
        <v>0</v>
      </c>
      <c r="S317" s="235" t="b">
        <v>0</v>
      </c>
      <c r="T317" s="234"/>
      <c r="U317" s="235" t="b">
        <v>0</v>
      </c>
      <c r="V317" s="234"/>
      <c r="W317" s="234"/>
      <c r="X317" s="236" t="s">
        <v>842</v>
      </c>
      <c r="Y317" s="234"/>
      <c r="Z317" s="234"/>
      <c r="AA317" s="234"/>
      <c r="AB317" s="235" t="b">
        <v>0</v>
      </c>
      <c r="AC317" s="235" t="b">
        <v>0</v>
      </c>
      <c r="AD317" s="235" t="b">
        <v>0</v>
      </c>
      <c r="AE317" s="235" t="b">
        <v>0</v>
      </c>
      <c r="AF317" s="235" t="b">
        <v>0</v>
      </c>
      <c r="AG317" s="235" t="b">
        <v>0</v>
      </c>
      <c r="AH317" s="235" t="b">
        <v>0</v>
      </c>
      <c r="AI317" s="235" t="b">
        <v>0</v>
      </c>
      <c r="AJ317" s="234"/>
      <c r="AK317" s="234"/>
      <c r="AL317" s="234"/>
      <c r="AM317" s="234"/>
      <c r="AN317" s="234"/>
      <c r="AO317" s="234"/>
      <c r="AP317" s="234"/>
      <c r="AQ317" s="234"/>
      <c r="AR317" s="234"/>
      <c r="AS317" s="234"/>
      <c r="AT317" s="234"/>
      <c r="AU317" s="234"/>
      <c r="AV317" s="234"/>
      <c r="AW317" s="234"/>
      <c r="AX317" s="234"/>
      <c r="AY317" s="234"/>
      <c r="AZ317" s="234"/>
      <c r="BA317" s="235" t="b">
        <v>0</v>
      </c>
    </row>
    <row r="318" spans="1:53" outlineLevel="3" x14ac:dyDescent="0.25">
      <c r="A318" s="235" t="s">
        <v>670</v>
      </c>
      <c r="B318" s="235" t="s">
        <v>28</v>
      </c>
      <c r="C318" s="234"/>
      <c r="D318" s="235" t="s">
        <v>671</v>
      </c>
      <c r="E318" s="235" t="s">
        <v>1030</v>
      </c>
      <c r="F318" s="235" t="s">
        <v>440</v>
      </c>
      <c r="G318" s="234"/>
      <c r="H318" s="235" t="s">
        <v>28</v>
      </c>
      <c r="I318" s="234"/>
      <c r="J318" s="234"/>
      <c r="K318" s="235" t="b">
        <v>0</v>
      </c>
      <c r="L318" s="235" t="b">
        <v>0</v>
      </c>
      <c r="M318" s="234"/>
      <c r="N318" s="235" t="b">
        <v>0</v>
      </c>
      <c r="O318" s="235" t="b">
        <v>0</v>
      </c>
      <c r="P318" s="235" t="b">
        <v>0</v>
      </c>
      <c r="Q318" s="235" t="b">
        <v>0</v>
      </c>
      <c r="R318" s="235" t="b">
        <v>0</v>
      </c>
      <c r="S318" s="235" t="b">
        <v>0</v>
      </c>
      <c r="T318" s="234"/>
      <c r="U318" s="235" t="b">
        <v>0</v>
      </c>
      <c r="V318" s="234"/>
      <c r="W318" s="234"/>
      <c r="X318" s="236" t="s">
        <v>842</v>
      </c>
      <c r="Y318" s="234"/>
      <c r="Z318" s="234"/>
      <c r="AA318" s="234"/>
      <c r="AB318" s="235" t="b">
        <v>0</v>
      </c>
      <c r="AC318" s="235" t="b">
        <v>0</v>
      </c>
      <c r="AD318" s="235" t="b">
        <v>0</v>
      </c>
      <c r="AE318" s="235" t="b">
        <v>0</v>
      </c>
      <c r="AF318" s="235" t="b">
        <v>0</v>
      </c>
      <c r="AG318" s="235" t="b">
        <v>0</v>
      </c>
      <c r="AH318" s="235" t="b">
        <v>0</v>
      </c>
      <c r="AI318" s="235" t="b">
        <v>0</v>
      </c>
      <c r="AJ318" s="234"/>
      <c r="AK318" s="234"/>
      <c r="AL318" s="234"/>
      <c r="AM318" s="234"/>
      <c r="AN318" s="234"/>
      <c r="AO318" s="234"/>
      <c r="AP318" s="234"/>
      <c r="AQ318" s="234"/>
      <c r="AR318" s="234"/>
      <c r="AS318" s="234"/>
      <c r="AT318" s="234"/>
      <c r="AU318" s="234"/>
      <c r="AV318" s="234"/>
      <c r="AW318" s="234"/>
      <c r="AX318" s="234"/>
      <c r="AY318" s="234"/>
      <c r="AZ318" s="234"/>
      <c r="BA318" s="235" t="b">
        <v>0</v>
      </c>
    </row>
    <row r="319" spans="1:53" outlineLevel="3" x14ac:dyDescent="0.25">
      <c r="A319" s="235" t="s">
        <v>672</v>
      </c>
      <c r="B319" s="235" t="s">
        <v>28</v>
      </c>
      <c r="C319" s="234"/>
      <c r="D319" s="235" t="s">
        <v>673</v>
      </c>
      <c r="E319" s="234"/>
      <c r="F319" s="235" t="s">
        <v>440</v>
      </c>
      <c r="G319" s="234"/>
      <c r="H319" s="234"/>
      <c r="I319" s="234"/>
      <c r="J319" s="234"/>
      <c r="K319" s="235" t="b">
        <v>0</v>
      </c>
      <c r="L319" s="235" t="b">
        <v>0</v>
      </c>
      <c r="M319" s="234"/>
      <c r="N319" s="235" t="b">
        <v>0</v>
      </c>
      <c r="O319" s="235" t="b">
        <v>0</v>
      </c>
      <c r="P319" s="235" t="b">
        <v>0</v>
      </c>
      <c r="Q319" s="235" t="b">
        <v>0</v>
      </c>
      <c r="R319" s="235" t="b">
        <v>0</v>
      </c>
      <c r="S319" s="235" t="b">
        <v>0</v>
      </c>
      <c r="T319" s="234"/>
      <c r="U319" s="235" t="b">
        <v>0</v>
      </c>
      <c r="V319" s="234"/>
      <c r="W319" s="234"/>
      <c r="X319" s="236" t="s">
        <v>842</v>
      </c>
      <c r="Y319" s="234"/>
      <c r="Z319" s="234"/>
      <c r="AA319" s="234"/>
      <c r="AB319" s="235" t="b">
        <v>0</v>
      </c>
      <c r="AC319" s="235" t="b">
        <v>0</v>
      </c>
      <c r="AD319" s="235" t="b">
        <v>0</v>
      </c>
      <c r="AE319" s="235" t="b">
        <v>0</v>
      </c>
      <c r="AF319" s="235" t="b">
        <v>0</v>
      </c>
      <c r="AG319" s="235" t="b">
        <v>0</v>
      </c>
      <c r="AH319" s="235" t="b">
        <v>0</v>
      </c>
      <c r="AI319" s="235" t="b">
        <v>0</v>
      </c>
      <c r="AJ319" s="234"/>
      <c r="AK319" s="234"/>
      <c r="AL319" s="234"/>
      <c r="AM319" s="234"/>
      <c r="AN319" s="234"/>
      <c r="AO319" s="234"/>
      <c r="AP319" s="234"/>
      <c r="AQ319" s="234"/>
      <c r="AR319" s="234"/>
      <c r="AS319" s="234"/>
      <c r="AT319" s="234"/>
      <c r="AU319" s="234"/>
      <c r="AV319" s="234"/>
      <c r="AW319" s="234"/>
      <c r="AX319" s="234"/>
      <c r="AY319" s="234"/>
      <c r="AZ319" s="234"/>
      <c r="BA319" s="235" t="b">
        <v>0</v>
      </c>
    </row>
    <row r="320" spans="1:53" outlineLevel="2" x14ac:dyDescent="0.25">
      <c r="A320" s="235" t="s">
        <v>674</v>
      </c>
      <c r="B320" s="235" t="s">
        <v>121</v>
      </c>
      <c r="C320" s="234"/>
      <c r="D320" s="235" t="s">
        <v>675</v>
      </c>
      <c r="E320" s="234"/>
      <c r="F320" s="235" t="s">
        <v>440</v>
      </c>
      <c r="G320" s="234"/>
      <c r="H320" s="234"/>
      <c r="I320" s="234"/>
      <c r="J320" s="234"/>
      <c r="K320" s="235" t="b">
        <v>0</v>
      </c>
      <c r="L320" s="235" t="b">
        <v>0</v>
      </c>
      <c r="M320" s="234"/>
      <c r="N320" s="235" t="b">
        <v>0</v>
      </c>
      <c r="O320" s="235" t="b">
        <v>0</v>
      </c>
      <c r="P320" s="235" t="b">
        <v>0</v>
      </c>
      <c r="Q320" s="235" t="b">
        <v>0</v>
      </c>
      <c r="R320" s="235" t="b">
        <v>0</v>
      </c>
      <c r="S320" s="235" t="b">
        <v>0</v>
      </c>
      <c r="T320" s="234"/>
      <c r="U320" s="235" t="b">
        <v>0</v>
      </c>
      <c r="V320" s="234"/>
      <c r="W320" s="234"/>
      <c r="X320" s="234"/>
      <c r="Y320" s="234"/>
      <c r="Z320" s="234"/>
      <c r="AA320" s="234"/>
      <c r="AB320" s="235" t="b">
        <v>0</v>
      </c>
      <c r="AC320" s="235" t="b">
        <v>0</v>
      </c>
      <c r="AD320" s="235" t="b">
        <v>0</v>
      </c>
      <c r="AE320" s="235" t="b">
        <v>0</v>
      </c>
      <c r="AF320" s="235" t="b">
        <v>0</v>
      </c>
      <c r="AG320" s="235" t="b">
        <v>0</v>
      </c>
      <c r="AH320" s="235" t="b">
        <v>0</v>
      </c>
      <c r="AI320" s="235" t="b">
        <v>0</v>
      </c>
      <c r="AJ320" s="234"/>
      <c r="AK320" s="234"/>
      <c r="AL320" s="234"/>
      <c r="AM320" s="234"/>
      <c r="AN320" s="234"/>
      <c r="AO320" s="234"/>
      <c r="AP320" s="234"/>
      <c r="AQ320" s="234"/>
      <c r="AR320" s="234"/>
      <c r="AS320" s="234"/>
      <c r="AT320" s="234"/>
      <c r="AU320" s="234"/>
      <c r="AV320" s="234"/>
      <c r="AW320" s="234"/>
      <c r="AX320" s="234"/>
      <c r="AY320" s="234"/>
      <c r="AZ320" s="234"/>
      <c r="BA320" s="235" t="b">
        <v>0</v>
      </c>
    </row>
    <row r="321" spans="1:53" outlineLevel="3" x14ac:dyDescent="0.25">
      <c r="A321" s="235" t="s">
        <v>84</v>
      </c>
      <c r="B321" s="235" t="s">
        <v>28</v>
      </c>
      <c r="C321" s="234"/>
      <c r="D321" s="235" t="s">
        <v>649</v>
      </c>
      <c r="E321" s="235" t="s">
        <v>1031</v>
      </c>
      <c r="F321" s="235" t="s">
        <v>440</v>
      </c>
      <c r="G321" s="234"/>
      <c r="H321" s="235" t="s">
        <v>28</v>
      </c>
      <c r="I321" s="234"/>
      <c r="J321" s="234"/>
      <c r="K321" s="235" t="b">
        <v>0</v>
      </c>
      <c r="L321" s="235" t="b">
        <v>0</v>
      </c>
      <c r="M321" s="234"/>
      <c r="N321" s="235" t="b">
        <v>0</v>
      </c>
      <c r="O321" s="235" t="b">
        <v>0</v>
      </c>
      <c r="P321" s="235" t="b">
        <v>0</v>
      </c>
      <c r="Q321" s="235" t="b">
        <v>0</v>
      </c>
      <c r="R321" s="235" t="b">
        <v>0</v>
      </c>
      <c r="S321" s="235" t="b">
        <v>0</v>
      </c>
      <c r="T321" s="234"/>
      <c r="U321" s="235" t="b">
        <v>0</v>
      </c>
      <c r="V321" s="234"/>
      <c r="W321" s="234"/>
      <c r="X321" s="236" t="s">
        <v>842</v>
      </c>
      <c r="Y321" s="234"/>
      <c r="Z321" s="234"/>
      <c r="AA321" s="234"/>
      <c r="AB321" s="235" t="b">
        <v>0</v>
      </c>
      <c r="AC321" s="235" t="b">
        <v>0</v>
      </c>
      <c r="AD321" s="235" t="b">
        <v>0</v>
      </c>
      <c r="AE321" s="235" t="b">
        <v>0</v>
      </c>
      <c r="AF321" s="235" t="b">
        <v>0</v>
      </c>
      <c r="AG321" s="235" t="b">
        <v>0</v>
      </c>
      <c r="AH321" s="235" t="b">
        <v>0</v>
      </c>
      <c r="AI321" s="235" t="b">
        <v>0</v>
      </c>
      <c r="AJ321" s="234"/>
      <c r="AK321" s="234"/>
      <c r="AL321" s="234"/>
      <c r="AM321" s="234"/>
      <c r="AN321" s="234"/>
      <c r="AO321" s="234"/>
      <c r="AP321" s="234"/>
      <c r="AQ321" s="234"/>
      <c r="AR321" s="234"/>
      <c r="AS321" s="234"/>
      <c r="AT321" s="234"/>
      <c r="AU321" s="234"/>
      <c r="AV321" s="234"/>
      <c r="AW321" s="234"/>
      <c r="AX321" s="234"/>
      <c r="AY321" s="234"/>
      <c r="AZ321" s="234"/>
      <c r="BA321" s="235" t="b">
        <v>0</v>
      </c>
    </row>
    <row r="322" spans="1:53" outlineLevel="3" x14ac:dyDescent="0.25">
      <c r="A322" s="235" t="s">
        <v>676</v>
      </c>
      <c r="B322" s="235" t="s">
        <v>28</v>
      </c>
      <c r="C322" s="234"/>
      <c r="D322" s="235" t="s">
        <v>677</v>
      </c>
      <c r="E322" s="235" t="s">
        <v>1032</v>
      </c>
      <c r="F322" s="235" t="s">
        <v>440</v>
      </c>
      <c r="G322" s="234"/>
      <c r="H322" s="235" t="s">
        <v>28</v>
      </c>
      <c r="I322" s="234"/>
      <c r="J322" s="234"/>
      <c r="K322" s="235" t="b">
        <v>0</v>
      </c>
      <c r="L322" s="235" t="b">
        <v>0</v>
      </c>
      <c r="M322" s="234"/>
      <c r="N322" s="235" t="b">
        <v>0</v>
      </c>
      <c r="O322" s="235" t="b">
        <v>0</v>
      </c>
      <c r="P322" s="235" t="b">
        <v>0</v>
      </c>
      <c r="Q322" s="235" t="b">
        <v>0</v>
      </c>
      <c r="R322" s="235" t="b">
        <v>0</v>
      </c>
      <c r="S322" s="235" t="b">
        <v>0</v>
      </c>
      <c r="T322" s="234"/>
      <c r="U322" s="235" t="b">
        <v>0</v>
      </c>
      <c r="V322" s="234"/>
      <c r="W322" s="234"/>
      <c r="X322" s="236" t="s">
        <v>842</v>
      </c>
      <c r="Y322" s="234"/>
      <c r="Z322" s="234"/>
      <c r="AA322" s="234"/>
      <c r="AB322" s="235" t="b">
        <v>0</v>
      </c>
      <c r="AC322" s="235" t="b">
        <v>0</v>
      </c>
      <c r="AD322" s="235" t="b">
        <v>0</v>
      </c>
      <c r="AE322" s="235" t="b">
        <v>0</v>
      </c>
      <c r="AF322" s="235" t="b">
        <v>0</v>
      </c>
      <c r="AG322" s="235" t="b">
        <v>0</v>
      </c>
      <c r="AH322" s="235" t="b">
        <v>0</v>
      </c>
      <c r="AI322" s="235" t="b">
        <v>0</v>
      </c>
      <c r="AJ322" s="234"/>
      <c r="AK322" s="234"/>
      <c r="AL322" s="234"/>
      <c r="AM322" s="234"/>
      <c r="AN322" s="234"/>
      <c r="AO322" s="234"/>
      <c r="AP322" s="234"/>
      <c r="AQ322" s="234"/>
      <c r="AR322" s="234"/>
      <c r="AS322" s="234"/>
      <c r="AT322" s="234"/>
      <c r="AU322" s="234"/>
      <c r="AV322" s="234"/>
      <c r="AW322" s="234"/>
      <c r="AX322" s="234"/>
      <c r="AY322" s="234"/>
      <c r="AZ322" s="234"/>
      <c r="BA322" s="235" t="b">
        <v>0</v>
      </c>
    </row>
    <row r="323" spans="1:53" outlineLevel="3" x14ac:dyDescent="0.25">
      <c r="A323" s="235" t="s">
        <v>678</v>
      </c>
      <c r="B323" s="235" t="s">
        <v>28</v>
      </c>
      <c r="C323" s="234"/>
      <c r="D323" s="235" t="s">
        <v>679</v>
      </c>
      <c r="E323" s="235" t="s">
        <v>1033</v>
      </c>
      <c r="F323" s="235" t="s">
        <v>440</v>
      </c>
      <c r="G323" s="234"/>
      <c r="H323" s="235" t="s">
        <v>28</v>
      </c>
      <c r="I323" s="234"/>
      <c r="J323" s="234"/>
      <c r="K323" s="235" t="b">
        <v>0</v>
      </c>
      <c r="L323" s="235" t="b">
        <v>0</v>
      </c>
      <c r="M323" s="234"/>
      <c r="N323" s="235" t="b">
        <v>0</v>
      </c>
      <c r="O323" s="235" t="b">
        <v>0</v>
      </c>
      <c r="P323" s="235" t="b">
        <v>0</v>
      </c>
      <c r="Q323" s="235" t="b">
        <v>0</v>
      </c>
      <c r="R323" s="235" t="b">
        <v>0</v>
      </c>
      <c r="S323" s="235" t="b">
        <v>0</v>
      </c>
      <c r="T323" s="234"/>
      <c r="U323" s="235" t="b">
        <v>0</v>
      </c>
      <c r="V323" s="234"/>
      <c r="W323" s="234"/>
      <c r="X323" s="236" t="s">
        <v>842</v>
      </c>
      <c r="Y323" s="234"/>
      <c r="Z323" s="234"/>
      <c r="AA323" s="234"/>
      <c r="AB323" s="235" t="b">
        <v>0</v>
      </c>
      <c r="AC323" s="235" t="b">
        <v>0</v>
      </c>
      <c r="AD323" s="235" t="b">
        <v>0</v>
      </c>
      <c r="AE323" s="235" t="b">
        <v>0</v>
      </c>
      <c r="AF323" s="235" t="b">
        <v>0</v>
      </c>
      <c r="AG323" s="235" t="b">
        <v>0</v>
      </c>
      <c r="AH323" s="235" t="b">
        <v>0</v>
      </c>
      <c r="AI323" s="235" t="b">
        <v>0</v>
      </c>
      <c r="AJ323" s="234"/>
      <c r="AK323" s="234"/>
      <c r="AL323" s="234"/>
      <c r="AM323" s="234"/>
      <c r="AN323" s="234"/>
      <c r="AO323" s="234"/>
      <c r="AP323" s="234"/>
      <c r="AQ323" s="234"/>
      <c r="AR323" s="234"/>
      <c r="AS323" s="234"/>
      <c r="AT323" s="234"/>
      <c r="AU323" s="234"/>
      <c r="AV323" s="234"/>
      <c r="AW323" s="234"/>
      <c r="AX323" s="234"/>
      <c r="AY323" s="234"/>
      <c r="AZ323" s="234"/>
      <c r="BA323" s="235" t="b">
        <v>0</v>
      </c>
    </row>
    <row r="324" spans="1:53" outlineLevel="1" x14ac:dyDescent="0.25">
      <c r="A324" s="235" t="s">
        <v>680</v>
      </c>
      <c r="B324" s="235" t="s">
        <v>120</v>
      </c>
      <c r="C324" s="234"/>
      <c r="D324" s="235" t="s">
        <v>75</v>
      </c>
      <c r="E324" s="234"/>
      <c r="F324" s="235" t="s">
        <v>440</v>
      </c>
      <c r="G324" s="234"/>
      <c r="H324" s="234"/>
      <c r="I324" s="234"/>
      <c r="J324" s="234"/>
      <c r="K324" s="235" t="b">
        <v>0</v>
      </c>
      <c r="L324" s="235" t="b">
        <v>0</v>
      </c>
      <c r="M324" s="234"/>
      <c r="N324" s="235" t="b">
        <v>0</v>
      </c>
      <c r="O324" s="235" t="b">
        <v>0</v>
      </c>
      <c r="P324" s="235" t="b">
        <v>0</v>
      </c>
      <c r="Q324" s="235" t="b">
        <v>0</v>
      </c>
      <c r="R324" s="235" t="b">
        <v>0</v>
      </c>
      <c r="S324" s="235" t="b">
        <v>0</v>
      </c>
      <c r="T324" s="234"/>
      <c r="U324" s="235" t="b">
        <v>0</v>
      </c>
      <c r="V324" s="234"/>
      <c r="W324" s="234"/>
      <c r="X324" s="234"/>
      <c r="Y324" s="234"/>
      <c r="Z324" s="234"/>
      <c r="AA324" s="234"/>
      <c r="AB324" s="235" t="b">
        <v>0</v>
      </c>
      <c r="AC324" s="235" t="b">
        <v>0</v>
      </c>
      <c r="AD324" s="235" t="b">
        <v>0</v>
      </c>
      <c r="AE324" s="235" t="b">
        <v>0</v>
      </c>
      <c r="AF324" s="235" t="b">
        <v>0</v>
      </c>
      <c r="AG324" s="235" t="b">
        <v>0</v>
      </c>
      <c r="AH324" s="235" t="b">
        <v>0</v>
      </c>
      <c r="AI324" s="235" t="b">
        <v>0</v>
      </c>
      <c r="AJ324" s="234"/>
      <c r="AK324" s="234"/>
      <c r="AL324" s="234"/>
      <c r="AM324" s="234"/>
      <c r="AN324" s="234"/>
      <c r="AO324" s="234"/>
      <c r="AP324" s="234"/>
      <c r="AQ324" s="234"/>
      <c r="AR324" s="234"/>
      <c r="AS324" s="234"/>
      <c r="AT324" s="234"/>
      <c r="AU324" s="234"/>
      <c r="AV324" s="234"/>
      <c r="AW324" s="234"/>
      <c r="AX324" s="234"/>
      <c r="AY324" s="234"/>
      <c r="AZ324" s="234"/>
      <c r="BA324" s="235" t="b">
        <v>0</v>
      </c>
    </row>
    <row r="325" spans="1:53" outlineLevel="2" x14ac:dyDescent="0.25">
      <c r="A325" s="235" t="s">
        <v>681</v>
      </c>
      <c r="B325" s="235" t="s">
        <v>121</v>
      </c>
      <c r="C325" s="234"/>
      <c r="D325" s="235" t="s">
        <v>682</v>
      </c>
      <c r="E325" s="234"/>
      <c r="F325" s="235" t="s">
        <v>440</v>
      </c>
      <c r="G325" s="234"/>
      <c r="H325" s="234"/>
      <c r="I325" s="234"/>
      <c r="J325" s="234"/>
      <c r="K325" s="235" t="b">
        <v>0</v>
      </c>
      <c r="L325" s="235" t="b">
        <v>0</v>
      </c>
      <c r="M325" s="234"/>
      <c r="N325" s="235" t="b">
        <v>0</v>
      </c>
      <c r="O325" s="235" t="b">
        <v>0</v>
      </c>
      <c r="P325" s="235" t="b">
        <v>0</v>
      </c>
      <c r="Q325" s="235" t="b">
        <v>0</v>
      </c>
      <c r="R325" s="235" t="b">
        <v>0</v>
      </c>
      <c r="S325" s="235" t="b">
        <v>0</v>
      </c>
      <c r="T325" s="234"/>
      <c r="U325" s="235" t="b">
        <v>0</v>
      </c>
      <c r="V325" s="234"/>
      <c r="W325" s="234"/>
      <c r="X325" s="234"/>
      <c r="Y325" s="234"/>
      <c r="Z325" s="234"/>
      <c r="AA325" s="234"/>
      <c r="AB325" s="235" t="b">
        <v>0</v>
      </c>
      <c r="AC325" s="235" t="b">
        <v>0</v>
      </c>
      <c r="AD325" s="235" t="b">
        <v>0</v>
      </c>
      <c r="AE325" s="235" t="b">
        <v>0</v>
      </c>
      <c r="AF325" s="235" t="b">
        <v>0</v>
      </c>
      <c r="AG325" s="235" t="b">
        <v>0</v>
      </c>
      <c r="AH325" s="235" t="b">
        <v>0</v>
      </c>
      <c r="AI325" s="235" t="b">
        <v>0</v>
      </c>
      <c r="AJ325" s="234"/>
      <c r="AK325" s="234"/>
      <c r="AL325" s="234"/>
      <c r="AM325" s="234"/>
      <c r="AN325" s="234"/>
      <c r="AO325" s="234"/>
      <c r="AP325" s="234"/>
      <c r="AQ325" s="234"/>
      <c r="AR325" s="234"/>
      <c r="AS325" s="234"/>
      <c r="AT325" s="234"/>
      <c r="AU325" s="234"/>
      <c r="AV325" s="234"/>
      <c r="AW325" s="234"/>
      <c r="AX325" s="234"/>
      <c r="AY325" s="234"/>
      <c r="AZ325" s="234"/>
      <c r="BA325" s="235" t="b">
        <v>0</v>
      </c>
    </row>
    <row r="326" spans="1:53" outlineLevel="3" x14ac:dyDescent="0.25">
      <c r="A326" s="235" t="s">
        <v>683</v>
      </c>
      <c r="B326" s="235" t="s">
        <v>121</v>
      </c>
      <c r="C326" s="234"/>
      <c r="D326" s="235" t="s">
        <v>684</v>
      </c>
      <c r="E326" s="234"/>
      <c r="F326" s="235" t="s">
        <v>440</v>
      </c>
      <c r="G326" s="234"/>
      <c r="H326" s="234"/>
      <c r="I326" s="234"/>
      <c r="J326" s="234"/>
      <c r="K326" s="235" t="b">
        <v>0</v>
      </c>
      <c r="L326" s="235" t="b">
        <v>0</v>
      </c>
      <c r="M326" s="234"/>
      <c r="N326" s="235" t="b">
        <v>0</v>
      </c>
      <c r="O326" s="235" t="b">
        <v>0</v>
      </c>
      <c r="P326" s="235" t="b">
        <v>0</v>
      </c>
      <c r="Q326" s="235" t="b">
        <v>0</v>
      </c>
      <c r="R326" s="235" t="b">
        <v>0</v>
      </c>
      <c r="S326" s="235" t="b">
        <v>0</v>
      </c>
      <c r="T326" s="234"/>
      <c r="U326" s="235" t="b">
        <v>0</v>
      </c>
      <c r="V326" s="234"/>
      <c r="W326" s="234"/>
      <c r="X326" s="234"/>
      <c r="Y326" s="234"/>
      <c r="Z326" s="234"/>
      <c r="AA326" s="234"/>
      <c r="AB326" s="235" t="b">
        <v>0</v>
      </c>
      <c r="AC326" s="235" t="b">
        <v>0</v>
      </c>
      <c r="AD326" s="235" t="b">
        <v>0</v>
      </c>
      <c r="AE326" s="235" t="b">
        <v>0</v>
      </c>
      <c r="AF326" s="235" t="b">
        <v>0</v>
      </c>
      <c r="AG326" s="235" t="b">
        <v>0</v>
      </c>
      <c r="AH326" s="235" t="b">
        <v>0</v>
      </c>
      <c r="AI326" s="235" t="b">
        <v>0</v>
      </c>
      <c r="AJ326" s="234"/>
      <c r="AK326" s="234"/>
      <c r="AL326" s="234"/>
      <c r="AM326" s="234"/>
      <c r="AN326" s="234"/>
      <c r="AO326" s="234"/>
      <c r="AP326" s="234"/>
      <c r="AQ326" s="234"/>
      <c r="AR326" s="234"/>
      <c r="AS326" s="234"/>
      <c r="AT326" s="234"/>
      <c r="AU326" s="234"/>
      <c r="AV326" s="234"/>
      <c r="AW326" s="234"/>
      <c r="AX326" s="234"/>
      <c r="AY326" s="234"/>
      <c r="AZ326" s="234"/>
      <c r="BA326" s="235" t="b">
        <v>0</v>
      </c>
    </row>
    <row r="327" spans="1:53" outlineLevel="4" x14ac:dyDescent="0.25">
      <c r="A327" s="235" t="s">
        <v>685</v>
      </c>
      <c r="B327" s="235" t="s">
        <v>28</v>
      </c>
      <c r="C327" s="234"/>
      <c r="D327" s="235" t="s">
        <v>604</v>
      </c>
      <c r="E327" s="234"/>
      <c r="F327" s="235" t="s">
        <v>440</v>
      </c>
      <c r="G327" s="234"/>
      <c r="H327" s="234"/>
      <c r="I327" s="234"/>
      <c r="J327" s="234"/>
      <c r="K327" s="235" t="b">
        <v>0</v>
      </c>
      <c r="L327" s="235" t="b">
        <v>0</v>
      </c>
      <c r="M327" s="234"/>
      <c r="N327" s="235" t="b">
        <v>0</v>
      </c>
      <c r="O327" s="235" t="b">
        <v>0</v>
      </c>
      <c r="P327" s="235" t="b">
        <v>0</v>
      </c>
      <c r="Q327" s="235" t="b">
        <v>0</v>
      </c>
      <c r="R327" s="235" t="b">
        <v>0</v>
      </c>
      <c r="S327" s="235" t="b">
        <v>0</v>
      </c>
      <c r="T327" s="234"/>
      <c r="U327" s="235" t="b">
        <v>0</v>
      </c>
      <c r="V327" s="234"/>
      <c r="W327" s="234"/>
      <c r="X327" s="236" t="s">
        <v>842</v>
      </c>
      <c r="Y327" s="234"/>
      <c r="Z327" s="234"/>
      <c r="AA327" s="234"/>
      <c r="AB327" s="235" t="b">
        <v>0</v>
      </c>
      <c r="AC327" s="235" t="b">
        <v>0</v>
      </c>
      <c r="AD327" s="235" t="b">
        <v>0</v>
      </c>
      <c r="AE327" s="235" t="b">
        <v>0</v>
      </c>
      <c r="AF327" s="235" t="b">
        <v>0</v>
      </c>
      <c r="AG327" s="235" t="b">
        <v>0</v>
      </c>
      <c r="AH327" s="235" t="b">
        <v>0</v>
      </c>
      <c r="AI327" s="235" t="b">
        <v>0</v>
      </c>
      <c r="AJ327" s="234"/>
      <c r="AK327" s="234"/>
      <c r="AL327" s="234"/>
      <c r="AM327" s="234"/>
      <c r="AN327" s="234"/>
      <c r="AO327" s="234"/>
      <c r="AP327" s="234"/>
      <c r="AQ327" s="234"/>
      <c r="AR327" s="234"/>
      <c r="AS327" s="234"/>
      <c r="AT327" s="234"/>
      <c r="AU327" s="234"/>
      <c r="AV327" s="234"/>
      <c r="AW327" s="234"/>
      <c r="AX327" s="234"/>
      <c r="AY327" s="234"/>
      <c r="AZ327" s="234"/>
      <c r="BA327" s="235" t="b">
        <v>0</v>
      </c>
    </row>
    <row r="328" spans="1:53" outlineLevel="3" x14ac:dyDescent="0.25">
      <c r="A328" s="235" t="s">
        <v>686</v>
      </c>
      <c r="B328" s="235" t="s">
        <v>121</v>
      </c>
      <c r="C328" s="234"/>
      <c r="D328" s="235" t="s">
        <v>687</v>
      </c>
      <c r="E328" s="234"/>
      <c r="F328" s="235" t="s">
        <v>440</v>
      </c>
      <c r="G328" s="234"/>
      <c r="H328" s="234"/>
      <c r="I328" s="234"/>
      <c r="J328" s="234"/>
      <c r="K328" s="235" t="b">
        <v>0</v>
      </c>
      <c r="L328" s="235" t="b">
        <v>0</v>
      </c>
      <c r="M328" s="234"/>
      <c r="N328" s="235" t="b">
        <v>0</v>
      </c>
      <c r="O328" s="235" t="b">
        <v>0</v>
      </c>
      <c r="P328" s="235" t="b">
        <v>0</v>
      </c>
      <c r="Q328" s="235" t="b">
        <v>0</v>
      </c>
      <c r="R328" s="235" t="b">
        <v>0</v>
      </c>
      <c r="S328" s="235" t="b">
        <v>0</v>
      </c>
      <c r="T328" s="234"/>
      <c r="U328" s="235" t="b">
        <v>0</v>
      </c>
      <c r="V328" s="234"/>
      <c r="W328" s="234"/>
      <c r="X328" s="234"/>
      <c r="Y328" s="234"/>
      <c r="Z328" s="234"/>
      <c r="AA328" s="234"/>
      <c r="AB328" s="235" t="b">
        <v>0</v>
      </c>
      <c r="AC328" s="235" t="b">
        <v>0</v>
      </c>
      <c r="AD328" s="235" t="b">
        <v>0</v>
      </c>
      <c r="AE328" s="235" t="b">
        <v>0</v>
      </c>
      <c r="AF328" s="235" t="b">
        <v>0</v>
      </c>
      <c r="AG328" s="235" t="b">
        <v>0</v>
      </c>
      <c r="AH328" s="235" t="b">
        <v>0</v>
      </c>
      <c r="AI328" s="235" t="b">
        <v>0</v>
      </c>
      <c r="AJ328" s="234"/>
      <c r="AK328" s="234"/>
      <c r="AL328" s="234"/>
      <c r="AM328" s="234"/>
      <c r="AN328" s="234"/>
      <c r="AO328" s="234"/>
      <c r="AP328" s="234"/>
      <c r="AQ328" s="234"/>
      <c r="AR328" s="234"/>
      <c r="AS328" s="234"/>
      <c r="AT328" s="234"/>
      <c r="AU328" s="234"/>
      <c r="AV328" s="234"/>
      <c r="AW328" s="234"/>
      <c r="AX328" s="234"/>
      <c r="AY328" s="234"/>
      <c r="AZ328" s="234"/>
      <c r="BA328" s="235" t="b">
        <v>0</v>
      </c>
    </row>
    <row r="329" spans="1:53" outlineLevel="4" x14ac:dyDescent="0.25">
      <c r="A329" s="235" t="s">
        <v>688</v>
      </c>
      <c r="B329" s="235" t="s">
        <v>28</v>
      </c>
      <c r="C329" s="234"/>
      <c r="D329" s="235" t="s">
        <v>609</v>
      </c>
      <c r="E329" s="234"/>
      <c r="F329" s="235" t="s">
        <v>440</v>
      </c>
      <c r="G329" s="234"/>
      <c r="H329" s="234"/>
      <c r="I329" s="234"/>
      <c r="J329" s="234"/>
      <c r="K329" s="235" t="b">
        <v>0</v>
      </c>
      <c r="L329" s="235" t="b">
        <v>0</v>
      </c>
      <c r="M329" s="234"/>
      <c r="N329" s="235" t="b">
        <v>0</v>
      </c>
      <c r="O329" s="235" t="b">
        <v>0</v>
      </c>
      <c r="P329" s="235" t="b">
        <v>0</v>
      </c>
      <c r="Q329" s="235" t="b">
        <v>0</v>
      </c>
      <c r="R329" s="235" t="b">
        <v>0</v>
      </c>
      <c r="S329" s="235" t="b">
        <v>0</v>
      </c>
      <c r="T329" s="234"/>
      <c r="U329" s="235" t="b">
        <v>0</v>
      </c>
      <c r="V329" s="234"/>
      <c r="W329" s="234"/>
      <c r="X329" s="236" t="s">
        <v>842</v>
      </c>
      <c r="Y329" s="234"/>
      <c r="Z329" s="234"/>
      <c r="AA329" s="234"/>
      <c r="AB329" s="235" t="b">
        <v>0</v>
      </c>
      <c r="AC329" s="235" t="b">
        <v>0</v>
      </c>
      <c r="AD329" s="235" t="b">
        <v>0</v>
      </c>
      <c r="AE329" s="235" t="b">
        <v>0</v>
      </c>
      <c r="AF329" s="235" t="b">
        <v>0</v>
      </c>
      <c r="AG329" s="235" t="b">
        <v>0</v>
      </c>
      <c r="AH329" s="235" t="b">
        <v>0</v>
      </c>
      <c r="AI329" s="235" t="b">
        <v>0</v>
      </c>
      <c r="AJ329" s="234"/>
      <c r="AK329" s="234"/>
      <c r="AL329" s="234"/>
      <c r="AM329" s="234"/>
      <c r="AN329" s="234"/>
      <c r="AO329" s="234"/>
      <c r="AP329" s="234"/>
      <c r="AQ329" s="234"/>
      <c r="AR329" s="234"/>
      <c r="AS329" s="234"/>
      <c r="AT329" s="234"/>
      <c r="AU329" s="234"/>
      <c r="AV329" s="234"/>
      <c r="AW329" s="234"/>
      <c r="AX329" s="234"/>
      <c r="AY329" s="234"/>
      <c r="AZ329" s="234"/>
      <c r="BA329" s="235" t="b">
        <v>0</v>
      </c>
    </row>
    <row r="330" spans="1:53" outlineLevel="3" x14ac:dyDescent="0.25">
      <c r="A330" s="235" t="s">
        <v>689</v>
      </c>
      <c r="B330" s="235" t="s">
        <v>121</v>
      </c>
      <c r="C330" s="234"/>
      <c r="D330" s="235" t="s">
        <v>690</v>
      </c>
      <c r="E330" s="234"/>
      <c r="F330" s="235" t="s">
        <v>440</v>
      </c>
      <c r="G330" s="234"/>
      <c r="H330" s="234"/>
      <c r="I330" s="234"/>
      <c r="J330" s="234"/>
      <c r="K330" s="235" t="b">
        <v>0</v>
      </c>
      <c r="L330" s="235" t="b">
        <v>0</v>
      </c>
      <c r="M330" s="234"/>
      <c r="N330" s="235" t="b">
        <v>0</v>
      </c>
      <c r="O330" s="235" t="b">
        <v>0</v>
      </c>
      <c r="P330" s="235" t="b">
        <v>0</v>
      </c>
      <c r="Q330" s="235" t="b">
        <v>0</v>
      </c>
      <c r="R330" s="235" t="b">
        <v>0</v>
      </c>
      <c r="S330" s="235" t="b">
        <v>0</v>
      </c>
      <c r="T330" s="234"/>
      <c r="U330" s="235" t="b">
        <v>0</v>
      </c>
      <c r="V330" s="234"/>
      <c r="W330" s="234"/>
      <c r="X330" s="234"/>
      <c r="Y330" s="234"/>
      <c r="Z330" s="234"/>
      <c r="AA330" s="234"/>
      <c r="AB330" s="235" t="b">
        <v>0</v>
      </c>
      <c r="AC330" s="235" t="b">
        <v>0</v>
      </c>
      <c r="AD330" s="235" t="b">
        <v>0</v>
      </c>
      <c r="AE330" s="235" t="b">
        <v>0</v>
      </c>
      <c r="AF330" s="235" t="b">
        <v>0</v>
      </c>
      <c r="AG330" s="235" t="b">
        <v>0</v>
      </c>
      <c r="AH330" s="235" t="b">
        <v>0</v>
      </c>
      <c r="AI330" s="235" t="b">
        <v>0</v>
      </c>
      <c r="AJ330" s="234"/>
      <c r="AK330" s="234"/>
      <c r="AL330" s="234"/>
      <c r="AM330" s="234"/>
      <c r="AN330" s="234"/>
      <c r="AO330" s="234"/>
      <c r="AP330" s="234"/>
      <c r="AQ330" s="234"/>
      <c r="AR330" s="234"/>
      <c r="AS330" s="234"/>
      <c r="AT330" s="234"/>
      <c r="AU330" s="234"/>
      <c r="AV330" s="234"/>
      <c r="AW330" s="234"/>
      <c r="AX330" s="234"/>
      <c r="AY330" s="234"/>
      <c r="AZ330" s="234"/>
      <c r="BA330" s="235" t="b">
        <v>0</v>
      </c>
    </row>
    <row r="331" spans="1:53" outlineLevel="4" x14ac:dyDescent="0.25">
      <c r="A331" s="235" t="s">
        <v>691</v>
      </c>
      <c r="B331" s="235" t="s">
        <v>28</v>
      </c>
      <c r="C331" s="234"/>
      <c r="D331" s="235" t="s">
        <v>612</v>
      </c>
      <c r="E331" s="234"/>
      <c r="F331" s="235" t="s">
        <v>440</v>
      </c>
      <c r="G331" s="234"/>
      <c r="H331" s="234"/>
      <c r="I331" s="234"/>
      <c r="J331" s="234"/>
      <c r="K331" s="235" t="b">
        <v>0</v>
      </c>
      <c r="L331" s="235" t="b">
        <v>0</v>
      </c>
      <c r="M331" s="234"/>
      <c r="N331" s="235" t="b">
        <v>0</v>
      </c>
      <c r="O331" s="235" t="b">
        <v>0</v>
      </c>
      <c r="P331" s="235" t="b">
        <v>0</v>
      </c>
      <c r="Q331" s="235" t="b">
        <v>0</v>
      </c>
      <c r="R331" s="235" t="b">
        <v>0</v>
      </c>
      <c r="S331" s="235" t="b">
        <v>0</v>
      </c>
      <c r="T331" s="234"/>
      <c r="U331" s="235" t="b">
        <v>0</v>
      </c>
      <c r="V331" s="234"/>
      <c r="W331" s="234"/>
      <c r="X331" s="236" t="s">
        <v>842</v>
      </c>
      <c r="Y331" s="234"/>
      <c r="Z331" s="234"/>
      <c r="AA331" s="234"/>
      <c r="AB331" s="235" t="b">
        <v>0</v>
      </c>
      <c r="AC331" s="235" t="b">
        <v>0</v>
      </c>
      <c r="AD331" s="235" t="b">
        <v>0</v>
      </c>
      <c r="AE331" s="235" t="b">
        <v>0</v>
      </c>
      <c r="AF331" s="235" t="b">
        <v>0</v>
      </c>
      <c r="AG331" s="235" t="b">
        <v>0</v>
      </c>
      <c r="AH331" s="235" t="b">
        <v>0</v>
      </c>
      <c r="AI331" s="235" t="b">
        <v>0</v>
      </c>
      <c r="AJ331" s="234"/>
      <c r="AK331" s="234"/>
      <c r="AL331" s="234"/>
      <c r="AM331" s="234"/>
      <c r="AN331" s="234"/>
      <c r="AO331" s="234"/>
      <c r="AP331" s="234"/>
      <c r="AQ331" s="234"/>
      <c r="AR331" s="234"/>
      <c r="AS331" s="234"/>
      <c r="AT331" s="234"/>
      <c r="AU331" s="234"/>
      <c r="AV331" s="234"/>
      <c r="AW331" s="234"/>
      <c r="AX331" s="234"/>
      <c r="AY331" s="234"/>
      <c r="AZ331" s="234"/>
      <c r="BA331" s="235" t="b">
        <v>0</v>
      </c>
    </row>
    <row r="332" spans="1:53" outlineLevel="1" x14ac:dyDescent="0.25">
      <c r="A332" s="235" t="s">
        <v>692</v>
      </c>
      <c r="B332" s="235" t="s">
        <v>120</v>
      </c>
      <c r="C332" s="234"/>
      <c r="D332" s="235" t="s">
        <v>693</v>
      </c>
      <c r="E332" s="234"/>
      <c r="F332" s="235" t="s">
        <v>440</v>
      </c>
      <c r="G332" s="234"/>
      <c r="H332" s="234"/>
      <c r="I332" s="234"/>
      <c r="J332" s="234"/>
      <c r="K332" s="235" t="b">
        <v>0</v>
      </c>
      <c r="L332" s="235" t="b">
        <v>0</v>
      </c>
      <c r="M332" s="234"/>
      <c r="N332" s="235" t="b">
        <v>0</v>
      </c>
      <c r="O332" s="235" t="b">
        <v>0</v>
      </c>
      <c r="P332" s="235" t="b">
        <v>0</v>
      </c>
      <c r="Q332" s="235" t="b">
        <v>0</v>
      </c>
      <c r="R332" s="235" t="b">
        <v>0</v>
      </c>
      <c r="S332" s="235" t="b">
        <v>0</v>
      </c>
      <c r="T332" s="234"/>
      <c r="U332" s="235" t="b">
        <v>0</v>
      </c>
      <c r="V332" s="234"/>
      <c r="W332" s="234"/>
      <c r="X332" s="234"/>
      <c r="Y332" s="234"/>
      <c r="Z332" s="234"/>
      <c r="AA332" s="234"/>
      <c r="AB332" s="235" t="b">
        <v>0</v>
      </c>
      <c r="AC332" s="235" t="b">
        <v>0</v>
      </c>
      <c r="AD332" s="235" t="b">
        <v>0</v>
      </c>
      <c r="AE332" s="235" t="b">
        <v>0</v>
      </c>
      <c r="AF332" s="235" t="b">
        <v>0</v>
      </c>
      <c r="AG332" s="235" t="b">
        <v>0</v>
      </c>
      <c r="AH332" s="235" t="b">
        <v>0</v>
      </c>
      <c r="AI332" s="235" t="b">
        <v>0</v>
      </c>
      <c r="AJ332" s="234"/>
      <c r="AK332" s="234"/>
      <c r="AL332" s="234"/>
      <c r="AM332" s="234"/>
      <c r="AN332" s="234"/>
      <c r="AO332" s="234"/>
      <c r="AP332" s="234"/>
      <c r="AQ332" s="234"/>
      <c r="AR332" s="234"/>
      <c r="AS332" s="234"/>
      <c r="AT332" s="234"/>
      <c r="AU332" s="234"/>
      <c r="AV332" s="234"/>
      <c r="AW332" s="234"/>
      <c r="AX332" s="234"/>
      <c r="AY332" s="234"/>
      <c r="AZ332" s="234"/>
      <c r="BA332" s="235" t="b">
        <v>0</v>
      </c>
    </row>
    <row r="333" spans="1:53" outlineLevel="2" x14ac:dyDescent="0.25">
      <c r="A333" s="235" t="s">
        <v>694</v>
      </c>
      <c r="B333" s="235" t="s">
        <v>121</v>
      </c>
      <c r="C333" s="234"/>
      <c r="D333" s="235" t="s">
        <v>695</v>
      </c>
      <c r="E333" s="234"/>
      <c r="F333" s="235" t="s">
        <v>440</v>
      </c>
      <c r="G333" s="234"/>
      <c r="H333" s="234"/>
      <c r="I333" s="234"/>
      <c r="J333" s="234"/>
      <c r="K333" s="235" t="b">
        <v>0</v>
      </c>
      <c r="L333" s="235" t="b">
        <v>0</v>
      </c>
      <c r="M333" s="234"/>
      <c r="N333" s="235" t="b">
        <v>0</v>
      </c>
      <c r="O333" s="235" t="b">
        <v>0</v>
      </c>
      <c r="P333" s="235" t="b">
        <v>0</v>
      </c>
      <c r="Q333" s="235" t="b">
        <v>0</v>
      </c>
      <c r="R333" s="235" t="b">
        <v>0</v>
      </c>
      <c r="S333" s="235" t="b">
        <v>0</v>
      </c>
      <c r="T333" s="234"/>
      <c r="U333" s="235" t="b">
        <v>0</v>
      </c>
      <c r="V333" s="234"/>
      <c r="W333" s="234"/>
      <c r="X333" s="234"/>
      <c r="Y333" s="234"/>
      <c r="Z333" s="234"/>
      <c r="AA333" s="234"/>
      <c r="AB333" s="235" t="b">
        <v>0</v>
      </c>
      <c r="AC333" s="235" t="b">
        <v>0</v>
      </c>
      <c r="AD333" s="235" t="b">
        <v>0</v>
      </c>
      <c r="AE333" s="235" t="b">
        <v>0</v>
      </c>
      <c r="AF333" s="235" t="b">
        <v>0</v>
      </c>
      <c r="AG333" s="235" t="b">
        <v>0</v>
      </c>
      <c r="AH333" s="235" t="b">
        <v>0</v>
      </c>
      <c r="AI333" s="235" t="b">
        <v>0</v>
      </c>
      <c r="AJ333" s="234"/>
      <c r="AK333" s="234"/>
      <c r="AL333" s="234"/>
      <c r="AM333" s="234"/>
      <c r="AN333" s="234"/>
      <c r="AO333" s="234"/>
      <c r="AP333" s="234"/>
      <c r="AQ333" s="234"/>
      <c r="AR333" s="234"/>
      <c r="AS333" s="234"/>
      <c r="AT333" s="234"/>
      <c r="AU333" s="234"/>
      <c r="AV333" s="234"/>
      <c r="AW333" s="234"/>
      <c r="AX333" s="234"/>
      <c r="AY333" s="234"/>
      <c r="AZ333" s="234"/>
      <c r="BA333" s="235" t="b">
        <v>0</v>
      </c>
    </row>
    <row r="334" spans="1:53" outlineLevel="3" x14ac:dyDescent="0.25">
      <c r="A334" s="235" t="s">
        <v>85</v>
      </c>
      <c r="B334" s="235" t="s">
        <v>28</v>
      </c>
      <c r="C334" s="234"/>
      <c r="D334" s="235" t="s">
        <v>696</v>
      </c>
      <c r="E334" s="235" t="s">
        <v>1034</v>
      </c>
      <c r="F334" s="235" t="s">
        <v>440</v>
      </c>
      <c r="G334" s="234"/>
      <c r="H334" s="235" t="s">
        <v>28</v>
      </c>
      <c r="I334" s="234"/>
      <c r="J334" s="234"/>
      <c r="K334" s="235" t="b">
        <v>0</v>
      </c>
      <c r="L334" s="235" t="b">
        <v>0</v>
      </c>
      <c r="M334" s="234"/>
      <c r="N334" s="235" t="b">
        <v>0</v>
      </c>
      <c r="O334" s="235" t="b">
        <v>0</v>
      </c>
      <c r="P334" s="235" t="b">
        <v>0</v>
      </c>
      <c r="Q334" s="235" t="b">
        <v>0</v>
      </c>
      <c r="R334" s="235" t="b">
        <v>0</v>
      </c>
      <c r="S334" s="235" t="b">
        <v>0</v>
      </c>
      <c r="T334" s="234"/>
      <c r="U334" s="235" t="b">
        <v>0</v>
      </c>
      <c r="V334" s="234"/>
      <c r="W334" s="234"/>
      <c r="X334" s="236" t="s">
        <v>842</v>
      </c>
      <c r="Y334" s="234"/>
      <c r="Z334" s="234"/>
      <c r="AA334" s="234"/>
      <c r="AB334" s="235" t="b">
        <v>0</v>
      </c>
      <c r="AC334" s="235" t="b">
        <v>0</v>
      </c>
      <c r="AD334" s="235" t="b">
        <v>0</v>
      </c>
      <c r="AE334" s="235" t="b">
        <v>0</v>
      </c>
      <c r="AF334" s="235" t="b">
        <v>0</v>
      </c>
      <c r="AG334" s="235" t="b">
        <v>0</v>
      </c>
      <c r="AH334" s="235" t="b">
        <v>0</v>
      </c>
      <c r="AI334" s="235" t="b">
        <v>0</v>
      </c>
      <c r="AJ334" s="234"/>
      <c r="AK334" s="234"/>
      <c r="AL334" s="234"/>
      <c r="AM334" s="234"/>
      <c r="AN334" s="234"/>
      <c r="AO334" s="234"/>
      <c r="AP334" s="234"/>
      <c r="AQ334" s="234"/>
      <c r="AR334" s="234"/>
      <c r="AS334" s="234"/>
      <c r="AT334" s="234"/>
      <c r="AU334" s="234"/>
      <c r="AV334" s="234"/>
      <c r="AW334" s="234"/>
      <c r="AX334" s="234"/>
      <c r="AY334" s="234"/>
      <c r="AZ334" s="234"/>
      <c r="BA334" s="235" t="b">
        <v>0</v>
      </c>
    </row>
    <row r="335" spans="1:53" outlineLevel="1" x14ac:dyDescent="0.25">
      <c r="A335" s="235" t="s">
        <v>697</v>
      </c>
      <c r="B335" s="235" t="s">
        <v>120</v>
      </c>
      <c r="C335" s="234"/>
      <c r="D335" s="235" t="s">
        <v>698</v>
      </c>
      <c r="E335" s="234"/>
      <c r="F335" s="235" t="s">
        <v>440</v>
      </c>
      <c r="G335" s="234"/>
      <c r="H335" s="234"/>
      <c r="I335" s="234"/>
      <c r="J335" s="234"/>
      <c r="K335" s="235" t="b">
        <v>0</v>
      </c>
      <c r="L335" s="235" t="b">
        <v>0</v>
      </c>
      <c r="M335" s="234"/>
      <c r="N335" s="235" t="b">
        <v>0</v>
      </c>
      <c r="O335" s="235" t="b">
        <v>0</v>
      </c>
      <c r="P335" s="235" t="b">
        <v>0</v>
      </c>
      <c r="Q335" s="235" t="b">
        <v>0</v>
      </c>
      <c r="R335" s="235" t="b">
        <v>0</v>
      </c>
      <c r="S335" s="235" t="b">
        <v>0</v>
      </c>
      <c r="T335" s="234"/>
      <c r="U335" s="235" t="b">
        <v>0</v>
      </c>
      <c r="V335" s="234"/>
      <c r="W335" s="234"/>
      <c r="X335" s="234"/>
      <c r="Y335" s="234"/>
      <c r="Z335" s="234"/>
      <c r="AA335" s="234"/>
      <c r="AB335" s="235" t="b">
        <v>0</v>
      </c>
      <c r="AC335" s="235" t="b">
        <v>0</v>
      </c>
      <c r="AD335" s="235" t="b">
        <v>0</v>
      </c>
      <c r="AE335" s="235" t="b">
        <v>0</v>
      </c>
      <c r="AF335" s="235" t="b">
        <v>0</v>
      </c>
      <c r="AG335" s="235" t="b">
        <v>0</v>
      </c>
      <c r="AH335" s="235" t="b">
        <v>0</v>
      </c>
      <c r="AI335" s="235" t="b">
        <v>0</v>
      </c>
      <c r="AJ335" s="234"/>
      <c r="AK335" s="234"/>
      <c r="AL335" s="234"/>
      <c r="AM335" s="234"/>
      <c r="AN335" s="234"/>
      <c r="AO335" s="234"/>
      <c r="AP335" s="234"/>
      <c r="AQ335" s="234"/>
      <c r="AR335" s="234"/>
      <c r="AS335" s="234"/>
      <c r="AT335" s="234"/>
      <c r="AU335" s="234"/>
      <c r="AV335" s="234"/>
      <c r="AW335" s="234"/>
      <c r="AX335" s="234"/>
      <c r="AY335" s="234"/>
      <c r="AZ335" s="234"/>
      <c r="BA335" s="235" t="b">
        <v>0</v>
      </c>
    </row>
    <row r="336" spans="1:53" outlineLevel="2" x14ac:dyDescent="0.25">
      <c r="A336" s="235" t="s">
        <v>699</v>
      </c>
      <c r="B336" s="235" t="s">
        <v>121</v>
      </c>
      <c r="C336" s="234"/>
      <c r="D336" s="235" t="s">
        <v>700</v>
      </c>
      <c r="E336" s="234"/>
      <c r="F336" s="235" t="s">
        <v>440</v>
      </c>
      <c r="G336" s="234"/>
      <c r="H336" s="234"/>
      <c r="I336" s="234"/>
      <c r="J336" s="234"/>
      <c r="K336" s="235" t="b">
        <v>0</v>
      </c>
      <c r="L336" s="235" t="b">
        <v>0</v>
      </c>
      <c r="M336" s="234"/>
      <c r="N336" s="235" t="b">
        <v>0</v>
      </c>
      <c r="O336" s="235" t="b">
        <v>0</v>
      </c>
      <c r="P336" s="235" t="b">
        <v>0</v>
      </c>
      <c r="Q336" s="235" t="b">
        <v>0</v>
      </c>
      <c r="R336" s="235" t="b">
        <v>0</v>
      </c>
      <c r="S336" s="235" t="b">
        <v>0</v>
      </c>
      <c r="T336" s="234"/>
      <c r="U336" s="235" t="b">
        <v>0</v>
      </c>
      <c r="V336" s="234"/>
      <c r="W336" s="234"/>
      <c r="X336" s="234"/>
      <c r="Y336" s="234"/>
      <c r="Z336" s="234"/>
      <c r="AA336" s="234"/>
      <c r="AB336" s="235" t="b">
        <v>0</v>
      </c>
      <c r="AC336" s="235" t="b">
        <v>0</v>
      </c>
      <c r="AD336" s="235" t="b">
        <v>0</v>
      </c>
      <c r="AE336" s="235" t="b">
        <v>0</v>
      </c>
      <c r="AF336" s="235" t="b">
        <v>0</v>
      </c>
      <c r="AG336" s="235" t="b">
        <v>0</v>
      </c>
      <c r="AH336" s="235" t="b">
        <v>0</v>
      </c>
      <c r="AI336" s="235" t="b">
        <v>0</v>
      </c>
      <c r="AJ336" s="234"/>
      <c r="AK336" s="234"/>
      <c r="AL336" s="234"/>
      <c r="AM336" s="234"/>
      <c r="AN336" s="234"/>
      <c r="AO336" s="234"/>
      <c r="AP336" s="234"/>
      <c r="AQ336" s="234"/>
      <c r="AR336" s="234"/>
      <c r="AS336" s="234"/>
      <c r="AT336" s="234"/>
      <c r="AU336" s="234"/>
      <c r="AV336" s="234"/>
      <c r="AW336" s="234"/>
      <c r="AX336" s="234"/>
      <c r="AY336" s="234"/>
      <c r="AZ336" s="234"/>
      <c r="BA336" s="235" t="b">
        <v>0</v>
      </c>
    </row>
    <row r="337" spans="1:53" outlineLevel="3" x14ac:dyDescent="0.25">
      <c r="A337" s="235" t="s">
        <v>701</v>
      </c>
      <c r="B337" s="235" t="s">
        <v>28</v>
      </c>
      <c r="C337" s="234"/>
      <c r="D337" s="235" t="s">
        <v>702</v>
      </c>
      <c r="E337" s="234"/>
      <c r="F337" s="235" t="s">
        <v>440</v>
      </c>
      <c r="G337" s="234"/>
      <c r="H337" s="234"/>
      <c r="I337" s="234"/>
      <c r="J337" s="234"/>
      <c r="K337" s="235" t="b">
        <v>0</v>
      </c>
      <c r="L337" s="235" t="b">
        <v>0</v>
      </c>
      <c r="M337" s="234"/>
      <c r="N337" s="235" t="b">
        <v>0</v>
      </c>
      <c r="O337" s="235" t="b">
        <v>0</v>
      </c>
      <c r="P337" s="235" t="b">
        <v>0</v>
      </c>
      <c r="Q337" s="235" t="b">
        <v>0</v>
      </c>
      <c r="R337" s="235" t="b">
        <v>0</v>
      </c>
      <c r="S337" s="235" t="b">
        <v>0</v>
      </c>
      <c r="T337" s="234"/>
      <c r="U337" s="235" t="b">
        <v>0</v>
      </c>
      <c r="V337" s="234"/>
      <c r="W337" s="234"/>
      <c r="X337" s="236" t="s">
        <v>842</v>
      </c>
      <c r="Y337" s="234"/>
      <c r="Z337" s="234"/>
      <c r="AA337" s="234"/>
      <c r="AB337" s="235" t="b">
        <v>0</v>
      </c>
      <c r="AC337" s="235" t="b">
        <v>0</v>
      </c>
      <c r="AD337" s="235" t="b">
        <v>0</v>
      </c>
      <c r="AE337" s="235" t="b">
        <v>0</v>
      </c>
      <c r="AF337" s="235" t="b">
        <v>0</v>
      </c>
      <c r="AG337" s="235" t="b">
        <v>0</v>
      </c>
      <c r="AH337" s="235" t="b">
        <v>0</v>
      </c>
      <c r="AI337" s="235" t="b">
        <v>0</v>
      </c>
      <c r="AJ337" s="234"/>
      <c r="AK337" s="234"/>
      <c r="AL337" s="234"/>
      <c r="AM337" s="234"/>
      <c r="AN337" s="234"/>
      <c r="AO337" s="234"/>
      <c r="AP337" s="234"/>
      <c r="AQ337" s="234"/>
      <c r="AR337" s="234"/>
      <c r="AS337" s="234"/>
      <c r="AT337" s="234"/>
      <c r="AU337" s="234"/>
      <c r="AV337" s="234"/>
      <c r="AW337" s="234"/>
      <c r="AX337" s="234"/>
      <c r="AY337" s="234"/>
      <c r="AZ337" s="234"/>
      <c r="BA337" s="235" t="b">
        <v>0</v>
      </c>
    </row>
    <row r="338" spans="1:53" outlineLevel="2" x14ac:dyDescent="0.25">
      <c r="A338" s="235" t="s">
        <v>703</v>
      </c>
      <c r="B338" s="235" t="s">
        <v>121</v>
      </c>
      <c r="C338" s="234"/>
      <c r="D338" s="235" t="s">
        <v>704</v>
      </c>
      <c r="E338" s="234"/>
      <c r="F338" s="235" t="s">
        <v>440</v>
      </c>
      <c r="G338" s="234"/>
      <c r="H338" s="234"/>
      <c r="I338" s="234"/>
      <c r="J338" s="234"/>
      <c r="K338" s="235" t="b">
        <v>0</v>
      </c>
      <c r="L338" s="235" t="b">
        <v>0</v>
      </c>
      <c r="M338" s="234"/>
      <c r="N338" s="235" t="b">
        <v>0</v>
      </c>
      <c r="O338" s="235" t="b">
        <v>0</v>
      </c>
      <c r="P338" s="235" t="b">
        <v>0</v>
      </c>
      <c r="Q338" s="235" t="b">
        <v>0</v>
      </c>
      <c r="R338" s="235" t="b">
        <v>0</v>
      </c>
      <c r="S338" s="235" t="b">
        <v>0</v>
      </c>
      <c r="T338" s="234"/>
      <c r="U338" s="235" t="b">
        <v>0</v>
      </c>
      <c r="V338" s="234"/>
      <c r="W338" s="234"/>
      <c r="X338" s="234"/>
      <c r="Y338" s="234"/>
      <c r="Z338" s="234"/>
      <c r="AA338" s="234"/>
      <c r="AB338" s="235" t="b">
        <v>0</v>
      </c>
      <c r="AC338" s="235" t="b">
        <v>0</v>
      </c>
      <c r="AD338" s="235" t="b">
        <v>0</v>
      </c>
      <c r="AE338" s="235" t="b">
        <v>0</v>
      </c>
      <c r="AF338" s="235" t="b">
        <v>0</v>
      </c>
      <c r="AG338" s="235" t="b">
        <v>0</v>
      </c>
      <c r="AH338" s="235" t="b">
        <v>0</v>
      </c>
      <c r="AI338" s="235" t="b">
        <v>0</v>
      </c>
      <c r="AJ338" s="234"/>
      <c r="AK338" s="234"/>
      <c r="AL338" s="234"/>
      <c r="AM338" s="234"/>
      <c r="AN338" s="234"/>
      <c r="AO338" s="234"/>
      <c r="AP338" s="234"/>
      <c r="AQ338" s="234"/>
      <c r="AR338" s="234"/>
      <c r="AS338" s="234"/>
      <c r="AT338" s="234"/>
      <c r="AU338" s="234"/>
      <c r="AV338" s="234"/>
      <c r="AW338" s="234"/>
      <c r="AX338" s="234"/>
      <c r="AY338" s="234"/>
      <c r="AZ338" s="234"/>
      <c r="BA338" s="235" t="b">
        <v>0</v>
      </c>
    </row>
    <row r="339" spans="1:53" outlineLevel="3" x14ac:dyDescent="0.25">
      <c r="A339" s="235" t="s">
        <v>705</v>
      </c>
      <c r="B339" s="235" t="s">
        <v>28</v>
      </c>
      <c r="C339" s="234"/>
      <c r="D339" s="235" t="s">
        <v>704</v>
      </c>
      <c r="E339" s="235" t="s">
        <v>28</v>
      </c>
      <c r="F339" s="235" t="s">
        <v>440</v>
      </c>
      <c r="G339" s="234"/>
      <c r="H339" s="234"/>
      <c r="I339" s="234"/>
      <c r="J339" s="234"/>
      <c r="K339" s="235" t="b">
        <v>0</v>
      </c>
      <c r="L339" s="235" t="b">
        <v>0</v>
      </c>
      <c r="M339" s="234"/>
      <c r="N339" s="235" t="b">
        <v>0</v>
      </c>
      <c r="O339" s="235" t="b">
        <v>0</v>
      </c>
      <c r="P339" s="235" t="b">
        <v>0</v>
      </c>
      <c r="Q339" s="235" t="b">
        <v>0</v>
      </c>
      <c r="R339" s="235" t="b">
        <v>0</v>
      </c>
      <c r="S339" s="235" t="b">
        <v>0</v>
      </c>
      <c r="T339" s="234"/>
      <c r="U339" s="235" t="b">
        <v>0</v>
      </c>
      <c r="V339" s="234"/>
      <c r="W339" s="234"/>
      <c r="X339" s="236" t="s">
        <v>842</v>
      </c>
      <c r="Y339" s="234"/>
      <c r="Z339" s="234"/>
      <c r="AA339" s="234"/>
      <c r="AB339" s="235" t="b">
        <v>0</v>
      </c>
      <c r="AC339" s="235" t="b">
        <v>0</v>
      </c>
      <c r="AD339" s="235" t="b">
        <v>0</v>
      </c>
      <c r="AE339" s="235" t="b">
        <v>0</v>
      </c>
      <c r="AF339" s="235" t="b">
        <v>0</v>
      </c>
      <c r="AG339" s="235" t="b">
        <v>0</v>
      </c>
      <c r="AH339" s="235" t="b">
        <v>0</v>
      </c>
      <c r="AI339" s="235" t="b">
        <v>0</v>
      </c>
      <c r="AJ339" s="234"/>
      <c r="AK339" s="234"/>
      <c r="AL339" s="234"/>
      <c r="AM339" s="234"/>
      <c r="AN339" s="234"/>
      <c r="AO339" s="234"/>
      <c r="AP339" s="234"/>
      <c r="AQ339" s="234"/>
      <c r="AR339" s="234"/>
      <c r="AS339" s="234"/>
      <c r="AT339" s="234"/>
      <c r="AU339" s="234"/>
      <c r="AV339" s="234"/>
      <c r="AW339" s="234"/>
      <c r="AX339" s="234"/>
      <c r="AY339" s="234"/>
      <c r="AZ339" s="234"/>
      <c r="BA339" s="235" t="b">
        <v>0</v>
      </c>
    </row>
    <row r="340" spans="1:53" outlineLevel="2" x14ac:dyDescent="0.25">
      <c r="A340" s="235" t="s">
        <v>706</v>
      </c>
      <c r="B340" s="235" t="s">
        <v>121</v>
      </c>
      <c r="C340" s="234"/>
      <c r="D340" s="235" t="s">
        <v>707</v>
      </c>
      <c r="E340" s="234"/>
      <c r="F340" s="235" t="s">
        <v>440</v>
      </c>
      <c r="G340" s="234"/>
      <c r="H340" s="234"/>
      <c r="I340" s="234"/>
      <c r="J340" s="234"/>
      <c r="K340" s="235" t="b">
        <v>0</v>
      </c>
      <c r="L340" s="235" t="b">
        <v>0</v>
      </c>
      <c r="M340" s="234"/>
      <c r="N340" s="235" t="b">
        <v>0</v>
      </c>
      <c r="O340" s="235" t="b">
        <v>0</v>
      </c>
      <c r="P340" s="235" t="b">
        <v>0</v>
      </c>
      <c r="Q340" s="235" t="b">
        <v>0</v>
      </c>
      <c r="R340" s="235" t="b">
        <v>0</v>
      </c>
      <c r="S340" s="235" t="b">
        <v>0</v>
      </c>
      <c r="T340" s="234"/>
      <c r="U340" s="235" t="b">
        <v>0</v>
      </c>
      <c r="V340" s="234"/>
      <c r="W340" s="234"/>
      <c r="X340" s="234"/>
      <c r="Y340" s="234"/>
      <c r="Z340" s="234"/>
      <c r="AA340" s="234"/>
      <c r="AB340" s="235" t="b">
        <v>0</v>
      </c>
      <c r="AC340" s="235" t="b">
        <v>0</v>
      </c>
      <c r="AD340" s="235" t="b">
        <v>0</v>
      </c>
      <c r="AE340" s="235" t="b">
        <v>0</v>
      </c>
      <c r="AF340" s="235" t="b">
        <v>0</v>
      </c>
      <c r="AG340" s="235" t="b">
        <v>0</v>
      </c>
      <c r="AH340" s="235" t="b">
        <v>0</v>
      </c>
      <c r="AI340" s="235" t="b">
        <v>0</v>
      </c>
      <c r="AJ340" s="234"/>
      <c r="AK340" s="234"/>
      <c r="AL340" s="234"/>
      <c r="AM340" s="234"/>
      <c r="AN340" s="234"/>
      <c r="AO340" s="234"/>
      <c r="AP340" s="234"/>
      <c r="AQ340" s="234"/>
      <c r="AR340" s="234"/>
      <c r="AS340" s="234"/>
      <c r="AT340" s="234"/>
      <c r="AU340" s="234"/>
      <c r="AV340" s="234"/>
      <c r="AW340" s="234"/>
      <c r="AX340" s="234"/>
      <c r="AY340" s="234"/>
      <c r="AZ340" s="234"/>
      <c r="BA340" s="235" t="b">
        <v>0</v>
      </c>
    </row>
    <row r="341" spans="1:53" outlineLevel="3" x14ac:dyDescent="0.25">
      <c r="A341" s="235" t="s">
        <v>98</v>
      </c>
      <c r="B341" s="235" t="s">
        <v>28</v>
      </c>
      <c r="C341" s="234"/>
      <c r="D341" s="235" t="s">
        <v>707</v>
      </c>
      <c r="E341" s="235" t="s">
        <v>1035</v>
      </c>
      <c r="F341" s="235" t="s">
        <v>440</v>
      </c>
      <c r="G341" s="234"/>
      <c r="H341" s="235" t="s">
        <v>28</v>
      </c>
      <c r="I341" s="234"/>
      <c r="J341" s="234"/>
      <c r="K341" s="235" t="b">
        <v>0</v>
      </c>
      <c r="L341" s="235" t="b">
        <v>0</v>
      </c>
      <c r="M341" s="234"/>
      <c r="N341" s="235" t="b">
        <v>0</v>
      </c>
      <c r="O341" s="235" t="b">
        <v>0</v>
      </c>
      <c r="P341" s="235" t="b">
        <v>0</v>
      </c>
      <c r="Q341" s="235" t="b">
        <v>0</v>
      </c>
      <c r="R341" s="235" t="b">
        <v>0</v>
      </c>
      <c r="S341" s="235" t="b">
        <v>0</v>
      </c>
      <c r="T341" s="234"/>
      <c r="U341" s="235" t="b">
        <v>0</v>
      </c>
      <c r="V341" s="234"/>
      <c r="W341" s="234"/>
      <c r="X341" s="236" t="s">
        <v>842</v>
      </c>
      <c r="Y341" s="234"/>
      <c r="Z341" s="234"/>
      <c r="AA341" s="234"/>
      <c r="AB341" s="235" t="b">
        <v>0</v>
      </c>
      <c r="AC341" s="235" t="b">
        <v>0</v>
      </c>
      <c r="AD341" s="235" t="b">
        <v>0</v>
      </c>
      <c r="AE341" s="235" t="b">
        <v>0</v>
      </c>
      <c r="AF341" s="235" t="b">
        <v>0</v>
      </c>
      <c r="AG341" s="235" t="b">
        <v>0</v>
      </c>
      <c r="AH341" s="235" t="b">
        <v>0</v>
      </c>
      <c r="AI341" s="235" t="b">
        <v>0</v>
      </c>
      <c r="AJ341" s="234"/>
      <c r="AK341" s="234"/>
      <c r="AL341" s="234"/>
      <c r="AM341" s="234"/>
      <c r="AN341" s="234"/>
      <c r="AO341" s="234"/>
      <c r="AP341" s="234"/>
      <c r="AQ341" s="234"/>
      <c r="AR341" s="234"/>
      <c r="AS341" s="234"/>
      <c r="AT341" s="234"/>
      <c r="AU341" s="234"/>
      <c r="AV341" s="234"/>
      <c r="AW341" s="234"/>
      <c r="AX341" s="234"/>
      <c r="AY341" s="234"/>
      <c r="AZ341" s="234"/>
      <c r="BA341" s="235" t="b">
        <v>0</v>
      </c>
    </row>
    <row r="342" spans="1:53" x14ac:dyDescent="0.25">
      <c r="A342" s="235" t="s">
        <v>708</v>
      </c>
      <c r="B342" s="235" t="s">
        <v>119</v>
      </c>
      <c r="C342" s="234"/>
      <c r="D342" s="235" t="s">
        <v>709</v>
      </c>
      <c r="E342" s="234"/>
      <c r="F342" s="235" t="s">
        <v>710</v>
      </c>
      <c r="G342" s="234"/>
      <c r="H342" s="234"/>
      <c r="I342" s="234"/>
      <c r="J342" s="234"/>
      <c r="K342" s="235" t="b">
        <v>0</v>
      </c>
      <c r="L342" s="235" t="b">
        <v>0</v>
      </c>
      <c r="M342" s="234"/>
      <c r="N342" s="235" t="b">
        <v>0</v>
      </c>
      <c r="O342" s="235" t="b">
        <v>0</v>
      </c>
      <c r="P342" s="235" t="b">
        <v>0</v>
      </c>
      <c r="Q342" s="235" t="b">
        <v>0</v>
      </c>
      <c r="R342" s="235" t="b">
        <v>0</v>
      </c>
      <c r="S342" s="235" t="b">
        <v>0</v>
      </c>
      <c r="T342" s="234"/>
      <c r="U342" s="235" t="b">
        <v>0</v>
      </c>
      <c r="V342" s="234"/>
      <c r="W342" s="234"/>
      <c r="X342" s="234"/>
      <c r="Y342" s="234"/>
      <c r="Z342" s="234"/>
      <c r="AA342" s="234"/>
      <c r="AB342" s="235" t="b">
        <v>0</v>
      </c>
      <c r="AC342" s="235" t="b">
        <v>0</v>
      </c>
      <c r="AD342" s="235" t="b">
        <v>0</v>
      </c>
      <c r="AE342" s="235" t="b">
        <v>0</v>
      </c>
      <c r="AF342" s="235" t="b">
        <v>0</v>
      </c>
      <c r="AG342" s="235" t="b">
        <v>0</v>
      </c>
      <c r="AH342" s="235" t="b">
        <v>0</v>
      </c>
      <c r="AI342" s="235" t="b">
        <v>0</v>
      </c>
      <c r="AJ342" s="234"/>
      <c r="AK342" s="234"/>
      <c r="AL342" s="234"/>
      <c r="AM342" s="234"/>
      <c r="AN342" s="234"/>
      <c r="AO342" s="234"/>
      <c r="AP342" s="234"/>
      <c r="AQ342" s="234"/>
      <c r="AR342" s="234"/>
      <c r="AS342" s="234"/>
      <c r="AT342" s="234"/>
      <c r="AU342" s="234"/>
      <c r="AV342" s="234"/>
      <c r="AW342" s="234"/>
      <c r="AX342" s="234"/>
      <c r="AY342" s="234"/>
      <c r="AZ342" s="234"/>
      <c r="BA342" s="235" t="b">
        <v>0</v>
      </c>
    </row>
    <row r="343" spans="1:53" outlineLevel="1" x14ac:dyDescent="0.25">
      <c r="A343" s="235" t="s">
        <v>711</v>
      </c>
      <c r="B343" s="235" t="s">
        <v>120</v>
      </c>
      <c r="C343" s="234"/>
      <c r="D343" s="235" t="s">
        <v>712</v>
      </c>
      <c r="E343" s="234"/>
      <c r="F343" s="235" t="s">
        <v>710</v>
      </c>
      <c r="G343" s="234"/>
      <c r="H343" s="234"/>
      <c r="I343" s="234"/>
      <c r="J343" s="234"/>
      <c r="K343" s="235" t="b">
        <v>0</v>
      </c>
      <c r="L343" s="235" t="b">
        <v>0</v>
      </c>
      <c r="M343" s="234"/>
      <c r="N343" s="235" t="b">
        <v>0</v>
      </c>
      <c r="O343" s="235" t="b">
        <v>0</v>
      </c>
      <c r="P343" s="235" t="b">
        <v>0</v>
      </c>
      <c r="Q343" s="235" t="b">
        <v>0</v>
      </c>
      <c r="R343" s="235" t="b">
        <v>0</v>
      </c>
      <c r="S343" s="235" t="b">
        <v>0</v>
      </c>
      <c r="T343" s="234"/>
      <c r="U343" s="235" t="b">
        <v>0</v>
      </c>
      <c r="V343" s="234"/>
      <c r="W343" s="234"/>
      <c r="X343" s="234"/>
      <c r="Y343" s="234"/>
      <c r="Z343" s="234"/>
      <c r="AA343" s="234"/>
      <c r="AB343" s="235" t="b">
        <v>0</v>
      </c>
      <c r="AC343" s="235" t="b">
        <v>0</v>
      </c>
      <c r="AD343" s="235" t="b">
        <v>0</v>
      </c>
      <c r="AE343" s="235" t="b">
        <v>0</v>
      </c>
      <c r="AF343" s="235" t="b">
        <v>0</v>
      </c>
      <c r="AG343" s="235" t="b">
        <v>0</v>
      </c>
      <c r="AH343" s="235" t="b">
        <v>0</v>
      </c>
      <c r="AI343" s="235" t="b">
        <v>0</v>
      </c>
      <c r="AJ343" s="234"/>
      <c r="AK343" s="234"/>
      <c r="AL343" s="234"/>
      <c r="AM343" s="234"/>
      <c r="AN343" s="234"/>
      <c r="AO343" s="234"/>
      <c r="AP343" s="234"/>
      <c r="AQ343" s="234"/>
      <c r="AR343" s="234"/>
      <c r="AS343" s="234"/>
      <c r="AT343" s="234"/>
      <c r="AU343" s="234"/>
      <c r="AV343" s="234"/>
      <c r="AW343" s="234"/>
      <c r="AX343" s="234"/>
      <c r="AY343" s="234"/>
      <c r="AZ343" s="234"/>
      <c r="BA343" s="235" t="b">
        <v>0</v>
      </c>
    </row>
    <row r="344" spans="1:53" outlineLevel="2" x14ac:dyDescent="0.25">
      <c r="A344" s="235" t="s">
        <v>713</v>
      </c>
      <c r="B344" s="235" t="s">
        <v>121</v>
      </c>
      <c r="C344" s="234"/>
      <c r="D344" s="235" t="s">
        <v>714</v>
      </c>
      <c r="E344" s="234"/>
      <c r="F344" s="235" t="s">
        <v>710</v>
      </c>
      <c r="G344" s="234"/>
      <c r="H344" s="234"/>
      <c r="I344" s="234"/>
      <c r="J344" s="234"/>
      <c r="K344" s="235" t="b">
        <v>0</v>
      </c>
      <c r="L344" s="235" t="b">
        <v>0</v>
      </c>
      <c r="M344" s="234"/>
      <c r="N344" s="235" t="b">
        <v>0</v>
      </c>
      <c r="O344" s="235" t="b">
        <v>0</v>
      </c>
      <c r="P344" s="235" t="b">
        <v>0</v>
      </c>
      <c r="Q344" s="235" t="b">
        <v>0</v>
      </c>
      <c r="R344" s="235" t="b">
        <v>0</v>
      </c>
      <c r="S344" s="235" t="b">
        <v>0</v>
      </c>
      <c r="T344" s="234"/>
      <c r="U344" s="235" t="b">
        <v>0</v>
      </c>
      <c r="V344" s="234"/>
      <c r="W344" s="234"/>
      <c r="X344" s="234"/>
      <c r="Y344" s="234"/>
      <c r="Z344" s="234"/>
      <c r="AA344" s="234"/>
      <c r="AB344" s="235" t="b">
        <v>0</v>
      </c>
      <c r="AC344" s="235" t="b">
        <v>0</v>
      </c>
      <c r="AD344" s="235" t="b">
        <v>0</v>
      </c>
      <c r="AE344" s="235" t="b">
        <v>0</v>
      </c>
      <c r="AF344" s="235" t="b">
        <v>0</v>
      </c>
      <c r="AG344" s="235" t="b">
        <v>0</v>
      </c>
      <c r="AH344" s="235" t="b">
        <v>0</v>
      </c>
      <c r="AI344" s="235" t="b">
        <v>0</v>
      </c>
      <c r="AJ344" s="234"/>
      <c r="AK344" s="234"/>
      <c r="AL344" s="234"/>
      <c r="AM344" s="234"/>
      <c r="AN344" s="234"/>
      <c r="AO344" s="234"/>
      <c r="AP344" s="234"/>
      <c r="AQ344" s="234"/>
      <c r="AR344" s="234"/>
      <c r="AS344" s="234"/>
      <c r="AT344" s="234"/>
      <c r="AU344" s="234"/>
      <c r="AV344" s="234"/>
      <c r="AW344" s="234"/>
      <c r="AX344" s="234"/>
      <c r="AY344" s="234"/>
      <c r="AZ344" s="234"/>
      <c r="BA344" s="235" t="b">
        <v>0</v>
      </c>
    </row>
    <row r="345" spans="1:53" outlineLevel="3" x14ac:dyDescent="0.25">
      <c r="A345" s="235" t="s">
        <v>25</v>
      </c>
      <c r="B345" s="235" t="s">
        <v>28</v>
      </c>
      <c r="C345" s="234"/>
      <c r="D345" s="235" t="s">
        <v>715</v>
      </c>
      <c r="E345" s="235" t="s">
        <v>1036</v>
      </c>
      <c r="F345" s="235" t="s">
        <v>710</v>
      </c>
      <c r="G345" s="234"/>
      <c r="H345" s="235" t="s">
        <v>28</v>
      </c>
      <c r="I345" s="234"/>
      <c r="J345" s="234"/>
      <c r="K345" s="235" t="b">
        <v>0</v>
      </c>
      <c r="L345" s="235" t="b">
        <v>0</v>
      </c>
      <c r="M345" s="234"/>
      <c r="N345" s="235" t="b">
        <v>0</v>
      </c>
      <c r="O345" s="235" t="b">
        <v>0</v>
      </c>
      <c r="P345" s="235" t="b">
        <v>0</v>
      </c>
      <c r="Q345" s="235" t="b">
        <v>0</v>
      </c>
      <c r="R345" s="235" t="b">
        <v>0</v>
      </c>
      <c r="S345" s="235" t="b">
        <v>0</v>
      </c>
      <c r="T345" s="234"/>
      <c r="U345" s="235" t="b">
        <v>0</v>
      </c>
      <c r="V345" s="234"/>
      <c r="W345" s="234"/>
      <c r="X345" s="236" t="s">
        <v>842</v>
      </c>
      <c r="Y345" s="234"/>
      <c r="Z345" s="234"/>
      <c r="AA345" s="234"/>
      <c r="AB345" s="235" t="b">
        <v>0</v>
      </c>
      <c r="AC345" s="235" t="b">
        <v>0</v>
      </c>
      <c r="AD345" s="235" t="b">
        <v>0</v>
      </c>
      <c r="AE345" s="235" t="b">
        <v>0</v>
      </c>
      <c r="AF345" s="235" t="b">
        <v>0</v>
      </c>
      <c r="AG345" s="235" t="b">
        <v>0</v>
      </c>
      <c r="AH345" s="235" t="b">
        <v>0</v>
      </c>
      <c r="AI345" s="235" t="b">
        <v>0</v>
      </c>
      <c r="AJ345" s="234"/>
      <c r="AK345" s="234"/>
      <c r="AL345" s="234"/>
      <c r="AM345" s="234"/>
      <c r="AN345" s="234"/>
      <c r="AO345" s="234"/>
      <c r="AP345" s="234"/>
      <c r="AQ345" s="234"/>
      <c r="AR345" s="234"/>
      <c r="AS345" s="234"/>
      <c r="AT345" s="234"/>
      <c r="AU345" s="234"/>
      <c r="AV345" s="234"/>
      <c r="AW345" s="234"/>
      <c r="AX345" s="234"/>
      <c r="AY345" s="234"/>
      <c r="AZ345" s="234"/>
      <c r="BA345" s="235" t="b">
        <v>0</v>
      </c>
    </row>
    <row r="346" spans="1:53" outlineLevel="3" x14ac:dyDescent="0.25">
      <c r="A346" s="235" t="s">
        <v>716</v>
      </c>
      <c r="B346" s="235" t="s">
        <v>28</v>
      </c>
      <c r="C346" s="234"/>
      <c r="D346" s="235" t="s">
        <v>717</v>
      </c>
      <c r="E346" s="235" t="s">
        <v>1037</v>
      </c>
      <c r="F346" s="235" t="s">
        <v>710</v>
      </c>
      <c r="G346" s="234"/>
      <c r="H346" s="235" t="s">
        <v>28</v>
      </c>
      <c r="I346" s="234"/>
      <c r="J346" s="234"/>
      <c r="K346" s="235" t="b">
        <v>0</v>
      </c>
      <c r="L346" s="235" t="b">
        <v>0</v>
      </c>
      <c r="M346" s="234"/>
      <c r="N346" s="235" t="b">
        <v>0</v>
      </c>
      <c r="O346" s="235" t="b">
        <v>0</v>
      </c>
      <c r="P346" s="235" t="b">
        <v>0</v>
      </c>
      <c r="Q346" s="235" t="b">
        <v>0</v>
      </c>
      <c r="R346" s="235" t="b">
        <v>0</v>
      </c>
      <c r="S346" s="235" t="b">
        <v>0</v>
      </c>
      <c r="T346" s="234"/>
      <c r="U346" s="235" t="b">
        <v>0</v>
      </c>
      <c r="V346" s="234"/>
      <c r="W346" s="234"/>
      <c r="X346" s="236" t="s">
        <v>842</v>
      </c>
      <c r="Y346" s="234"/>
      <c r="Z346" s="234"/>
      <c r="AA346" s="234"/>
      <c r="AB346" s="235" t="b">
        <v>0</v>
      </c>
      <c r="AC346" s="235" t="b">
        <v>0</v>
      </c>
      <c r="AD346" s="235" t="b">
        <v>0</v>
      </c>
      <c r="AE346" s="235" t="b">
        <v>0</v>
      </c>
      <c r="AF346" s="235" t="b">
        <v>0</v>
      </c>
      <c r="AG346" s="235" t="b">
        <v>0</v>
      </c>
      <c r="AH346" s="235" t="b">
        <v>0</v>
      </c>
      <c r="AI346" s="235" t="b">
        <v>0</v>
      </c>
      <c r="AJ346" s="234"/>
      <c r="AK346" s="234"/>
      <c r="AL346" s="234"/>
      <c r="AM346" s="234"/>
      <c r="AN346" s="234"/>
      <c r="AO346" s="234"/>
      <c r="AP346" s="234"/>
      <c r="AQ346" s="234"/>
      <c r="AR346" s="234"/>
      <c r="AS346" s="234"/>
      <c r="AT346" s="234"/>
      <c r="AU346" s="234"/>
      <c r="AV346" s="234"/>
      <c r="AW346" s="234"/>
      <c r="AX346" s="234"/>
      <c r="AY346" s="234"/>
      <c r="AZ346" s="234"/>
      <c r="BA346" s="235" t="b">
        <v>0</v>
      </c>
    </row>
    <row r="347" spans="1:53" outlineLevel="1" x14ac:dyDescent="0.25">
      <c r="A347" s="235" t="s">
        <v>718</v>
      </c>
      <c r="B347" s="235" t="s">
        <v>120</v>
      </c>
      <c r="C347" s="234"/>
      <c r="D347" s="235" t="s">
        <v>719</v>
      </c>
      <c r="E347" s="234"/>
      <c r="F347" s="235" t="s">
        <v>710</v>
      </c>
      <c r="G347" s="234"/>
      <c r="H347" s="234"/>
      <c r="I347" s="234"/>
      <c r="J347" s="234"/>
      <c r="K347" s="235" t="b">
        <v>0</v>
      </c>
      <c r="L347" s="235" t="b">
        <v>0</v>
      </c>
      <c r="M347" s="234"/>
      <c r="N347" s="235" t="b">
        <v>0</v>
      </c>
      <c r="O347" s="235" t="b">
        <v>0</v>
      </c>
      <c r="P347" s="235" t="b">
        <v>0</v>
      </c>
      <c r="Q347" s="235" t="b">
        <v>0</v>
      </c>
      <c r="R347" s="235" t="b">
        <v>0</v>
      </c>
      <c r="S347" s="235" t="b">
        <v>0</v>
      </c>
      <c r="T347" s="234"/>
      <c r="U347" s="235" t="b">
        <v>0</v>
      </c>
      <c r="V347" s="234"/>
      <c r="W347" s="234"/>
      <c r="X347" s="234"/>
      <c r="Y347" s="234"/>
      <c r="Z347" s="234"/>
      <c r="AA347" s="234"/>
      <c r="AB347" s="235" t="b">
        <v>0</v>
      </c>
      <c r="AC347" s="235" t="b">
        <v>0</v>
      </c>
      <c r="AD347" s="235" t="b">
        <v>0</v>
      </c>
      <c r="AE347" s="235" t="b">
        <v>0</v>
      </c>
      <c r="AF347" s="235" t="b">
        <v>0</v>
      </c>
      <c r="AG347" s="235" t="b">
        <v>0</v>
      </c>
      <c r="AH347" s="235" t="b">
        <v>0</v>
      </c>
      <c r="AI347" s="235" t="b">
        <v>0</v>
      </c>
      <c r="AJ347" s="234"/>
      <c r="AK347" s="234"/>
      <c r="AL347" s="234"/>
      <c r="AM347" s="234"/>
      <c r="AN347" s="234"/>
      <c r="AO347" s="234"/>
      <c r="AP347" s="234"/>
      <c r="AQ347" s="234"/>
      <c r="AR347" s="234"/>
      <c r="AS347" s="234"/>
      <c r="AT347" s="234"/>
      <c r="AU347" s="234"/>
      <c r="AV347" s="234"/>
      <c r="AW347" s="234"/>
      <c r="AX347" s="234"/>
      <c r="AY347" s="234"/>
      <c r="AZ347" s="234"/>
      <c r="BA347" s="235" t="b">
        <v>0</v>
      </c>
    </row>
    <row r="348" spans="1:53" outlineLevel="2" x14ac:dyDescent="0.25">
      <c r="A348" s="235" t="s">
        <v>720</v>
      </c>
      <c r="B348" s="235" t="s">
        <v>121</v>
      </c>
      <c r="C348" s="234"/>
      <c r="D348" s="235" t="s">
        <v>721</v>
      </c>
      <c r="E348" s="234"/>
      <c r="F348" s="235" t="s">
        <v>710</v>
      </c>
      <c r="G348" s="234"/>
      <c r="H348" s="234"/>
      <c r="I348" s="234"/>
      <c r="J348" s="234"/>
      <c r="K348" s="235" t="b">
        <v>0</v>
      </c>
      <c r="L348" s="235" t="b">
        <v>0</v>
      </c>
      <c r="M348" s="234"/>
      <c r="N348" s="235" t="b">
        <v>0</v>
      </c>
      <c r="O348" s="235" t="b">
        <v>0</v>
      </c>
      <c r="P348" s="235" t="b">
        <v>0</v>
      </c>
      <c r="Q348" s="235" t="b">
        <v>0</v>
      </c>
      <c r="R348" s="235" t="b">
        <v>0</v>
      </c>
      <c r="S348" s="235" t="b">
        <v>0</v>
      </c>
      <c r="T348" s="234"/>
      <c r="U348" s="235" t="b">
        <v>0</v>
      </c>
      <c r="V348" s="234"/>
      <c r="W348" s="234"/>
      <c r="X348" s="234"/>
      <c r="Y348" s="234"/>
      <c r="Z348" s="234"/>
      <c r="AA348" s="234"/>
      <c r="AB348" s="235" t="b">
        <v>0</v>
      </c>
      <c r="AC348" s="235" t="b">
        <v>0</v>
      </c>
      <c r="AD348" s="235" t="b">
        <v>0</v>
      </c>
      <c r="AE348" s="235" t="b">
        <v>0</v>
      </c>
      <c r="AF348" s="235" t="b">
        <v>0</v>
      </c>
      <c r="AG348" s="235" t="b">
        <v>0</v>
      </c>
      <c r="AH348" s="235" t="b">
        <v>0</v>
      </c>
      <c r="AI348" s="235" t="b">
        <v>0</v>
      </c>
      <c r="AJ348" s="234"/>
      <c r="AK348" s="234"/>
      <c r="AL348" s="234"/>
      <c r="AM348" s="234"/>
      <c r="AN348" s="234"/>
      <c r="AO348" s="234"/>
      <c r="AP348" s="234"/>
      <c r="AQ348" s="234"/>
      <c r="AR348" s="234"/>
      <c r="AS348" s="234"/>
      <c r="AT348" s="234"/>
      <c r="AU348" s="234"/>
      <c r="AV348" s="234"/>
      <c r="AW348" s="234"/>
      <c r="AX348" s="234"/>
      <c r="AY348" s="234"/>
      <c r="AZ348" s="234"/>
      <c r="BA348" s="235" t="b">
        <v>0</v>
      </c>
    </row>
    <row r="349" spans="1:53" outlineLevel="3" x14ac:dyDescent="0.25">
      <c r="A349" s="235" t="s">
        <v>26</v>
      </c>
      <c r="B349" s="235" t="s">
        <v>28</v>
      </c>
      <c r="C349" s="234"/>
      <c r="D349" s="235" t="s">
        <v>722</v>
      </c>
      <c r="E349" s="235" t="s">
        <v>1038</v>
      </c>
      <c r="F349" s="235" t="s">
        <v>710</v>
      </c>
      <c r="G349" s="234"/>
      <c r="H349" s="235" t="s">
        <v>28</v>
      </c>
      <c r="I349" s="234"/>
      <c r="J349" s="234"/>
      <c r="K349" s="235" t="b">
        <v>0</v>
      </c>
      <c r="L349" s="235" t="b">
        <v>0</v>
      </c>
      <c r="M349" s="234"/>
      <c r="N349" s="235" t="b">
        <v>0</v>
      </c>
      <c r="O349" s="235" t="b">
        <v>0</v>
      </c>
      <c r="P349" s="235" t="b">
        <v>0</v>
      </c>
      <c r="Q349" s="235" t="b">
        <v>0</v>
      </c>
      <c r="R349" s="235" t="b">
        <v>0</v>
      </c>
      <c r="S349" s="235" t="b">
        <v>0</v>
      </c>
      <c r="T349" s="234"/>
      <c r="U349" s="235" t="b">
        <v>0</v>
      </c>
      <c r="V349" s="234"/>
      <c r="W349" s="234"/>
      <c r="X349" s="236" t="s">
        <v>842</v>
      </c>
      <c r="Y349" s="234"/>
      <c r="Z349" s="234"/>
      <c r="AA349" s="234"/>
      <c r="AB349" s="235" t="b">
        <v>0</v>
      </c>
      <c r="AC349" s="235" t="b">
        <v>0</v>
      </c>
      <c r="AD349" s="235" t="b">
        <v>0</v>
      </c>
      <c r="AE349" s="235" t="b">
        <v>0</v>
      </c>
      <c r="AF349" s="235" t="b">
        <v>0</v>
      </c>
      <c r="AG349" s="235" t="b">
        <v>0</v>
      </c>
      <c r="AH349" s="235" t="b">
        <v>0</v>
      </c>
      <c r="AI349" s="235" t="b">
        <v>0</v>
      </c>
      <c r="AJ349" s="234"/>
      <c r="AK349" s="234"/>
      <c r="AL349" s="234"/>
      <c r="AM349" s="234"/>
      <c r="AN349" s="234"/>
      <c r="AO349" s="234"/>
      <c r="AP349" s="234"/>
      <c r="AQ349" s="234"/>
      <c r="AR349" s="234"/>
      <c r="AS349" s="234"/>
      <c r="AT349" s="234"/>
      <c r="AU349" s="234"/>
      <c r="AV349" s="234"/>
      <c r="AW349" s="234"/>
      <c r="AX349" s="234"/>
      <c r="AY349" s="234"/>
      <c r="AZ349" s="234"/>
      <c r="BA349" s="235" t="b">
        <v>0</v>
      </c>
    </row>
    <row r="350" spans="1:53" outlineLevel="3" x14ac:dyDescent="0.25">
      <c r="A350" s="235" t="s">
        <v>785</v>
      </c>
      <c r="B350" s="235" t="s">
        <v>28</v>
      </c>
      <c r="C350" s="234"/>
      <c r="D350" s="235" t="s">
        <v>727</v>
      </c>
      <c r="E350" s="235" t="s">
        <v>1039</v>
      </c>
      <c r="F350" s="235" t="s">
        <v>710</v>
      </c>
      <c r="G350" s="234"/>
      <c r="H350" s="235" t="s">
        <v>28</v>
      </c>
      <c r="I350" s="234"/>
      <c r="J350" s="234"/>
      <c r="K350" s="235" t="b">
        <v>0</v>
      </c>
      <c r="L350" s="235" t="b">
        <v>0</v>
      </c>
      <c r="M350" s="234"/>
      <c r="N350" s="235" t="b">
        <v>0</v>
      </c>
      <c r="O350" s="235" t="b">
        <v>0</v>
      </c>
      <c r="P350" s="235" t="b">
        <v>0</v>
      </c>
      <c r="Q350" s="235" t="b">
        <v>0</v>
      </c>
      <c r="R350" s="235" t="b">
        <v>0</v>
      </c>
      <c r="S350" s="235" t="b">
        <v>0</v>
      </c>
      <c r="T350" s="234"/>
      <c r="U350" s="235" t="b">
        <v>0</v>
      </c>
      <c r="V350" s="234"/>
      <c r="W350" s="234"/>
      <c r="X350" s="236" t="s">
        <v>842</v>
      </c>
      <c r="Y350" s="234"/>
      <c r="Z350" s="234"/>
      <c r="AA350" s="234"/>
      <c r="AB350" s="235" t="b">
        <v>0</v>
      </c>
      <c r="AC350" s="235" t="b">
        <v>0</v>
      </c>
      <c r="AD350" s="235" t="b">
        <v>0</v>
      </c>
      <c r="AE350" s="235" t="b">
        <v>0</v>
      </c>
      <c r="AF350" s="235" t="b">
        <v>0</v>
      </c>
      <c r="AG350" s="235" t="b">
        <v>0</v>
      </c>
      <c r="AH350" s="235" t="b">
        <v>0</v>
      </c>
      <c r="AI350" s="235" t="b">
        <v>0</v>
      </c>
      <c r="AJ350" s="234"/>
      <c r="AK350" s="234"/>
      <c r="AL350" s="234"/>
      <c r="AM350" s="234"/>
      <c r="AN350" s="234"/>
      <c r="AO350" s="234"/>
      <c r="AP350" s="234"/>
      <c r="AQ350" s="234"/>
      <c r="AR350" s="234"/>
      <c r="AS350" s="234"/>
      <c r="AT350" s="234"/>
      <c r="AU350" s="234"/>
      <c r="AV350" s="234"/>
      <c r="AW350" s="234"/>
      <c r="AX350" s="234"/>
      <c r="AY350" s="234"/>
      <c r="AZ350" s="234"/>
      <c r="BA350" s="235" t="b">
        <v>0</v>
      </c>
    </row>
    <row r="351" spans="1:53" outlineLevel="3" x14ac:dyDescent="0.25">
      <c r="A351" s="235" t="s">
        <v>790</v>
      </c>
      <c r="B351" s="235" t="s">
        <v>28</v>
      </c>
      <c r="C351" s="234"/>
      <c r="D351" s="235" t="s">
        <v>728</v>
      </c>
      <c r="E351" s="235" t="s">
        <v>1040</v>
      </c>
      <c r="F351" s="235" t="s">
        <v>710</v>
      </c>
      <c r="G351" s="234"/>
      <c r="H351" s="235" t="s">
        <v>28</v>
      </c>
      <c r="I351" s="234"/>
      <c r="J351" s="234"/>
      <c r="K351" s="235" t="b">
        <v>0</v>
      </c>
      <c r="L351" s="235" t="b">
        <v>0</v>
      </c>
      <c r="M351" s="234"/>
      <c r="N351" s="235" t="b">
        <v>0</v>
      </c>
      <c r="O351" s="235" t="b">
        <v>0</v>
      </c>
      <c r="P351" s="235" t="b">
        <v>0</v>
      </c>
      <c r="Q351" s="235" t="b">
        <v>0</v>
      </c>
      <c r="R351" s="235" t="b">
        <v>0</v>
      </c>
      <c r="S351" s="235" t="b">
        <v>0</v>
      </c>
      <c r="T351" s="234"/>
      <c r="U351" s="235" t="b">
        <v>0</v>
      </c>
      <c r="V351" s="234"/>
      <c r="W351" s="234"/>
      <c r="X351" s="236" t="s">
        <v>842</v>
      </c>
      <c r="Y351" s="234"/>
      <c r="Z351" s="234"/>
      <c r="AA351" s="234"/>
      <c r="AB351" s="235" t="b">
        <v>0</v>
      </c>
      <c r="AC351" s="235" t="b">
        <v>0</v>
      </c>
      <c r="AD351" s="235" t="b">
        <v>0</v>
      </c>
      <c r="AE351" s="235" t="b">
        <v>0</v>
      </c>
      <c r="AF351" s="235" t="b">
        <v>0</v>
      </c>
      <c r="AG351" s="235" t="b">
        <v>0</v>
      </c>
      <c r="AH351" s="235" t="b">
        <v>0</v>
      </c>
      <c r="AI351" s="235" t="b">
        <v>0</v>
      </c>
      <c r="AJ351" s="234"/>
      <c r="AK351" s="234"/>
      <c r="AL351" s="234"/>
      <c r="AM351" s="234"/>
      <c r="AN351" s="234"/>
      <c r="AO351" s="234"/>
      <c r="AP351" s="234"/>
      <c r="AQ351" s="234"/>
      <c r="AR351" s="234"/>
      <c r="AS351" s="234"/>
      <c r="AT351" s="234"/>
      <c r="AU351" s="234"/>
      <c r="AV351" s="234"/>
      <c r="AW351" s="234"/>
      <c r="AX351" s="234"/>
      <c r="AY351" s="234"/>
      <c r="AZ351" s="234"/>
      <c r="BA351" s="235" t="b">
        <v>0</v>
      </c>
    </row>
    <row r="352" spans="1:53" outlineLevel="3" x14ac:dyDescent="0.25">
      <c r="A352" s="235" t="s">
        <v>792</v>
      </c>
      <c r="B352" s="235" t="s">
        <v>28</v>
      </c>
      <c r="C352" s="234"/>
      <c r="D352" s="235" t="s">
        <v>729</v>
      </c>
      <c r="E352" s="235" t="s">
        <v>1041</v>
      </c>
      <c r="F352" s="235" t="s">
        <v>710</v>
      </c>
      <c r="G352" s="234"/>
      <c r="H352" s="235" t="s">
        <v>28</v>
      </c>
      <c r="I352" s="234"/>
      <c r="J352" s="234"/>
      <c r="K352" s="235" t="b">
        <v>0</v>
      </c>
      <c r="L352" s="235" t="b">
        <v>0</v>
      </c>
      <c r="M352" s="234"/>
      <c r="N352" s="235" t="b">
        <v>0</v>
      </c>
      <c r="O352" s="235" t="b">
        <v>0</v>
      </c>
      <c r="P352" s="235" t="b">
        <v>0</v>
      </c>
      <c r="Q352" s="235" t="b">
        <v>0</v>
      </c>
      <c r="R352" s="235" t="b">
        <v>0</v>
      </c>
      <c r="S352" s="235" t="b">
        <v>0</v>
      </c>
      <c r="T352" s="234"/>
      <c r="U352" s="235" t="b">
        <v>0</v>
      </c>
      <c r="V352" s="234"/>
      <c r="W352" s="234"/>
      <c r="X352" s="236" t="s">
        <v>842</v>
      </c>
      <c r="Y352" s="234"/>
      <c r="Z352" s="234"/>
      <c r="AA352" s="234"/>
      <c r="AB352" s="235" t="b">
        <v>0</v>
      </c>
      <c r="AC352" s="235" t="b">
        <v>0</v>
      </c>
      <c r="AD352" s="235" t="b">
        <v>0</v>
      </c>
      <c r="AE352" s="235" t="b">
        <v>0</v>
      </c>
      <c r="AF352" s="235" t="b">
        <v>0</v>
      </c>
      <c r="AG352" s="235" t="b">
        <v>0</v>
      </c>
      <c r="AH352" s="235" t="b">
        <v>0</v>
      </c>
      <c r="AI352" s="235" t="b">
        <v>0</v>
      </c>
      <c r="AJ352" s="234"/>
      <c r="AK352" s="234"/>
      <c r="AL352" s="234"/>
      <c r="AM352" s="234"/>
      <c r="AN352" s="234"/>
      <c r="AO352" s="234"/>
      <c r="AP352" s="234"/>
      <c r="AQ352" s="234"/>
      <c r="AR352" s="234"/>
      <c r="AS352" s="234"/>
      <c r="AT352" s="234"/>
      <c r="AU352" s="234"/>
      <c r="AV352" s="234"/>
      <c r="AW352" s="234"/>
      <c r="AX352" s="234"/>
      <c r="AY352" s="234"/>
      <c r="AZ352" s="234"/>
      <c r="BA352" s="235" t="b">
        <v>0</v>
      </c>
    </row>
    <row r="353" spans="1:53" outlineLevel="3" x14ac:dyDescent="0.25">
      <c r="A353" s="235" t="s">
        <v>1042</v>
      </c>
      <c r="B353" s="235" t="s">
        <v>28</v>
      </c>
      <c r="C353" s="234"/>
      <c r="D353" s="235" t="s">
        <v>730</v>
      </c>
      <c r="E353" s="235" t="s">
        <v>1043</v>
      </c>
      <c r="F353" s="235" t="s">
        <v>710</v>
      </c>
      <c r="G353" s="234"/>
      <c r="H353" s="235" t="s">
        <v>28</v>
      </c>
      <c r="I353" s="234"/>
      <c r="J353" s="234"/>
      <c r="K353" s="235" t="b">
        <v>0</v>
      </c>
      <c r="L353" s="235" t="b">
        <v>0</v>
      </c>
      <c r="M353" s="234"/>
      <c r="N353" s="235" t="b">
        <v>0</v>
      </c>
      <c r="O353" s="235" t="b">
        <v>0</v>
      </c>
      <c r="P353" s="235" t="b">
        <v>0</v>
      </c>
      <c r="Q353" s="235" t="b">
        <v>0</v>
      </c>
      <c r="R353" s="235" t="b">
        <v>0</v>
      </c>
      <c r="S353" s="235" t="b">
        <v>0</v>
      </c>
      <c r="T353" s="234"/>
      <c r="U353" s="235" t="b">
        <v>0</v>
      </c>
      <c r="V353" s="234"/>
      <c r="W353" s="234"/>
      <c r="X353" s="236" t="s">
        <v>842</v>
      </c>
      <c r="Y353" s="234"/>
      <c r="Z353" s="234"/>
      <c r="AA353" s="234"/>
      <c r="AB353" s="235" t="b">
        <v>0</v>
      </c>
      <c r="AC353" s="235" t="b">
        <v>0</v>
      </c>
      <c r="AD353" s="235" t="b">
        <v>0</v>
      </c>
      <c r="AE353" s="235" t="b">
        <v>0</v>
      </c>
      <c r="AF353" s="235" t="b">
        <v>0</v>
      </c>
      <c r="AG353" s="235" t="b">
        <v>0</v>
      </c>
      <c r="AH353" s="235" t="b">
        <v>0</v>
      </c>
      <c r="AI353" s="235" t="b">
        <v>0</v>
      </c>
      <c r="AJ353" s="234"/>
      <c r="AK353" s="234"/>
      <c r="AL353" s="234"/>
      <c r="AM353" s="234"/>
      <c r="AN353" s="234"/>
      <c r="AO353" s="234"/>
      <c r="AP353" s="234"/>
      <c r="AQ353" s="234"/>
      <c r="AR353" s="234"/>
      <c r="AS353" s="234"/>
      <c r="AT353" s="234"/>
      <c r="AU353" s="234"/>
      <c r="AV353" s="234"/>
      <c r="AW353" s="234"/>
      <c r="AX353" s="234"/>
      <c r="AY353" s="234"/>
      <c r="AZ353" s="234"/>
      <c r="BA353" s="235" t="b">
        <v>0</v>
      </c>
    </row>
    <row r="354" spans="1:53" outlineLevel="3" x14ac:dyDescent="0.25">
      <c r="A354" s="235" t="s">
        <v>794</v>
      </c>
      <c r="B354" s="235" t="s">
        <v>28</v>
      </c>
      <c r="C354" s="234"/>
      <c r="D354" s="235" t="s">
        <v>276</v>
      </c>
      <c r="E354" s="235" t="s">
        <v>1044</v>
      </c>
      <c r="F354" s="235" t="s">
        <v>710</v>
      </c>
      <c r="G354" s="234"/>
      <c r="H354" s="235" t="s">
        <v>28</v>
      </c>
      <c r="I354" s="234"/>
      <c r="J354" s="234"/>
      <c r="K354" s="235" t="b">
        <v>0</v>
      </c>
      <c r="L354" s="235" t="b">
        <v>0</v>
      </c>
      <c r="M354" s="234"/>
      <c r="N354" s="235" t="b">
        <v>0</v>
      </c>
      <c r="O354" s="235" t="b">
        <v>0</v>
      </c>
      <c r="P354" s="235" t="b">
        <v>0</v>
      </c>
      <c r="Q354" s="235" t="b">
        <v>0</v>
      </c>
      <c r="R354" s="235" t="b">
        <v>0</v>
      </c>
      <c r="S354" s="235" t="b">
        <v>0</v>
      </c>
      <c r="T354" s="234"/>
      <c r="U354" s="235" t="b">
        <v>0</v>
      </c>
      <c r="V354" s="234"/>
      <c r="W354" s="234"/>
      <c r="X354" s="236" t="s">
        <v>842</v>
      </c>
      <c r="Y354" s="234"/>
      <c r="Z354" s="234"/>
      <c r="AA354" s="234"/>
      <c r="AB354" s="235" t="b">
        <v>0</v>
      </c>
      <c r="AC354" s="235" t="b">
        <v>0</v>
      </c>
      <c r="AD354" s="235" t="b">
        <v>0</v>
      </c>
      <c r="AE354" s="235" t="b">
        <v>0</v>
      </c>
      <c r="AF354" s="235" t="b">
        <v>0</v>
      </c>
      <c r="AG354" s="235" t="b">
        <v>0</v>
      </c>
      <c r="AH354" s="235" t="b">
        <v>0</v>
      </c>
      <c r="AI354" s="235" t="b">
        <v>0</v>
      </c>
      <c r="AJ354" s="234"/>
      <c r="AK354" s="234"/>
      <c r="AL354" s="234"/>
      <c r="AM354" s="234"/>
      <c r="AN354" s="234"/>
      <c r="AO354" s="234"/>
      <c r="AP354" s="234"/>
      <c r="AQ354" s="234"/>
      <c r="AR354" s="234"/>
      <c r="AS354" s="234"/>
      <c r="AT354" s="234"/>
      <c r="AU354" s="234"/>
      <c r="AV354" s="234"/>
      <c r="AW354" s="234"/>
      <c r="AX354" s="234"/>
      <c r="AY354" s="234"/>
      <c r="AZ354" s="234"/>
      <c r="BA354" s="235" t="b">
        <v>0</v>
      </c>
    </row>
    <row r="355" spans="1:53" outlineLevel="3" x14ac:dyDescent="0.25">
      <c r="A355" s="235" t="s">
        <v>793</v>
      </c>
      <c r="B355" s="235" t="s">
        <v>28</v>
      </c>
      <c r="C355" s="234"/>
      <c r="D355" s="235" t="s">
        <v>731</v>
      </c>
      <c r="E355" s="235" t="s">
        <v>1045</v>
      </c>
      <c r="F355" s="235" t="s">
        <v>710</v>
      </c>
      <c r="G355" s="234"/>
      <c r="H355" s="235" t="s">
        <v>28</v>
      </c>
      <c r="I355" s="234"/>
      <c r="J355" s="234"/>
      <c r="K355" s="235" t="b">
        <v>0</v>
      </c>
      <c r="L355" s="235" t="b">
        <v>0</v>
      </c>
      <c r="M355" s="234"/>
      <c r="N355" s="235" t="b">
        <v>0</v>
      </c>
      <c r="O355" s="235" t="b">
        <v>0</v>
      </c>
      <c r="P355" s="235" t="b">
        <v>0</v>
      </c>
      <c r="Q355" s="235" t="b">
        <v>0</v>
      </c>
      <c r="R355" s="235" t="b">
        <v>0</v>
      </c>
      <c r="S355" s="235" t="b">
        <v>0</v>
      </c>
      <c r="T355" s="234"/>
      <c r="U355" s="235" t="b">
        <v>0</v>
      </c>
      <c r="V355" s="234"/>
      <c r="W355" s="234"/>
      <c r="X355" s="236" t="s">
        <v>842</v>
      </c>
      <c r="Y355" s="234"/>
      <c r="Z355" s="234"/>
      <c r="AA355" s="234"/>
      <c r="AB355" s="235" t="b">
        <v>0</v>
      </c>
      <c r="AC355" s="235" t="b">
        <v>0</v>
      </c>
      <c r="AD355" s="235" t="b">
        <v>0</v>
      </c>
      <c r="AE355" s="235" t="b">
        <v>0</v>
      </c>
      <c r="AF355" s="235" t="b">
        <v>0</v>
      </c>
      <c r="AG355" s="235" t="b">
        <v>0</v>
      </c>
      <c r="AH355" s="235" t="b">
        <v>0</v>
      </c>
      <c r="AI355" s="235" t="b">
        <v>0</v>
      </c>
      <c r="AJ355" s="234"/>
      <c r="AK355" s="234"/>
      <c r="AL355" s="234"/>
      <c r="AM355" s="234"/>
      <c r="AN355" s="234"/>
      <c r="AO355" s="234"/>
      <c r="AP355" s="234"/>
      <c r="AQ355" s="234"/>
      <c r="AR355" s="234"/>
      <c r="AS355" s="234"/>
      <c r="AT355" s="234"/>
      <c r="AU355" s="234"/>
      <c r="AV355" s="234"/>
      <c r="AW355" s="234"/>
      <c r="AX355" s="234"/>
      <c r="AY355" s="234"/>
      <c r="AZ355" s="234"/>
      <c r="BA355" s="235" t="b">
        <v>0</v>
      </c>
    </row>
    <row r="356" spans="1:53" outlineLevel="3" x14ac:dyDescent="0.25">
      <c r="A356" s="235" t="s">
        <v>797</v>
      </c>
      <c r="B356" s="235" t="s">
        <v>28</v>
      </c>
      <c r="C356" s="234"/>
      <c r="D356" s="235" t="s">
        <v>788</v>
      </c>
      <c r="E356" s="234"/>
      <c r="F356" s="235" t="s">
        <v>710</v>
      </c>
      <c r="G356" s="234"/>
      <c r="H356" s="234"/>
      <c r="I356" s="234"/>
      <c r="J356" s="234"/>
      <c r="K356" s="235" t="b">
        <v>0</v>
      </c>
      <c r="L356" s="235" t="b">
        <v>0</v>
      </c>
      <c r="M356" s="234"/>
      <c r="N356" s="235" t="b">
        <v>0</v>
      </c>
      <c r="O356" s="235" t="b">
        <v>0</v>
      </c>
      <c r="P356" s="235" t="b">
        <v>0</v>
      </c>
      <c r="Q356" s="235" t="b">
        <v>0</v>
      </c>
      <c r="R356" s="235" t="b">
        <v>0</v>
      </c>
      <c r="S356" s="234"/>
      <c r="T356" s="234"/>
      <c r="U356" s="235" t="b">
        <v>0</v>
      </c>
      <c r="V356" s="234"/>
      <c r="W356" s="234"/>
      <c r="X356" s="236" t="s">
        <v>842</v>
      </c>
      <c r="Y356" s="234"/>
      <c r="Z356" s="234"/>
      <c r="AA356" s="234"/>
      <c r="AB356" s="235" t="b">
        <v>0</v>
      </c>
      <c r="AC356" s="235" t="b">
        <v>0</v>
      </c>
      <c r="AD356" s="235" t="b">
        <v>0</v>
      </c>
      <c r="AE356" s="235" t="b">
        <v>0</v>
      </c>
      <c r="AF356" s="235" t="b">
        <v>0</v>
      </c>
      <c r="AG356" s="235" t="b">
        <v>0</v>
      </c>
      <c r="AH356" s="235" t="b">
        <v>0</v>
      </c>
      <c r="AI356" s="235" t="b">
        <v>0</v>
      </c>
      <c r="AJ356" s="234"/>
      <c r="AK356" s="234"/>
      <c r="AL356" s="234"/>
      <c r="AM356" s="234"/>
      <c r="AN356" s="234"/>
      <c r="AO356" s="234"/>
      <c r="AP356" s="234"/>
      <c r="AQ356" s="234"/>
      <c r="AR356" s="234"/>
      <c r="AS356" s="234"/>
      <c r="AT356" s="234"/>
      <c r="AU356" s="234"/>
      <c r="AV356" s="234"/>
      <c r="AW356" s="234"/>
      <c r="AX356" s="234"/>
      <c r="AY356" s="234"/>
      <c r="AZ356" s="234"/>
      <c r="BA356" s="235" t="b">
        <v>0</v>
      </c>
    </row>
    <row r="357" spans="1:53" outlineLevel="3" x14ac:dyDescent="0.25">
      <c r="A357" s="235" t="s">
        <v>1046</v>
      </c>
      <c r="B357" s="235" t="s">
        <v>28</v>
      </c>
      <c r="C357" s="234"/>
      <c r="D357" s="235" t="s">
        <v>732</v>
      </c>
      <c r="E357" s="235" t="s">
        <v>28</v>
      </c>
      <c r="F357" s="235" t="s">
        <v>710</v>
      </c>
      <c r="G357" s="234"/>
      <c r="H357" s="234"/>
      <c r="I357" s="234"/>
      <c r="J357" s="234"/>
      <c r="K357" s="235" t="b">
        <v>0</v>
      </c>
      <c r="L357" s="235" t="b">
        <v>0</v>
      </c>
      <c r="M357" s="234"/>
      <c r="N357" s="235" t="b">
        <v>0</v>
      </c>
      <c r="O357" s="235" t="b">
        <v>0</v>
      </c>
      <c r="P357" s="235" t="b">
        <v>0</v>
      </c>
      <c r="Q357" s="235" t="b">
        <v>0</v>
      </c>
      <c r="R357" s="235" t="b">
        <v>0</v>
      </c>
      <c r="S357" s="234"/>
      <c r="T357" s="234"/>
      <c r="U357" s="235" t="b">
        <v>0</v>
      </c>
      <c r="V357" s="234"/>
      <c r="W357" s="234"/>
      <c r="X357" s="236" t="s">
        <v>842</v>
      </c>
      <c r="Y357" s="234"/>
      <c r="Z357" s="234"/>
      <c r="AA357" s="234"/>
      <c r="AB357" s="235" t="b">
        <v>0</v>
      </c>
      <c r="AC357" s="235" t="b">
        <v>0</v>
      </c>
      <c r="AD357" s="235" t="b">
        <v>0</v>
      </c>
      <c r="AE357" s="235" t="b">
        <v>0</v>
      </c>
      <c r="AF357" s="235" t="b">
        <v>0</v>
      </c>
      <c r="AG357" s="235" t="b">
        <v>0</v>
      </c>
      <c r="AH357" s="235" t="b">
        <v>0</v>
      </c>
      <c r="AI357" s="235" t="b">
        <v>0</v>
      </c>
      <c r="AJ357" s="234"/>
      <c r="AK357" s="234"/>
      <c r="AL357" s="234"/>
      <c r="AM357" s="234"/>
      <c r="AN357" s="234"/>
      <c r="AO357" s="234"/>
      <c r="AP357" s="234"/>
      <c r="AQ357" s="234"/>
      <c r="AR357" s="234"/>
      <c r="AS357" s="234"/>
      <c r="AT357" s="234"/>
      <c r="AU357" s="234"/>
      <c r="AV357" s="234"/>
      <c r="AW357" s="234"/>
      <c r="AX357" s="234"/>
      <c r="AY357" s="234"/>
      <c r="AZ357" s="234"/>
      <c r="BA357" s="235" t="b">
        <v>0</v>
      </c>
    </row>
    <row r="358" spans="1:53" outlineLevel="3" x14ac:dyDescent="0.25">
      <c r="A358" s="235" t="s">
        <v>786</v>
      </c>
      <c r="B358" s="235" t="s">
        <v>28</v>
      </c>
      <c r="C358" s="234"/>
      <c r="D358" s="235" t="s">
        <v>733</v>
      </c>
      <c r="E358" s="235" t="s">
        <v>1047</v>
      </c>
      <c r="F358" s="235" t="s">
        <v>710</v>
      </c>
      <c r="G358" s="234"/>
      <c r="H358" s="235" t="s">
        <v>28</v>
      </c>
      <c r="I358" s="234"/>
      <c r="J358" s="234"/>
      <c r="K358" s="235" t="b">
        <v>0</v>
      </c>
      <c r="L358" s="235" t="b">
        <v>0</v>
      </c>
      <c r="M358" s="234"/>
      <c r="N358" s="235" t="b">
        <v>0</v>
      </c>
      <c r="O358" s="235" t="b">
        <v>0</v>
      </c>
      <c r="P358" s="235" t="b">
        <v>0</v>
      </c>
      <c r="Q358" s="235" t="b">
        <v>0</v>
      </c>
      <c r="R358" s="235" t="b">
        <v>0</v>
      </c>
      <c r="S358" s="235" t="b">
        <v>0</v>
      </c>
      <c r="T358" s="234"/>
      <c r="U358" s="235" t="b">
        <v>0</v>
      </c>
      <c r="V358" s="234"/>
      <c r="W358" s="234"/>
      <c r="X358" s="236" t="s">
        <v>842</v>
      </c>
      <c r="Y358" s="234"/>
      <c r="Z358" s="234"/>
      <c r="AA358" s="234"/>
      <c r="AB358" s="235" t="b">
        <v>0</v>
      </c>
      <c r="AC358" s="235" t="b">
        <v>0</v>
      </c>
      <c r="AD358" s="235" t="b">
        <v>0</v>
      </c>
      <c r="AE358" s="235" t="b">
        <v>0</v>
      </c>
      <c r="AF358" s="235" t="b">
        <v>0</v>
      </c>
      <c r="AG358" s="235" t="b">
        <v>0</v>
      </c>
      <c r="AH358" s="235" t="b">
        <v>0</v>
      </c>
      <c r="AI358" s="235" t="b">
        <v>0</v>
      </c>
      <c r="AJ358" s="234"/>
      <c r="AK358" s="234"/>
      <c r="AL358" s="234"/>
      <c r="AM358" s="234"/>
      <c r="AN358" s="234"/>
      <c r="AO358" s="234"/>
      <c r="AP358" s="234"/>
      <c r="AQ358" s="234"/>
      <c r="AR358" s="234"/>
      <c r="AS358" s="234"/>
      <c r="AT358" s="234"/>
      <c r="AU358" s="234"/>
      <c r="AV358" s="234"/>
      <c r="AW358" s="234"/>
      <c r="AX358" s="234"/>
      <c r="AY358" s="234"/>
      <c r="AZ358" s="234"/>
      <c r="BA358" s="235" t="b">
        <v>0</v>
      </c>
    </row>
    <row r="359" spans="1:53" outlineLevel="3" x14ac:dyDescent="0.25">
      <c r="A359" s="235" t="s">
        <v>1048</v>
      </c>
      <c r="B359" s="235" t="s">
        <v>28</v>
      </c>
      <c r="C359" s="234"/>
      <c r="D359" s="235" t="s">
        <v>734</v>
      </c>
      <c r="E359" s="235" t="s">
        <v>1049</v>
      </c>
      <c r="F359" s="235" t="s">
        <v>710</v>
      </c>
      <c r="G359" s="234"/>
      <c r="H359" s="235" t="s">
        <v>28</v>
      </c>
      <c r="I359" s="234"/>
      <c r="J359" s="234"/>
      <c r="K359" s="235" t="b">
        <v>0</v>
      </c>
      <c r="L359" s="235" t="b">
        <v>0</v>
      </c>
      <c r="M359" s="234"/>
      <c r="N359" s="235" t="b">
        <v>0</v>
      </c>
      <c r="O359" s="235" t="b">
        <v>0</v>
      </c>
      <c r="P359" s="235" t="b">
        <v>0</v>
      </c>
      <c r="Q359" s="235" t="b">
        <v>0</v>
      </c>
      <c r="R359" s="235" t="b">
        <v>0</v>
      </c>
      <c r="S359" s="235" t="b">
        <v>0</v>
      </c>
      <c r="T359" s="234"/>
      <c r="U359" s="235" t="b">
        <v>0</v>
      </c>
      <c r="V359" s="234"/>
      <c r="W359" s="234"/>
      <c r="X359" s="236" t="s">
        <v>842</v>
      </c>
      <c r="Y359" s="234"/>
      <c r="Z359" s="234"/>
      <c r="AA359" s="234"/>
      <c r="AB359" s="235" t="b">
        <v>0</v>
      </c>
      <c r="AC359" s="235" t="b">
        <v>0</v>
      </c>
      <c r="AD359" s="235" t="b">
        <v>0</v>
      </c>
      <c r="AE359" s="235" t="b">
        <v>0</v>
      </c>
      <c r="AF359" s="235" t="b">
        <v>0</v>
      </c>
      <c r="AG359" s="235" t="b">
        <v>0</v>
      </c>
      <c r="AH359" s="235" t="b">
        <v>0</v>
      </c>
      <c r="AI359" s="235" t="b">
        <v>0</v>
      </c>
      <c r="AJ359" s="234"/>
      <c r="AK359" s="234"/>
      <c r="AL359" s="234"/>
      <c r="AM359" s="234"/>
      <c r="AN359" s="234"/>
      <c r="AO359" s="234"/>
      <c r="AP359" s="234"/>
      <c r="AQ359" s="234"/>
      <c r="AR359" s="234"/>
      <c r="AS359" s="234"/>
      <c r="AT359" s="234"/>
      <c r="AU359" s="234"/>
      <c r="AV359" s="234"/>
      <c r="AW359" s="234"/>
      <c r="AX359" s="234"/>
      <c r="AY359" s="234"/>
      <c r="AZ359" s="234"/>
      <c r="BA359" s="235" t="b">
        <v>0</v>
      </c>
    </row>
    <row r="360" spans="1:53" outlineLevel="3" x14ac:dyDescent="0.25">
      <c r="A360" s="235" t="s">
        <v>795</v>
      </c>
      <c r="B360" s="235" t="s">
        <v>28</v>
      </c>
      <c r="C360" s="234"/>
      <c r="D360" s="235" t="s">
        <v>735</v>
      </c>
      <c r="E360" s="235" t="s">
        <v>1050</v>
      </c>
      <c r="F360" s="235" t="s">
        <v>710</v>
      </c>
      <c r="G360" s="234"/>
      <c r="H360" s="235" t="s">
        <v>28</v>
      </c>
      <c r="I360" s="234"/>
      <c r="J360" s="234"/>
      <c r="K360" s="235" t="b">
        <v>0</v>
      </c>
      <c r="L360" s="235" t="b">
        <v>0</v>
      </c>
      <c r="M360" s="234"/>
      <c r="N360" s="235" t="b">
        <v>0</v>
      </c>
      <c r="O360" s="235" t="b">
        <v>0</v>
      </c>
      <c r="P360" s="235" t="b">
        <v>0</v>
      </c>
      <c r="Q360" s="235" t="b">
        <v>0</v>
      </c>
      <c r="R360" s="235" t="b">
        <v>0</v>
      </c>
      <c r="S360" s="235" t="b">
        <v>0</v>
      </c>
      <c r="T360" s="234"/>
      <c r="U360" s="235" t="b">
        <v>0</v>
      </c>
      <c r="V360" s="234"/>
      <c r="W360" s="234"/>
      <c r="X360" s="236" t="s">
        <v>842</v>
      </c>
      <c r="Y360" s="234"/>
      <c r="Z360" s="234"/>
      <c r="AA360" s="234"/>
      <c r="AB360" s="235" t="b">
        <v>0</v>
      </c>
      <c r="AC360" s="235" t="b">
        <v>0</v>
      </c>
      <c r="AD360" s="235" t="b">
        <v>0</v>
      </c>
      <c r="AE360" s="235" t="b">
        <v>0</v>
      </c>
      <c r="AF360" s="235" t="b">
        <v>0</v>
      </c>
      <c r="AG360" s="235" t="b">
        <v>0</v>
      </c>
      <c r="AH360" s="235" t="b">
        <v>0</v>
      </c>
      <c r="AI360" s="235" t="b">
        <v>0</v>
      </c>
      <c r="AJ360" s="234"/>
      <c r="AK360" s="234"/>
      <c r="AL360" s="234"/>
      <c r="AM360" s="234"/>
      <c r="AN360" s="234"/>
      <c r="AO360" s="234"/>
      <c r="AP360" s="234"/>
      <c r="AQ360" s="234"/>
      <c r="AR360" s="234"/>
      <c r="AS360" s="234"/>
      <c r="AT360" s="234"/>
      <c r="AU360" s="234"/>
      <c r="AV360" s="234"/>
      <c r="AW360" s="234"/>
      <c r="AX360" s="234"/>
      <c r="AY360" s="234"/>
      <c r="AZ360" s="234"/>
      <c r="BA360" s="235" t="b">
        <v>0</v>
      </c>
    </row>
    <row r="361" spans="1:53" outlineLevel="3" x14ac:dyDescent="0.25">
      <c r="A361" s="235" t="s">
        <v>798</v>
      </c>
      <c r="B361" s="235" t="s">
        <v>28</v>
      </c>
      <c r="C361" s="234"/>
      <c r="D361" s="235" t="s">
        <v>736</v>
      </c>
      <c r="E361" s="235" t="s">
        <v>28</v>
      </c>
      <c r="F361" s="235" t="s">
        <v>710</v>
      </c>
      <c r="G361" s="234"/>
      <c r="H361" s="234"/>
      <c r="I361" s="234"/>
      <c r="J361" s="234"/>
      <c r="K361" s="235" t="b">
        <v>0</v>
      </c>
      <c r="L361" s="235" t="b">
        <v>0</v>
      </c>
      <c r="M361" s="234"/>
      <c r="N361" s="235" t="b">
        <v>0</v>
      </c>
      <c r="O361" s="235" t="b">
        <v>0</v>
      </c>
      <c r="P361" s="235" t="b">
        <v>0</v>
      </c>
      <c r="Q361" s="235" t="b">
        <v>0</v>
      </c>
      <c r="R361" s="235" t="b">
        <v>0</v>
      </c>
      <c r="S361" s="235" t="b">
        <v>0</v>
      </c>
      <c r="T361" s="234"/>
      <c r="U361" s="235" t="b">
        <v>0</v>
      </c>
      <c r="V361" s="234"/>
      <c r="W361" s="234"/>
      <c r="X361" s="236" t="s">
        <v>842</v>
      </c>
      <c r="Y361" s="234"/>
      <c r="Z361" s="234"/>
      <c r="AA361" s="234"/>
      <c r="AB361" s="235" t="b">
        <v>0</v>
      </c>
      <c r="AC361" s="235" t="b">
        <v>0</v>
      </c>
      <c r="AD361" s="235" t="b">
        <v>0</v>
      </c>
      <c r="AE361" s="235" t="b">
        <v>0</v>
      </c>
      <c r="AF361" s="235" t="b">
        <v>0</v>
      </c>
      <c r="AG361" s="235" t="b">
        <v>0</v>
      </c>
      <c r="AH361" s="235" t="b">
        <v>0</v>
      </c>
      <c r="AI361" s="235" t="b">
        <v>0</v>
      </c>
      <c r="AJ361" s="234"/>
      <c r="AK361" s="234"/>
      <c r="AL361" s="234"/>
      <c r="AM361" s="234"/>
      <c r="AN361" s="234"/>
      <c r="AO361" s="234"/>
      <c r="AP361" s="234"/>
      <c r="AQ361" s="234"/>
      <c r="AR361" s="234"/>
      <c r="AS361" s="234"/>
      <c r="AT361" s="234"/>
      <c r="AU361" s="234"/>
      <c r="AV361" s="234"/>
      <c r="AW361" s="234"/>
      <c r="AX361" s="234"/>
      <c r="AY361" s="234"/>
      <c r="AZ361" s="234"/>
      <c r="BA361" s="235" t="b">
        <v>0</v>
      </c>
    </row>
    <row r="362" spans="1:53" outlineLevel="3" x14ac:dyDescent="0.25">
      <c r="A362" s="235" t="s">
        <v>787</v>
      </c>
      <c r="B362" s="235" t="s">
        <v>28</v>
      </c>
      <c r="C362" s="234"/>
      <c r="D362" s="235" t="s">
        <v>737</v>
      </c>
      <c r="E362" s="235" t="s">
        <v>1051</v>
      </c>
      <c r="F362" s="235" t="s">
        <v>710</v>
      </c>
      <c r="G362" s="234"/>
      <c r="H362" s="235" t="s">
        <v>28</v>
      </c>
      <c r="I362" s="234"/>
      <c r="J362" s="234"/>
      <c r="K362" s="235" t="b">
        <v>0</v>
      </c>
      <c r="L362" s="235" t="b">
        <v>0</v>
      </c>
      <c r="M362" s="234"/>
      <c r="N362" s="235" t="b">
        <v>0</v>
      </c>
      <c r="O362" s="235" t="b">
        <v>0</v>
      </c>
      <c r="P362" s="235" t="b">
        <v>0</v>
      </c>
      <c r="Q362" s="235" t="b">
        <v>0</v>
      </c>
      <c r="R362" s="235" t="b">
        <v>0</v>
      </c>
      <c r="S362" s="235" t="b">
        <v>0</v>
      </c>
      <c r="T362" s="234"/>
      <c r="U362" s="235" t="b">
        <v>0</v>
      </c>
      <c r="V362" s="234"/>
      <c r="W362" s="234"/>
      <c r="X362" s="236" t="s">
        <v>842</v>
      </c>
      <c r="Y362" s="234"/>
      <c r="Z362" s="234"/>
      <c r="AA362" s="234"/>
      <c r="AB362" s="235" t="b">
        <v>0</v>
      </c>
      <c r="AC362" s="235" t="b">
        <v>0</v>
      </c>
      <c r="AD362" s="235" t="b">
        <v>0</v>
      </c>
      <c r="AE362" s="235" t="b">
        <v>0</v>
      </c>
      <c r="AF362" s="235" t="b">
        <v>0</v>
      </c>
      <c r="AG362" s="235" t="b">
        <v>0</v>
      </c>
      <c r="AH362" s="235" t="b">
        <v>0</v>
      </c>
      <c r="AI362" s="235" t="b">
        <v>0</v>
      </c>
      <c r="AJ362" s="234"/>
      <c r="AK362" s="234"/>
      <c r="AL362" s="234"/>
      <c r="AM362" s="234"/>
      <c r="AN362" s="234"/>
      <c r="AO362" s="234"/>
      <c r="AP362" s="234"/>
      <c r="AQ362" s="234"/>
      <c r="AR362" s="234"/>
      <c r="AS362" s="234"/>
      <c r="AT362" s="234"/>
      <c r="AU362" s="234"/>
      <c r="AV362" s="234"/>
      <c r="AW362" s="234"/>
      <c r="AX362" s="234"/>
      <c r="AY362" s="234"/>
      <c r="AZ362" s="234"/>
      <c r="BA362" s="235" t="b">
        <v>0</v>
      </c>
    </row>
    <row r="363" spans="1:53" outlineLevel="1" x14ac:dyDescent="0.25">
      <c r="A363" s="235" t="s">
        <v>723</v>
      </c>
      <c r="B363" s="235" t="s">
        <v>120</v>
      </c>
      <c r="C363" s="234"/>
      <c r="D363" s="235" t="s">
        <v>724</v>
      </c>
      <c r="E363" s="234"/>
      <c r="F363" s="235" t="s">
        <v>710</v>
      </c>
      <c r="G363" s="234"/>
      <c r="H363" s="234"/>
      <c r="I363" s="234"/>
      <c r="J363" s="234"/>
      <c r="K363" s="235" t="b">
        <v>0</v>
      </c>
      <c r="L363" s="235" t="b">
        <v>0</v>
      </c>
      <c r="M363" s="234"/>
      <c r="N363" s="235" t="b">
        <v>0</v>
      </c>
      <c r="O363" s="235" t="b">
        <v>0</v>
      </c>
      <c r="P363" s="235" t="b">
        <v>0</v>
      </c>
      <c r="Q363" s="235" t="b">
        <v>0</v>
      </c>
      <c r="R363" s="235" t="b">
        <v>0</v>
      </c>
      <c r="S363" s="235" t="b">
        <v>0</v>
      </c>
      <c r="T363" s="234"/>
      <c r="U363" s="235" t="b">
        <v>0</v>
      </c>
      <c r="V363" s="234"/>
      <c r="W363" s="234"/>
      <c r="X363" s="234"/>
      <c r="Y363" s="234"/>
      <c r="Z363" s="234"/>
      <c r="AA363" s="234"/>
      <c r="AB363" s="235" t="b">
        <v>0</v>
      </c>
      <c r="AC363" s="235" t="b">
        <v>0</v>
      </c>
      <c r="AD363" s="235" t="b">
        <v>0</v>
      </c>
      <c r="AE363" s="235" t="b">
        <v>0</v>
      </c>
      <c r="AF363" s="235" t="b">
        <v>0</v>
      </c>
      <c r="AG363" s="235" t="b">
        <v>0</v>
      </c>
      <c r="AH363" s="235" t="b">
        <v>0</v>
      </c>
      <c r="AI363" s="235" t="b">
        <v>0</v>
      </c>
      <c r="AJ363" s="234"/>
      <c r="AK363" s="234"/>
      <c r="AL363" s="234"/>
      <c r="AM363" s="234"/>
      <c r="AN363" s="234"/>
      <c r="AO363" s="234"/>
      <c r="AP363" s="234"/>
      <c r="AQ363" s="234"/>
      <c r="AR363" s="234"/>
      <c r="AS363" s="234"/>
      <c r="AT363" s="234"/>
      <c r="AU363" s="234"/>
      <c r="AV363" s="234"/>
      <c r="AW363" s="234"/>
      <c r="AX363" s="234"/>
      <c r="AY363" s="234"/>
      <c r="AZ363" s="234"/>
      <c r="BA363" s="235" t="b">
        <v>0</v>
      </c>
    </row>
    <row r="364" spans="1:53" outlineLevel="2" x14ac:dyDescent="0.25">
      <c r="A364" s="235" t="s">
        <v>725</v>
      </c>
      <c r="B364" s="235" t="s">
        <v>28</v>
      </c>
      <c r="C364" s="234"/>
      <c r="D364" s="235" t="s">
        <v>726</v>
      </c>
      <c r="E364" s="235" t="s">
        <v>1052</v>
      </c>
      <c r="F364" s="235" t="s">
        <v>710</v>
      </c>
      <c r="G364" s="234"/>
      <c r="H364" s="235" t="s">
        <v>28</v>
      </c>
      <c r="I364" s="234"/>
      <c r="J364" s="234"/>
      <c r="K364" s="235" t="b">
        <v>0</v>
      </c>
      <c r="L364" s="235" t="b">
        <v>0</v>
      </c>
      <c r="M364" s="234"/>
      <c r="N364" s="235" t="b">
        <v>0</v>
      </c>
      <c r="O364" s="235" t="b">
        <v>0</v>
      </c>
      <c r="P364" s="235" t="b">
        <v>0</v>
      </c>
      <c r="Q364" s="235" t="b">
        <v>0</v>
      </c>
      <c r="R364" s="235" t="b">
        <v>0</v>
      </c>
      <c r="S364" s="235" t="b">
        <v>0</v>
      </c>
      <c r="T364" s="234"/>
      <c r="U364" s="235" t="b">
        <v>0</v>
      </c>
      <c r="V364" s="234"/>
      <c r="W364" s="234"/>
      <c r="X364" s="236" t="s">
        <v>842</v>
      </c>
      <c r="Y364" s="234"/>
      <c r="Z364" s="234"/>
      <c r="AA364" s="234"/>
      <c r="AB364" s="235" t="b">
        <v>0</v>
      </c>
      <c r="AC364" s="235" t="b">
        <v>0</v>
      </c>
      <c r="AD364" s="235" t="b">
        <v>0</v>
      </c>
      <c r="AE364" s="235" t="b">
        <v>0</v>
      </c>
      <c r="AF364" s="235" t="b">
        <v>0</v>
      </c>
      <c r="AG364" s="235" t="b">
        <v>0</v>
      </c>
      <c r="AH364" s="235" t="b">
        <v>0</v>
      </c>
      <c r="AI364" s="235" t="b">
        <v>0</v>
      </c>
      <c r="AJ364" s="234"/>
      <c r="AK364" s="234"/>
      <c r="AL364" s="234"/>
      <c r="AM364" s="234"/>
      <c r="AN364" s="234"/>
      <c r="AO364" s="234"/>
      <c r="AP364" s="234"/>
      <c r="AQ364" s="234"/>
      <c r="AR364" s="234"/>
      <c r="AS364" s="234"/>
      <c r="AT364" s="234"/>
      <c r="AU364" s="234"/>
      <c r="AV364" s="234"/>
      <c r="AW364" s="234"/>
      <c r="AX364" s="234"/>
      <c r="AY364" s="234"/>
      <c r="AZ364" s="234"/>
      <c r="BA364" s="235" t="b">
        <v>0</v>
      </c>
    </row>
    <row r="365" spans="1:53" outlineLevel="2" x14ac:dyDescent="0.25">
      <c r="A365" s="235" t="s">
        <v>27</v>
      </c>
      <c r="B365" s="235" t="s">
        <v>28</v>
      </c>
      <c r="C365" s="234"/>
      <c r="D365" s="235" t="s">
        <v>738</v>
      </c>
      <c r="E365" s="234"/>
      <c r="F365" s="235" t="s">
        <v>710</v>
      </c>
      <c r="G365" s="234"/>
      <c r="H365" s="234"/>
      <c r="I365" s="234"/>
      <c r="J365" s="234"/>
      <c r="K365" s="235" t="b">
        <v>0</v>
      </c>
      <c r="L365" s="235" t="b">
        <v>0</v>
      </c>
      <c r="M365" s="234"/>
      <c r="N365" s="235" t="b">
        <v>0</v>
      </c>
      <c r="O365" s="235" t="b">
        <v>0</v>
      </c>
      <c r="P365" s="235" t="b">
        <v>0</v>
      </c>
      <c r="Q365" s="235" t="b">
        <v>0</v>
      </c>
      <c r="R365" s="235" t="b">
        <v>0</v>
      </c>
      <c r="S365" s="234"/>
      <c r="T365" s="234"/>
      <c r="U365" s="235" t="b">
        <v>0</v>
      </c>
      <c r="V365" s="234"/>
      <c r="W365" s="234"/>
      <c r="X365" s="236" t="s">
        <v>842</v>
      </c>
      <c r="Y365" s="234"/>
      <c r="Z365" s="234"/>
      <c r="AA365" s="234"/>
      <c r="AB365" s="235" t="b">
        <v>0</v>
      </c>
      <c r="AC365" s="235" t="b">
        <v>0</v>
      </c>
      <c r="AD365" s="235" t="b">
        <v>0</v>
      </c>
      <c r="AE365" s="235" t="b">
        <v>0</v>
      </c>
      <c r="AF365" s="235" t="b">
        <v>0</v>
      </c>
      <c r="AG365" s="235" t="b">
        <v>0</v>
      </c>
      <c r="AH365" s="235" t="b">
        <v>0</v>
      </c>
      <c r="AI365" s="235" t="b">
        <v>0</v>
      </c>
      <c r="AJ365" s="234"/>
      <c r="AK365" s="234"/>
      <c r="AL365" s="234"/>
      <c r="AM365" s="234"/>
      <c r="AN365" s="234"/>
      <c r="AO365" s="234"/>
      <c r="AP365" s="234"/>
      <c r="AQ365" s="234"/>
      <c r="AR365" s="234"/>
      <c r="AS365" s="234"/>
      <c r="AT365" s="234"/>
      <c r="AU365" s="234"/>
      <c r="AV365" s="234"/>
      <c r="AW365" s="234"/>
      <c r="AX365" s="234"/>
      <c r="AY365" s="234"/>
      <c r="AZ365" s="234"/>
      <c r="BA365" s="235" t="b">
        <v>0</v>
      </c>
    </row>
    <row r="366" spans="1:53" outlineLevel="2" x14ac:dyDescent="0.25">
      <c r="A366" s="235" t="s">
        <v>739</v>
      </c>
      <c r="B366" s="235" t="s">
        <v>121</v>
      </c>
      <c r="C366" s="234"/>
      <c r="D366" s="235" t="s">
        <v>740</v>
      </c>
      <c r="E366" s="234"/>
      <c r="F366" s="235" t="s">
        <v>710</v>
      </c>
      <c r="G366" s="234"/>
      <c r="H366" s="234"/>
      <c r="I366" s="234"/>
      <c r="J366" s="234"/>
      <c r="K366" s="235" t="b">
        <v>0</v>
      </c>
      <c r="L366" s="235" t="b">
        <v>0</v>
      </c>
      <c r="M366" s="234"/>
      <c r="N366" s="235" t="b">
        <v>0</v>
      </c>
      <c r="O366" s="235" t="b">
        <v>0</v>
      </c>
      <c r="P366" s="235" t="b">
        <v>0</v>
      </c>
      <c r="Q366" s="235" t="b">
        <v>0</v>
      </c>
      <c r="R366" s="235" t="b">
        <v>0</v>
      </c>
      <c r="S366" s="235" t="b">
        <v>0</v>
      </c>
      <c r="T366" s="234"/>
      <c r="U366" s="235" t="b">
        <v>0</v>
      </c>
      <c r="V366" s="234"/>
      <c r="W366" s="234"/>
      <c r="X366" s="234"/>
      <c r="Y366" s="234"/>
      <c r="Z366" s="234"/>
      <c r="AA366" s="234"/>
      <c r="AB366" s="235" t="b">
        <v>0</v>
      </c>
      <c r="AC366" s="235" t="b">
        <v>0</v>
      </c>
      <c r="AD366" s="235" t="b">
        <v>0</v>
      </c>
      <c r="AE366" s="235" t="b">
        <v>0</v>
      </c>
      <c r="AF366" s="235" t="b">
        <v>0</v>
      </c>
      <c r="AG366" s="235" t="b">
        <v>0</v>
      </c>
      <c r="AH366" s="235" t="b">
        <v>0</v>
      </c>
      <c r="AI366" s="235" t="b">
        <v>0</v>
      </c>
      <c r="AJ366" s="234"/>
      <c r="AK366" s="234"/>
      <c r="AL366" s="234"/>
      <c r="AM366" s="234"/>
      <c r="AN366" s="234"/>
      <c r="AO366" s="234"/>
      <c r="AP366" s="234"/>
      <c r="AQ366" s="234"/>
      <c r="AR366" s="234"/>
      <c r="AS366" s="234"/>
      <c r="AT366" s="234"/>
      <c r="AU366" s="234"/>
      <c r="AV366" s="234"/>
      <c r="AW366" s="234"/>
      <c r="AX366" s="234"/>
      <c r="AY366" s="234"/>
      <c r="AZ366" s="234"/>
      <c r="BA366" s="235" t="b">
        <v>0</v>
      </c>
    </row>
    <row r="367" spans="1:53" outlineLevel="3" x14ac:dyDescent="0.25">
      <c r="A367" s="235" t="s">
        <v>741</v>
      </c>
      <c r="B367" s="235" t="s">
        <v>28</v>
      </c>
      <c r="C367" s="234"/>
      <c r="D367" s="235" t="s">
        <v>742</v>
      </c>
      <c r="E367" s="234"/>
      <c r="F367" s="235" t="s">
        <v>710</v>
      </c>
      <c r="G367" s="234"/>
      <c r="H367" s="234"/>
      <c r="I367" s="234"/>
      <c r="J367" s="234"/>
      <c r="K367" s="235" t="b">
        <v>0</v>
      </c>
      <c r="L367" s="235" t="b">
        <v>0</v>
      </c>
      <c r="M367" s="234"/>
      <c r="N367" s="235" t="b">
        <v>0</v>
      </c>
      <c r="O367" s="235" t="b">
        <v>0</v>
      </c>
      <c r="P367" s="235" t="b">
        <v>0</v>
      </c>
      <c r="Q367" s="235" t="b">
        <v>0</v>
      </c>
      <c r="R367" s="235" t="b">
        <v>0</v>
      </c>
      <c r="S367" s="235" t="b">
        <v>0</v>
      </c>
      <c r="T367" s="234"/>
      <c r="U367" s="235" t="b">
        <v>0</v>
      </c>
      <c r="V367" s="234"/>
      <c r="W367" s="234"/>
      <c r="X367" s="236" t="s">
        <v>842</v>
      </c>
      <c r="Y367" s="234"/>
      <c r="Z367" s="234"/>
      <c r="AA367" s="234"/>
      <c r="AB367" s="235" t="b">
        <v>0</v>
      </c>
      <c r="AC367" s="235" t="b">
        <v>0</v>
      </c>
      <c r="AD367" s="235" t="b">
        <v>0</v>
      </c>
      <c r="AE367" s="235" t="b">
        <v>0</v>
      </c>
      <c r="AF367" s="235" t="b">
        <v>0</v>
      </c>
      <c r="AG367" s="235" t="b">
        <v>0</v>
      </c>
      <c r="AH367" s="235" t="b">
        <v>0</v>
      </c>
      <c r="AI367" s="235" t="b">
        <v>0</v>
      </c>
      <c r="AJ367" s="234"/>
      <c r="AK367" s="234"/>
      <c r="AL367" s="234"/>
      <c r="AM367" s="234"/>
      <c r="AN367" s="234"/>
      <c r="AO367" s="234"/>
      <c r="AP367" s="234"/>
      <c r="AQ367" s="234"/>
      <c r="AR367" s="234"/>
      <c r="AS367" s="234"/>
      <c r="AT367" s="234"/>
      <c r="AU367" s="234"/>
      <c r="AV367" s="234"/>
      <c r="AW367" s="234"/>
      <c r="AX367" s="234"/>
      <c r="AY367" s="234"/>
      <c r="AZ367" s="234"/>
      <c r="BA367" s="235" t="b">
        <v>0</v>
      </c>
    </row>
    <row r="368" spans="1:53" outlineLevel="2" x14ac:dyDescent="0.25">
      <c r="A368" s="235" t="s">
        <v>744</v>
      </c>
      <c r="B368" s="235" t="s">
        <v>121</v>
      </c>
      <c r="C368" s="234"/>
      <c r="D368" s="235" t="s">
        <v>743</v>
      </c>
      <c r="E368" s="234"/>
      <c r="F368" s="235" t="s">
        <v>710</v>
      </c>
      <c r="G368" s="234"/>
      <c r="H368" s="234"/>
      <c r="I368" s="234"/>
      <c r="J368" s="234"/>
      <c r="K368" s="235" t="b">
        <v>0</v>
      </c>
      <c r="L368" s="235" t="b">
        <v>0</v>
      </c>
      <c r="M368" s="234"/>
      <c r="N368" s="235" t="b">
        <v>0</v>
      </c>
      <c r="O368" s="235" t="b">
        <v>0</v>
      </c>
      <c r="P368" s="235" t="b">
        <v>0</v>
      </c>
      <c r="Q368" s="235" t="b">
        <v>0</v>
      </c>
      <c r="R368" s="235" t="b">
        <v>0</v>
      </c>
      <c r="S368" s="235" t="b">
        <v>0</v>
      </c>
      <c r="T368" s="234"/>
      <c r="U368" s="235" t="b">
        <v>0</v>
      </c>
      <c r="V368" s="234"/>
      <c r="W368" s="234"/>
      <c r="X368" s="234"/>
      <c r="Y368" s="234"/>
      <c r="Z368" s="234"/>
      <c r="AA368" s="234"/>
      <c r="AB368" s="235" t="b">
        <v>0</v>
      </c>
      <c r="AC368" s="235" t="b">
        <v>0</v>
      </c>
      <c r="AD368" s="235" t="b">
        <v>0</v>
      </c>
      <c r="AE368" s="235" t="b">
        <v>0</v>
      </c>
      <c r="AF368" s="235" t="b">
        <v>0</v>
      </c>
      <c r="AG368" s="235" t="b">
        <v>0</v>
      </c>
      <c r="AH368" s="235" t="b">
        <v>0</v>
      </c>
      <c r="AI368" s="235" t="b">
        <v>0</v>
      </c>
      <c r="AJ368" s="234"/>
      <c r="AK368" s="234"/>
      <c r="AL368" s="234"/>
      <c r="AM368" s="234"/>
      <c r="AN368" s="234"/>
      <c r="AO368" s="234"/>
      <c r="AP368" s="234"/>
      <c r="AQ368" s="234"/>
      <c r="AR368" s="234"/>
      <c r="AS368" s="234"/>
      <c r="AT368" s="234"/>
      <c r="AU368" s="234"/>
      <c r="AV368" s="234"/>
      <c r="AW368" s="234"/>
      <c r="AX368" s="234"/>
      <c r="AY368" s="234"/>
      <c r="AZ368" s="234"/>
      <c r="BA368" s="235" t="b">
        <v>0</v>
      </c>
    </row>
    <row r="369" spans="1:53" outlineLevel="3" x14ac:dyDescent="0.25">
      <c r="A369" s="235" t="s">
        <v>745</v>
      </c>
      <c r="B369" s="235" t="s">
        <v>28</v>
      </c>
      <c r="C369" s="234"/>
      <c r="D369" s="235" t="s">
        <v>641</v>
      </c>
      <c r="E369" s="234"/>
      <c r="F369" s="235" t="s">
        <v>710</v>
      </c>
      <c r="G369" s="234"/>
      <c r="H369" s="234"/>
      <c r="I369" s="234"/>
      <c r="J369" s="234"/>
      <c r="K369" s="235" t="b">
        <v>0</v>
      </c>
      <c r="L369" s="235" t="b">
        <v>0</v>
      </c>
      <c r="M369" s="234"/>
      <c r="N369" s="235" t="b">
        <v>0</v>
      </c>
      <c r="O369" s="235" t="b">
        <v>0</v>
      </c>
      <c r="P369" s="235" t="b">
        <v>0</v>
      </c>
      <c r="Q369" s="235" t="b">
        <v>0</v>
      </c>
      <c r="R369" s="235" t="b">
        <v>0</v>
      </c>
      <c r="S369" s="235" t="b">
        <v>0</v>
      </c>
      <c r="T369" s="234"/>
      <c r="U369" s="235" t="b">
        <v>0</v>
      </c>
      <c r="V369" s="234"/>
      <c r="W369" s="234"/>
      <c r="X369" s="236" t="s">
        <v>842</v>
      </c>
      <c r="Y369" s="234"/>
      <c r="Z369" s="234"/>
      <c r="AA369" s="234"/>
      <c r="AB369" s="235" t="b">
        <v>0</v>
      </c>
      <c r="AC369" s="235" t="b">
        <v>0</v>
      </c>
      <c r="AD369" s="235" t="b">
        <v>0</v>
      </c>
      <c r="AE369" s="235" t="b">
        <v>0</v>
      </c>
      <c r="AF369" s="235" t="b">
        <v>0</v>
      </c>
      <c r="AG369" s="235" t="b">
        <v>0</v>
      </c>
      <c r="AH369" s="235" t="b">
        <v>0</v>
      </c>
      <c r="AI369" s="235" t="b">
        <v>0</v>
      </c>
      <c r="AJ369" s="234"/>
      <c r="AK369" s="234"/>
      <c r="AL369" s="234"/>
      <c r="AM369" s="234"/>
      <c r="AN369" s="234"/>
      <c r="AO369" s="234"/>
      <c r="AP369" s="234"/>
      <c r="AQ369" s="234"/>
      <c r="AR369" s="234"/>
      <c r="AS369" s="234"/>
      <c r="AT369" s="234"/>
      <c r="AU369" s="234"/>
      <c r="AV369" s="234"/>
      <c r="AW369" s="234"/>
      <c r="AX369" s="234"/>
      <c r="AY369" s="234"/>
      <c r="AZ369" s="234"/>
      <c r="BA369" s="235" t="b">
        <v>0</v>
      </c>
    </row>
    <row r="370" spans="1:53" outlineLevel="2" x14ac:dyDescent="0.25">
      <c r="A370" s="235" t="s">
        <v>746</v>
      </c>
      <c r="B370" s="235" t="s">
        <v>121</v>
      </c>
      <c r="C370" s="234"/>
      <c r="D370" s="235" t="s">
        <v>743</v>
      </c>
      <c r="E370" s="234"/>
      <c r="F370" s="235" t="s">
        <v>710</v>
      </c>
      <c r="G370" s="234"/>
      <c r="H370" s="234"/>
      <c r="I370" s="234"/>
      <c r="J370" s="234"/>
      <c r="K370" s="235" t="b">
        <v>0</v>
      </c>
      <c r="L370" s="235" t="b">
        <v>0</v>
      </c>
      <c r="M370" s="234"/>
      <c r="N370" s="235" t="b">
        <v>0</v>
      </c>
      <c r="O370" s="235" t="b">
        <v>0</v>
      </c>
      <c r="P370" s="235" t="b">
        <v>0</v>
      </c>
      <c r="Q370" s="235" t="b">
        <v>0</v>
      </c>
      <c r="R370" s="235" t="b">
        <v>0</v>
      </c>
      <c r="S370" s="235" t="b">
        <v>0</v>
      </c>
      <c r="T370" s="234"/>
      <c r="U370" s="235" t="b">
        <v>0</v>
      </c>
      <c r="V370" s="234"/>
      <c r="W370" s="234"/>
      <c r="X370" s="234"/>
      <c r="Y370" s="234"/>
      <c r="Z370" s="234"/>
      <c r="AA370" s="234"/>
      <c r="AB370" s="235" t="b">
        <v>0</v>
      </c>
      <c r="AC370" s="235" t="b">
        <v>0</v>
      </c>
      <c r="AD370" s="235" t="b">
        <v>0</v>
      </c>
      <c r="AE370" s="235" t="b">
        <v>0</v>
      </c>
      <c r="AF370" s="235" t="b">
        <v>0</v>
      </c>
      <c r="AG370" s="235" t="b">
        <v>0</v>
      </c>
      <c r="AH370" s="235" t="b">
        <v>0</v>
      </c>
      <c r="AI370" s="235" t="b">
        <v>0</v>
      </c>
      <c r="AJ370" s="234"/>
      <c r="AK370" s="234"/>
      <c r="AL370" s="234"/>
      <c r="AM370" s="234"/>
      <c r="AN370" s="234"/>
      <c r="AO370" s="234"/>
      <c r="AP370" s="234"/>
      <c r="AQ370" s="234"/>
      <c r="AR370" s="234"/>
      <c r="AS370" s="234"/>
      <c r="AT370" s="234"/>
      <c r="AU370" s="234"/>
      <c r="AV370" s="234"/>
      <c r="AW370" s="234"/>
      <c r="AX370" s="234"/>
      <c r="AY370" s="234"/>
      <c r="AZ370" s="234"/>
      <c r="BA370" s="235" t="b">
        <v>0</v>
      </c>
    </row>
    <row r="371" spans="1:53" outlineLevel="3" x14ac:dyDescent="0.25">
      <c r="A371" s="235" t="s">
        <v>90</v>
      </c>
      <c r="B371" s="235" t="s">
        <v>28</v>
      </c>
      <c r="C371" s="234"/>
      <c r="D371" s="235" t="s">
        <v>747</v>
      </c>
      <c r="E371" s="235" t="s">
        <v>1053</v>
      </c>
      <c r="F371" s="235" t="s">
        <v>710</v>
      </c>
      <c r="G371" s="234"/>
      <c r="H371" s="235" t="s">
        <v>28</v>
      </c>
      <c r="I371" s="234"/>
      <c r="J371" s="234"/>
      <c r="K371" s="235" t="b">
        <v>0</v>
      </c>
      <c r="L371" s="235" t="b">
        <v>0</v>
      </c>
      <c r="M371" s="234"/>
      <c r="N371" s="235" t="b">
        <v>0</v>
      </c>
      <c r="O371" s="235" t="b">
        <v>0</v>
      </c>
      <c r="P371" s="235" t="b">
        <v>0</v>
      </c>
      <c r="Q371" s="235" t="b">
        <v>0</v>
      </c>
      <c r="R371" s="235" t="b">
        <v>0</v>
      </c>
      <c r="S371" s="235" t="b">
        <v>0</v>
      </c>
      <c r="T371" s="234"/>
      <c r="U371" s="235" t="b">
        <v>0</v>
      </c>
      <c r="V371" s="234"/>
      <c r="W371" s="234"/>
      <c r="X371" s="236" t="s">
        <v>842</v>
      </c>
      <c r="Y371" s="234"/>
      <c r="Z371" s="234"/>
      <c r="AA371" s="234"/>
      <c r="AB371" s="235" t="b">
        <v>0</v>
      </c>
      <c r="AC371" s="235" t="b">
        <v>0</v>
      </c>
      <c r="AD371" s="235" t="b">
        <v>0</v>
      </c>
      <c r="AE371" s="235" t="b">
        <v>0</v>
      </c>
      <c r="AF371" s="235" t="b">
        <v>0</v>
      </c>
      <c r="AG371" s="235" t="b">
        <v>0</v>
      </c>
      <c r="AH371" s="235" t="b">
        <v>0</v>
      </c>
      <c r="AI371" s="235" t="b">
        <v>0</v>
      </c>
      <c r="AJ371" s="234"/>
      <c r="AK371" s="234"/>
      <c r="AL371" s="234"/>
      <c r="AM371" s="234"/>
      <c r="AN371" s="234"/>
      <c r="AO371" s="234"/>
      <c r="AP371" s="234"/>
      <c r="AQ371" s="234"/>
      <c r="AR371" s="234"/>
      <c r="AS371" s="234"/>
      <c r="AT371" s="234"/>
      <c r="AU371" s="234"/>
      <c r="AV371" s="234"/>
      <c r="AW371" s="234"/>
      <c r="AX371" s="234"/>
      <c r="AY371" s="234"/>
      <c r="AZ371" s="234"/>
      <c r="BA371" s="235" t="b">
        <v>0</v>
      </c>
    </row>
    <row r="372" spans="1:53" outlineLevel="3" x14ac:dyDescent="0.25">
      <c r="A372" s="235" t="s">
        <v>91</v>
      </c>
      <c r="B372" s="235" t="s">
        <v>28</v>
      </c>
      <c r="C372" s="234"/>
      <c r="D372" s="235" t="s">
        <v>748</v>
      </c>
      <c r="E372" s="235" t="s">
        <v>1054</v>
      </c>
      <c r="F372" s="235" t="s">
        <v>710</v>
      </c>
      <c r="G372" s="234"/>
      <c r="H372" s="235" t="s">
        <v>28</v>
      </c>
      <c r="I372" s="234"/>
      <c r="J372" s="234"/>
      <c r="K372" s="235" t="b">
        <v>0</v>
      </c>
      <c r="L372" s="235" t="b">
        <v>0</v>
      </c>
      <c r="M372" s="234"/>
      <c r="N372" s="235" t="b">
        <v>0</v>
      </c>
      <c r="O372" s="235" t="b">
        <v>0</v>
      </c>
      <c r="P372" s="235" t="b">
        <v>0</v>
      </c>
      <c r="Q372" s="235" t="b">
        <v>0</v>
      </c>
      <c r="R372" s="235" t="b">
        <v>0</v>
      </c>
      <c r="S372" s="235" t="b">
        <v>0</v>
      </c>
      <c r="T372" s="234"/>
      <c r="U372" s="235" t="b">
        <v>0</v>
      </c>
      <c r="V372" s="234"/>
      <c r="W372" s="234"/>
      <c r="X372" s="236" t="s">
        <v>842</v>
      </c>
      <c r="Y372" s="234"/>
      <c r="Z372" s="234"/>
      <c r="AA372" s="234"/>
      <c r="AB372" s="235" t="b">
        <v>0</v>
      </c>
      <c r="AC372" s="235" t="b">
        <v>0</v>
      </c>
      <c r="AD372" s="235" t="b">
        <v>0</v>
      </c>
      <c r="AE372" s="235" t="b">
        <v>0</v>
      </c>
      <c r="AF372" s="235" t="b">
        <v>0</v>
      </c>
      <c r="AG372" s="235" t="b">
        <v>0</v>
      </c>
      <c r="AH372" s="235" t="b">
        <v>0</v>
      </c>
      <c r="AI372" s="235" t="b">
        <v>0</v>
      </c>
      <c r="AJ372" s="234"/>
      <c r="AK372" s="234"/>
      <c r="AL372" s="234"/>
      <c r="AM372" s="234"/>
      <c r="AN372" s="234"/>
      <c r="AO372" s="234"/>
      <c r="AP372" s="234"/>
      <c r="AQ372" s="234"/>
      <c r="AR372" s="234"/>
      <c r="AS372" s="234"/>
      <c r="AT372" s="234"/>
      <c r="AU372" s="234"/>
      <c r="AV372" s="234"/>
      <c r="AW372" s="234"/>
      <c r="AX372" s="234"/>
      <c r="AY372" s="234"/>
      <c r="AZ372" s="234"/>
      <c r="BA372" s="235" t="b">
        <v>0</v>
      </c>
    </row>
    <row r="373" spans="1:53" outlineLevel="3" x14ac:dyDescent="0.25">
      <c r="A373" s="235" t="s">
        <v>92</v>
      </c>
      <c r="B373" s="235" t="s">
        <v>28</v>
      </c>
      <c r="C373" s="234"/>
      <c r="D373" s="235" t="s">
        <v>749</v>
      </c>
      <c r="E373" s="235" t="s">
        <v>28</v>
      </c>
      <c r="F373" s="235" t="s">
        <v>710</v>
      </c>
      <c r="G373" s="234"/>
      <c r="H373" s="234"/>
      <c r="I373" s="234"/>
      <c r="J373" s="234"/>
      <c r="K373" s="235" t="b">
        <v>0</v>
      </c>
      <c r="L373" s="235" t="b">
        <v>0</v>
      </c>
      <c r="M373" s="234"/>
      <c r="N373" s="235" t="b">
        <v>0</v>
      </c>
      <c r="O373" s="235" t="b">
        <v>0</v>
      </c>
      <c r="P373" s="235" t="b">
        <v>0</v>
      </c>
      <c r="Q373" s="235" t="b">
        <v>0</v>
      </c>
      <c r="R373" s="235" t="b">
        <v>0</v>
      </c>
      <c r="S373" s="235" t="b">
        <v>0</v>
      </c>
      <c r="T373" s="234"/>
      <c r="U373" s="235" t="b">
        <v>0</v>
      </c>
      <c r="V373" s="234"/>
      <c r="W373" s="234"/>
      <c r="X373" s="236" t="s">
        <v>842</v>
      </c>
      <c r="Y373" s="234"/>
      <c r="Z373" s="234"/>
      <c r="AA373" s="234"/>
      <c r="AB373" s="235" t="b">
        <v>0</v>
      </c>
      <c r="AC373" s="235" t="b">
        <v>0</v>
      </c>
      <c r="AD373" s="235" t="b">
        <v>0</v>
      </c>
      <c r="AE373" s="235" t="b">
        <v>0</v>
      </c>
      <c r="AF373" s="235" t="b">
        <v>0</v>
      </c>
      <c r="AG373" s="235" t="b">
        <v>0</v>
      </c>
      <c r="AH373" s="235" t="b">
        <v>0</v>
      </c>
      <c r="AI373" s="235" t="b">
        <v>0</v>
      </c>
      <c r="AJ373" s="234"/>
      <c r="AK373" s="234"/>
      <c r="AL373" s="234"/>
      <c r="AM373" s="234"/>
      <c r="AN373" s="234"/>
      <c r="AO373" s="234"/>
      <c r="AP373" s="234"/>
      <c r="AQ373" s="234"/>
      <c r="AR373" s="234"/>
      <c r="AS373" s="234"/>
      <c r="AT373" s="234"/>
      <c r="AU373" s="234"/>
      <c r="AV373" s="234"/>
      <c r="AW373" s="234"/>
      <c r="AX373" s="234"/>
      <c r="AY373" s="234"/>
      <c r="AZ373" s="234"/>
      <c r="BA373" s="235" t="b">
        <v>0</v>
      </c>
    </row>
    <row r="374" spans="1:53" outlineLevel="1" x14ac:dyDescent="0.25">
      <c r="A374" s="235" t="s">
        <v>750</v>
      </c>
      <c r="B374" s="235" t="s">
        <v>120</v>
      </c>
      <c r="C374" s="234"/>
      <c r="D374" s="235" t="s">
        <v>30</v>
      </c>
      <c r="E374" s="234"/>
      <c r="F374" s="235" t="s">
        <v>710</v>
      </c>
      <c r="G374" s="234"/>
      <c r="H374" s="234"/>
      <c r="I374" s="234"/>
      <c r="J374" s="234"/>
      <c r="K374" s="235" t="b">
        <v>0</v>
      </c>
      <c r="L374" s="235" t="b">
        <v>0</v>
      </c>
      <c r="M374" s="234"/>
      <c r="N374" s="235" t="b">
        <v>0</v>
      </c>
      <c r="O374" s="235" t="b">
        <v>0</v>
      </c>
      <c r="P374" s="235" t="b">
        <v>0</v>
      </c>
      <c r="Q374" s="235" t="b">
        <v>0</v>
      </c>
      <c r="R374" s="235" t="b">
        <v>0</v>
      </c>
      <c r="S374" s="235" t="b">
        <v>0</v>
      </c>
      <c r="T374" s="234"/>
      <c r="U374" s="235" t="b">
        <v>0</v>
      </c>
      <c r="V374" s="234"/>
      <c r="W374" s="234"/>
      <c r="X374" s="234"/>
      <c r="Y374" s="234"/>
      <c r="Z374" s="234"/>
      <c r="AA374" s="234"/>
      <c r="AB374" s="235" t="b">
        <v>0</v>
      </c>
      <c r="AC374" s="235" t="b">
        <v>0</v>
      </c>
      <c r="AD374" s="235" t="b">
        <v>0</v>
      </c>
      <c r="AE374" s="235" t="b">
        <v>0</v>
      </c>
      <c r="AF374" s="235" t="b">
        <v>0</v>
      </c>
      <c r="AG374" s="235" t="b">
        <v>0</v>
      </c>
      <c r="AH374" s="235" t="b">
        <v>0</v>
      </c>
      <c r="AI374" s="235" t="b">
        <v>0</v>
      </c>
      <c r="AJ374" s="234"/>
      <c r="AK374" s="234"/>
      <c r="AL374" s="234"/>
      <c r="AM374" s="234"/>
      <c r="AN374" s="234"/>
      <c r="AO374" s="234"/>
      <c r="AP374" s="234"/>
      <c r="AQ374" s="234"/>
      <c r="AR374" s="234"/>
      <c r="AS374" s="234"/>
      <c r="AT374" s="234"/>
      <c r="AU374" s="234"/>
      <c r="AV374" s="234"/>
      <c r="AW374" s="234"/>
      <c r="AX374" s="234"/>
      <c r="AY374" s="234"/>
      <c r="AZ374" s="234"/>
      <c r="BA374" s="235" t="b">
        <v>0</v>
      </c>
    </row>
    <row r="375" spans="1:53" outlineLevel="2" x14ac:dyDescent="0.25">
      <c r="A375" s="235" t="s">
        <v>751</v>
      </c>
      <c r="B375" s="235" t="s">
        <v>121</v>
      </c>
      <c r="C375" s="234"/>
      <c r="D375" s="235" t="s">
        <v>752</v>
      </c>
      <c r="E375" s="234"/>
      <c r="F375" s="235" t="s">
        <v>710</v>
      </c>
      <c r="G375" s="234"/>
      <c r="H375" s="234"/>
      <c r="I375" s="234"/>
      <c r="J375" s="234"/>
      <c r="K375" s="235" t="b">
        <v>0</v>
      </c>
      <c r="L375" s="235" t="b">
        <v>0</v>
      </c>
      <c r="M375" s="234"/>
      <c r="N375" s="235" t="b">
        <v>0</v>
      </c>
      <c r="O375" s="235" t="b">
        <v>0</v>
      </c>
      <c r="P375" s="235" t="b">
        <v>0</v>
      </c>
      <c r="Q375" s="235" t="b">
        <v>0</v>
      </c>
      <c r="R375" s="235" t="b">
        <v>0</v>
      </c>
      <c r="S375" s="235" t="b">
        <v>0</v>
      </c>
      <c r="T375" s="234"/>
      <c r="U375" s="235" t="b">
        <v>0</v>
      </c>
      <c r="V375" s="234"/>
      <c r="W375" s="234"/>
      <c r="X375" s="234"/>
      <c r="Y375" s="234"/>
      <c r="Z375" s="234"/>
      <c r="AA375" s="234"/>
      <c r="AB375" s="235" t="b">
        <v>0</v>
      </c>
      <c r="AC375" s="235" t="b">
        <v>0</v>
      </c>
      <c r="AD375" s="235" t="b">
        <v>0</v>
      </c>
      <c r="AE375" s="235" t="b">
        <v>0</v>
      </c>
      <c r="AF375" s="235" t="b">
        <v>0</v>
      </c>
      <c r="AG375" s="235" t="b">
        <v>0</v>
      </c>
      <c r="AH375" s="235" t="b">
        <v>0</v>
      </c>
      <c r="AI375" s="235" t="b">
        <v>0</v>
      </c>
      <c r="AJ375" s="234"/>
      <c r="AK375" s="234"/>
      <c r="AL375" s="234"/>
      <c r="AM375" s="234"/>
      <c r="AN375" s="234"/>
      <c r="AO375" s="234"/>
      <c r="AP375" s="234"/>
      <c r="AQ375" s="234"/>
      <c r="AR375" s="234"/>
      <c r="AS375" s="234"/>
      <c r="AT375" s="234"/>
      <c r="AU375" s="234"/>
      <c r="AV375" s="234"/>
      <c r="AW375" s="234"/>
      <c r="AX375" s="234"/>
      <c r="AY375" s="234"/>
      <c r="AZ375" s="234"/>
      <c r="BA375" s="235" t="b">
        <v>0</v>
      </c>
    </row>
    <row r="376" spans="1:53" outlineLevel="3" x14ac:dyDescent="0.25">
      <c r="A376" s="235" t="s">
        <v>753</v>
      </c>
      <c r="B376" s="235" t="s">
        <v>28</v>
      </c>
      <c r="C376" s="234"/>
      <c r="D376" s="235" t="s">
        <v>752</v>
      </c>
      <c r="E376" s="235" t="s">
        <v>1055</v>
      </c>
      <c r="F376" s="235" t="s">
        <v>710</v>
      </c>
      <c r="G376" s="234"/>
      <c r="H376" s="235" t="s">
        <v>28</v>
      </c>
      <c r="I376" s="234"/>
      <c r="J376" s="234"/>
      <c r="K376" s="235" t="b">
        <v>0</v>
      </c>
      <c r="L376" s="235" t="b">
        <v>0</v>
      </c>
      <c r="M376" s="234"/>
      <c r="N376" s="235" t="b">
        <v>0</v>
      </c>
      <c r="O376" s="235" t="b">
        <v>0</v>
      </c>
      <c r="P376" s="235" t="b">
        <v>0</v>
      </c>
      <c r="Q376" s="235" t="b">
        <v>0</v>
      </c>
      <c r="R376" s="235" t="b">
        <v>0</v>
      </c>
      <c r="S376" s="235" t="b">
        <v>0</v>
      </c>
      <c r="T376" s="234"/>
      <c r="U376" s="235" t="b">
        <v>0</v>
      </c>
      <c r="V376" s="234"/>
      <c r="W376" s="234"/>
      <c r="X376" s="236" t="s">
        <v>842</v>
      </c>
      <c r="Y376" s="234"/>
      <c r="Z376" s="234"/>
      <c r="AA376" s="234"/>
      <c r="AB376" s="235" t="b">
        <v>0</v>
      </c>
      <c r="AC376" s="235" t="b">
        <v>0</v>
      </c>
      <c r="AD376" s="235" t="b">
        <v>0</v>
      </c>
      <c r="AE376" s="235" t="b">
        <v>0</v>
      </c>
      <c r="AF376" s="235" t="b">
        <v>0</v>
      </c>
      <c r="AG376" s="235" t="b">
        <v>0</v>
      </c>
      <c r="AH376" s="235" t="b">
        <v>0</v>
      </c>
      <c r="AI376" s="235" t="b">
        <v>0</v>
      </c>
      <c r="AJ376" s="234"/>
      <c r="AK376" s="234"/>
      <c r="AL376" s="234"/>
      <c r="AM376" s="234"/>
      <c r="AN376" s="234"/>
      <c r="AO376" s="234"/>
      <c r="AP376" s="234"/>
      <c r="AQ376" s="234"/>
      <c r="AR376" s="234"/>
      <c r="AS376" s="234"/>
      <c r="AT376" s="234"/>
      <c r="AU376" s="234"/>
      <c r="AV376" s="234"/>
      <c r="AW376" s="234"/>
      <c r="AX376" s="234"/>
      <c r="AY376" s="234"/>
      <c r="AZ376" s="234"/>
      <c r="BA376" s="235" t="b">
        <v>0</v>
      </c>
    </row>
    <row r="377" spans="1:53" outlineLevel="3" x14ac:dyDescent="0.25">
      <c r="A377" s="235" t="s">
        <v>86</v>
      </c>
      <c r="B377" s="235" t="s">
        <v>28</v>
      </c>
      <c r="C377" s="234"/>
      <c r="D377" s="235" t="s">
        <v>754</v>
      </c>
      <c r="E377" s="235" t="s">
        <v>28</v>
      </c>
      <c r="F377" s="235" t="s">
        <v>710</v>
      </c>
      <c r="G377" s="234"/>
      <c r="H377" s="234"/>
      <c r="I377" s="234"/>
      <c r="J377" s="234"/>
      <c r="K377" s="235" t="b">
        <v>0</v>
      </c>
      <c r="L377" s="235" t="b">
        <v>0</v>
      </c>
      <c r="M377" s="234"/>
      <c r="N377" s="235" t="b">
        <v>0</v>
      </c>
      <c r="O377" s="235" t="b">
        <v>0</v>
      </c>
      <c r="P377" s="235" t="b">
        <v>0</v>
      </c>
      <c r="Q377" s="235" t="b">
        <v>0</v>
      </c>
      <c r="R377" s="235" t="b">
        <v>0</v>
      </c>
      <c r="S377" s="235" t="b">
        <v>0</v>
      </c>
      <c r="T377" s="234"/>
      <c r="U377" s="235" t="b">
        <v>0</v>
      </c>
      <c r="V377" s="234"/>
      <c r="W377" s="234"/>
      <c r="X377" s="236" t="s">
        <v>842</v>
      </c>
      <c r="Y377" s="234"/>
      <c r="Z377" s="234"/>
      <c r="AA377" s="234"/>
      <c r="AB377" s="235" t="b">
        <v>0</v>
      </c>
      <c r="AC377" s="235" t="b">
        <v>0</v>
      </c>
      <c r="AD377" s="235" t="b">
        <v>0</v>
      </c>
      <c r="AE377" s="235" t="b">
        <v>0</v>
      </c>
      <c r="AF377" s="235" t="b">
        <v>0</v>
      </c>
      <c r="AG377" s="235" t="b">
        <v>0</v>
      </c>
      <c r="AH377" s="235" t="b">
        <v>0</v>
      </c>
      <c r="AI377" s="235" t="b">
        <v>0</v>
      </c>
      <c r="AJ377" s="234"/>
      <c r="AK377" s="234"/>
      <c r="AL377" s="234"/>
      <c r="AM377" s="234"/>
      <c r="AN377" s="234"/>
      <c r="AO377" s="234"/>
      <c r="AP377" s="234"/>
      <c r="AQ377" s="234"/>
      <c r="AR377" s="234"/>
      <c r="AS377" s="234"/>
      <c r="AT377" s="234"/>
      <c r="AU377" s="234"/>
      <c r="AV377" s="234"/>
      <c r="AW377" s="234"/>
      <c r="AX377" s="234"/>
      <c r="AY377" s="234"/>
      <c r="AZ377" s="234"/>
      <c r="BA377" s="235" t="b">
        <v>0</v>
      </c>
    </row>
    <row r="378" spans="1:53" outlineLevel="3" x14ac:dyDescent="0.25">
      <c r="A378" s="235" t="s">
        <v>755</v>
      </c>
      <c r="B378" s="235" t="s">
        <v>28</v>
      </c>
      <c r="C378" s="234"/>
      <c r="D378" s="235" t="s">
        <v>756</v>
      </c>
      <c r="E378" s="235" t="s">
        <v>756</v>
      </c>
      <c r="F378" s="235" t="s">
        <v>710</v>
      </c>
      <c r="G378" s="234"/>
      <c r="H378" s="235" t="s">
        <v>28</v>
      </c>
      <c r="I378" s="234"/>
      <c r="J378" s="234"/>
      <c r="K378" s="235" t="b">
        <v>0</v>
      </c>
      <c r="L378" s="235" t="b">
        <v>0</v>
      </c>
      <c r="M378" s="234"/>
      <c r="N378" s="235" t="b">
        <v>0</v>
      </c>
      <c r="O378" s="235" t="b">
        <v>0</v>
      </c>
      <c r="P378" s="235" t="b">
        <v>0</v>
      </c>
      <c r="Q378" s="235" t="b">
        <v>0</v>
      </c>
      <c r="R378" s="235" t="b">
        <v>0</v>
      </c>
      <c r="S378" s="235" t="b">
        <v>0</v>
      </c>
      <c r="T378" s="234"/>
      <c r="U378" s="235" t="b">
        <v>0</v>
      </c>
      <c r="V378" s="234"/>
      <c r="W378" s="234"/>
      <c r="X378" s="236" t="s">
        <v>842</v>
      </c>
      <c r="Y378" s="234"/>
      <c r="Z378" s="234"/>
      <c r="AA378" s="234"/>
      <c r="AB378" s="235" t="b">
        <v>0</v>
      </c>
      <c r="AC378" s="235" t="b">
        <v>0</v>
      </c>
      <c r="AD378" s="235" t="b">
        <v>0</v>
      </c>
      <c r="AE378" s="235" t="b">
        <v>0</v>
      </c>
      <c r="AF378" s="235" t="b">
        <v>0</v>
      </c>
      <c r="AG378" s="235" t="b">
        <v>0</v>
      </c>
      <c r="AH378" s="235" t="b">
        <v>0</v>
      </c>
      <c r="AI378" s="235" t="b">
        <v>0</v>
      </c>
      <c r="AJ378" s="234"/>
      <c r="AK378" s="234"/>
      <c r="AL378" s="234"/>
      <c r="AM378" s="234"/>
      <c r="AN378" s="234"/>
      <c r="AO378" s="234"/>
      <c r="AP378" s="234"/>
      <c r="AQ378" s="234"/>
      <c r="AR378" s="234"/>
      <c r="AS378" s="234"/>
      <c r="AT378" s="234"/>
      <c r="AU378" s="234"/>
      <c r="AV378" s="234"/>
      <c r="AW378" s="234"/>
      <c r="AX378" s="234"/>
      <c r="AY378" s="234"/>
      <c r="AZ378" s="234"/>
      <c r="BA378" s="235" t="b">
        <v>0</v>
      </c>
    </row>
    <row r="379" spans="1:53" outlineLevel="2" x14ac:dyDescent="0.25">
      <c r="A379" s="235" t="s">
        <v>757</v>
      </c>
      <c r="B379" s="235" t="s">
        <v>121</v>
      </c>
      <c r="C379" s="234"/>
      <c r="D379" s="235" t="s">
        <v>758</v>
      </c>
      <c r="E379" s="234"/>
      <c r="F379" s="235" t="s">
        <v>710</v>
      </c>
      <c r="G379" s="234"/>
      <c r="H379" s="234"/>
      <c r="I379" s="234"/>
      <c r="J379" s="234"/>
      <c r="K379" s="235" t="b">
        <v>0</v>
      </c>
      <c r="L379" s="235" t="b">
        <v>0</v>
      </c>
      <c r="M379" s="234"/>
      <c r="N379" s="235" t="b">
        <v>0</v>
      </c>
      <c r="O379" s="235" t="b">
        <v>0</v>
      </c>
      <c r="P379" s="235" t="b">
        <v>0</v>
      </c>
      <c r="Q379" s="235" t="b">
        <v>0</v>
      </c>
      <c r="R379" s="235" t="b">
        <v>0</v>
      </c>
      <c r="S379" s="235" t="b">
        <v>0</v>
      </c>
      <c r="T379" s="234"/>
      <c r="U379" s="235" t="b">
        <v>0</v>
      </c>
      <c r="V379" s="234"/>
      <c r="W379" s="234"/>
      <c r="X379" s="234"/>
      <c r="Y379" s="234"/>
      <c r="Z379" s="234"/>
      <c r="AA379" s="234"/>
      <c r="AB379" s="235" t="b">
        <v>0</v>
      </c>
      <c r="AC379" s="235" t="b">
        <v>0</v>
      </c>
      <c r="AD379" s="235" t="b">
        <v>0</v>
      </c>
      <c r="AE379" s="235" t="b">
        <v>0</v>
      </c>
      <c r="AF379" s="235" t="b">
        <v>0</v>
      </c>
      <c r="AG379" s="235" t="b">
        <v>0</v>
      </c>
      <c r="AH379" s="235" t="b">
        <v>0</v>
      </c>
      <c r="AI379" s="235" t="b">
        <v>0</v>
      </c>
      <c r="AJ379" s="234"/>
      <c r="AK379" s="234"/>
      <c r="AL379" s="234"/>
      <c r="AM379" s="234"/>
      <c r="AN379" s="234"/>
      <c r="AO379" s="234"/>
      <c r="AP379" s="234"/>
      <c r="AQ379" s="234"/>
      <c r="AR379" s="234"/>
      <c r="AS379" s="234"/>
      <c r="AT379" s="234"/>
      <c r="AU379" s="234"/>
      <c r="AV379" s="234"/>
      <c r="AW379" s="234"/>
      <c r="AX379" s="234"/>
      <c r="AY379" s="234"/>
      <c r="AZ379" s="234"/>
      <c r="BA379" s="235" t="b">
        <v>0</v>
      </c>
    </row>
    <row r="380" spans="1:53" outlineLevel="3" x14ac:dyDescent="0.25">
      <c r="A380" s="235" t="s">
        <v>759</v>
      </c>
      <c r="B380" s="235" t="s">
        <v>28</v>
      </c>
      <c r="C380" s="234"/>
      <c r="D380" s="235" t="s">
        <v>758</v>
      </c>
      <c r="E380" s="235" t="s">
        <v>1056</v>
      </c>
      <c r="F380" s="235" t="s">
        <v>710</v>
      </c>
      <c r="G380" s="234"/>
      <c r="H380" s="235" t="s">
        <v>28</v>
      </c>
      <c r="I380" s="234"/>
      <c r="J380" s="234"/>
      <c r="K380" s="235" t="b">
        <v>0</v>
      </c>
      <c r="L380" s="235" t="b">
        <v>0</v>
      </c>
      <c r="M380" s="234"/>
      <c r="N380" s="235" t="b">
        <v>0</v>
      </c>
      <c r="O380" s="235" t="b">
        <v>0</v>
      </c>
      <c r="P380" s="235" t="b">
        <v>0</v>
      </c>
      <c r="Q380" s="235" t="b">
        <v>0</v>
      </c>
      <c r="R380" s="235" t="b">
        <v>0</v>
      </c>
      <c r="S380" s="235" t="b">
        <v>0</v>
      </c>
      <c r="T380" s="234"/>
      <c r="U380" s="235" t="b">
        <v>0</v>
      </c>
      <c r="V380" s="234"/>
      <c r="W380" s="234"/>
      <c r="X380" s="236" t="s">
        <v>842</v>
      </c>
      <c r="Y380" s="234"/>
      <c r="Z380" s="234"/>
      <c r="AA380" s="234"/>
      <c r="AB380" s="235" t="b">
        <v>0</v>
      </c>
      <c r="AC380" s="235" t="b">
        <v>0</v>
      </c>
      <c r="AD380" s="235" t="b">
        <v>0</v>
      </c>
      <c r="AE380" s="235" t="b">
        <v>0</v>
      </c>
      <c r="AF380" s="235" t="b">
        <v>0</v>
      </c>
      <c r="AG380" s="235" t="b">
        <v>0</v>
      </c>
      <c r="AH380" s="235" t="b">
        <v>0</v>
      </c>
      <c r="AI380" s="235" t="b">
        <v>0</v>
      </c>
      <c r="AJ380" s="234"/>
      <c r="AK380" s="234"/>
      <c r="AL380" s="234"/>
      <c r="AM380" s="234"/>
      <c r="AN380" s="234"/>
      <c r="AO380" s="234"/>
      <c r="AP380" s="234"/>
      <c r="AQ380" s="234"/>
      <c r="AR380" s="234"/>
      <c r="AS380" s="234"/>
      <c r="AT380" s="234"/>
      <c r="AU380" s="234"/>
      <c r="AV380" s="234"/>
      <c r="AW380" s="234"/>
      <c r="AX380" s="234"/>
      <c r="AY380" s="234"/>
      <c r="AZ380" s="234"/>
      <c r="BA380" s="235" t="b">
        <v>0</v>
      </c>
    </row>
    <row r="381" spans="1:53" outlineLevel="2" x14ac:dyDescent="0.25">
      <c r="A381" s="235" t="s">
        <v>760</v>
      </c>
      <c r="B381" s="235" t="s">
        <v>121</v>
      </c>
      <c r="C381" s="234"/>
      <c r="D381" s="234"/>
      <c r="E381" s="234"/>
      <c r="F381" s="235" t="s">
        <v>710</v>
      </c>
      <c r="G381" s="234"/>
      <c r="H381" s="234"/>
      <c r="I381" s="234"/>
      <c r="J381" s="234"/>
      <c r="K381" s="235" t="b">
        <v>0</v>
      </c>
      <c r="L381" s="235" t="b">
        <v>0</v>
      </c>
      <c r="M381" s="234"/>
      <c r="N381" s="235" t="b">
        <v>0</v>
      </c>
      <c r="O381" s="235" t="b">
        <v>0</v>
      </c>
      <c r="P381" s="235" t="b">
        <v>0</v>
      </c>
      <c r="Q381" s="235" t="b">
        <v>0</v>
      </c>
      <c r="R381" s="235" t="b">
        <v>0</v>
      </c>
      <c r="S381" s="235" t="b">
        <v>0</v>
      </c>
      <c r="T381" s="234"/>
      <c r="U381" s="235" t="b">
        <v>0</v>
      </c>
      <c r="V381" s="234"/>
      <c r="W381" s="234"/>
      <c r="X381" s="234"/>
      <c r="Y381" s="234"/>
      <c r="Z381" s="234"/>
      <c r="AA381" s="234"/>
      <c r="AB381" s="235" t="b">
        <v>0</v>
      </c>
      <c r="AC381" s="235" t="b">
        <v>0</v>
      </c>
      <c r="AD381" s="235" t="b">
        <v>0</v>
      </c>
      <c r="AE381" s="235" t="b">
        <v>0</v>
      </c>
      <c r="AF381" s="235" t="b">
        <v>0</v>
      </c>
      <c r="AG381" s="235" t="b">
        <v>0</v>
      </c>
      <c r="AH381" s="235" t="b">
        <v>0</v>
      </c>
      <c r="AI381" s="235" t="b">
        <v>0</v>
      </c>
      <c r="AJ381" s="234"/>
      <c r="AK381" s="234"/>
      <c r="AL381" s="234"/>
      <c r="AM381" s="234"/>
      <c r="AN381" s="234"/>
      <c r="AO381" s="234"/>
      <c r="AP381" s="234"/>
      <c r="AQ381" s="234"/>
      <c r="AR381" s="234"/>
      <c r="AS381" s="234"/>
      <c r="AT381" s="234"/>
      <c r="AU381" s="234"/>
      <c r="AV381" s="234"/>
      <c r="AW381" s="234"/>
      <c r="AX381" s="234"/>
      <c r="AY381" s="234"/>
      <c r="AZ381" s="234"/>
      <c r="BA381" s="235" t="b">
        <v>0</v>
      </c>
    </row>
    <row r="382" spans="1:53" outlineLevel="3" x14ac:dyDescent="0.25">
      <c r="A382" s="235" t="s">
        <v>1057</v>
      </c>
      <c r="B382" s="235" t="s">
        <v>28</v>
      </c>
      <c r="C382" s="234"/>
      <c r="D382" s="235" t="s">
        <v>846</v>
      </c>
      <c r="E382" s="234"/>
      <c r="F382" s="235" t="s">
        <v>710</v>
      </c>
      <c r="G382" s="234"/>
      <c r="H382" s="234"/>
      <c r="I382" s="234"/>
      <c r="J382" s="234"/>
      <c r="K382" s="235" t="b">
        <v>0</v>
      </c>
      <c r="L382" s="235" t="b">
        <v>0</v>
      </c>
      <c r="M382" s="234"/>
      <c r="N382" s="235" t="b">
        <v>0</v>
      </c>
      <c r="O382" s="235" t="b">
        <v>0</v>
      </c>
      <c r="P382" s="235" t="b">
        <v>0</v>
      </c>
      <c r="Q382" s="235" t="b">
        <v>0</v>
      </c>
      <c r="R382" s="235" t="b">
        <v>0</v>
      </c>
      <c r="S382" s="234"/>
      <c r="T382" s="234"/>
      <c r="U382" s="235" t="b">
        <v>0</v>
      </c>
      <c r="V382" s="234"/>
      <c r="W382" s="234"/>
      <c r="X382" s="234"/>
      <c r="Y382" s="234"/>
      <c r="Z382" s="234"/>
      <c r="AA382" s="234"/>
      <c r="AB382" s="235" t="b">
        <v>0</v>
      </c>
      <c r="AC382" s="235" t="b">
        <v>0</v>
      </c>
      <c r="AD382" s="235" t="b">
        <v>0</v>
      </c>
      <c r="AE382" s="235" t="b">
        <v>0</v>
      </c>
      <c r="AF382" s="235" t="b">
        <v>0</v>
      </c>
      <c r="AG382" s="235" t="b">
        <v>0</v>
      </c>
      <c r="AH382" s="235" t="b">
        <v>0</v>
      </c>
      <c r="AI382" s="235" t="b">
        <v>0</v>
      </c>
      <c r="AJ382" s="234"/>
      <c r="AK382" s="234"/>
      <c r="AL382" s="234"/>
      <c r="AM382" s="234"/>
      <c r="AN382" s="234"/>
      <c r="AO382" s="234"/>
      <c r="AP382" s="234"/>
      <c r="AQ382" s="234"/>
      <c r="AR382" s="234"/>
      <c r="AS382" s="234"/>
      <c r="AT382" s="234"/>
      <c r="AU382" s="234"/>
      <c r="AV382" s="234"/>
      <c r="AW382" s="234"/>
      <c r="AX382" s="234"/>
      <c r="AY382" s="234"/>
      <c r="AZ382" s="234"/>
      <c r="BA382" s="235" t="b">
        <v>0</v>
      </c>
    </row>
    <row r="383" spans="1:53" outlineLevel="2" x14ac:dyDescent="0.25">
      <c r="A383" s="235" t="s">
        <v>761</v>
      </c>
      <c r="B383" s="235" t="s">
        <v>121</v>
      </c>
      <c r="C383" s="234"/>
      <c r="D383" s="235" t="s">
        <v>762</v>
      </c>
      <c r="E383" s="234"/>
      <c r="F383" s="235" t="s">
        <v>710</v>
      </c>
      <c r="G383" s="234"/>
      <c r="H383" s="234"/>
      <c r="I383" s="234"/>
      <c r="J383" s="234"/>
      <c r="K383" s="235" t="b">
        <v>0</v>
      </c>
      <c r="L383" s="235" t="b">
        <v>0</v>
      </c>
      <c r="M383" s="234"/>
      <c r="N383" s="235" t="b">
        <v>0</v>
      </c>
      <c r="O383" s="235" t="b">
        <v>0</v>
      </c>
      <c r="P383" s="235" t="b">
        <v>0</v>
      </c>
      <c r="Q383" s="235" t="b">
        <v>0</v>
      </c>
      <c r="R383" s="235" t="b">
        <v>0</v>
      </c>
      <c r="S383" s="235" t="b">
        <v>0</v>
      </c>
      <c r="T383" s="234"/>
      <c r="U383" s="235" t="b">
        <v>0</v>
      </c>
      <c r="V383" s="234"/>
      <c r="W383" s="234"/>
      <c r="X383" s="234"/>
      <c r="Y383" s="234"/>
      <c r="Z383" s="234"/>
      <c r="AA383" s="234"/>
      <c r="AB383" s="235" t="b">
        <v>0</v>
      </c>
      <c r="AC383" s="235" t="b">
        <v>0</v>
      </c>
      <c r="AD383" s="235" t="b">
        <v>0</v>
      </c>
      <c r="AE383" s="235" t="b">
        <v>0</v>
      </c>
      <c r="AF383" s="235" t="b">
        <v>0</v>
      </c>
      <c r="AG383" s="235" t="b">
        <v>0</v>
      </c>
      <c r="AH383" s="235" t="b">
        <v>0</v>
      </c>
      <c r="AI383" s="235" t="b">
        <v>0</v>
      </c>
      <c r="AJ383" s="234"/>
      <c r="AK383" s="234"/>
      <c r="AL383" s="234"/>
      <c r="AM383" s="234"/>
      <c r="AN383" s="234"/>
      <c r="AO383" s="234"/>
      <c r="AP383" s="234"/>
      <c r="AQ383" s="234"/>
      <c r="AR383" s="234"/>
      <c r="AS383" s="234"/>
      <c r="AT383" s="234"/>
      <c r="AU383" s="234"/>
      <c r="AV383" s="234"/>
      <c r="AW383" s="234"/>
      <c r="AX383" s="234"/>
      <c r="AY383" s="234"/>
      <c r="AZ383" s="234"/>
      <c r="BA383" s="235" t="b">
        <v>0</v>
      </c>
    </row>
    <row r="384" spans="1:53" outlineLevel="3" x14ac:dyDescent="0.25">
      <c r="A384" s="235" t="s">
        <v>763</v>
      </c>
      <c r="B384" s="235" t="s">
        <v>28</v>
      </c>
      <c r="C384" s="234"/>
      <c r="D384" s="235" t="s">
        <v>764</v>
      </c>
      <c r="E384" s="235" t="s">
        <v>1029</v>
      </c>
      <c r="F384" s="235" t="s">
        <v>710</v>
      </c>
      <c r="G384" s="234"/>
      <c r="H384" s="235" t="s">
        <v>28</v>
      </c>
      <c r="I384" s="234"/>
      <c r="J384" s="234"/>
      <c r="K384" s="235" t="b">
        <v>0</v>
      </c>
      <c r="L384" s="235" t="b">
        <v>0</v>
      </c>
      <c r="M384" s="234"/>
      <c r="N384" s="235" t="b">
        <v>0</v>
      </c>
      <c r="O384" s="235" t="b">
        <v>0</v>
      </c>
      <c r="P384" s="235" t="b">
        <v>0</v>
      </c>
      <c r="Q384" s="235" t="b">
        <v>0</v>
      </c>
      <c r="R384" s="235" t="b">
        <v>0</v>
      </c>
      <c r="S384" s="235" t="b">
        <v>0</v>
      </c>
      <c r="T384" s="234"/>
      <c r="U384" s="235" t="b">
        <v>0</v>
      </c>
      <c r="V384" s="234"/>
      <c r="W384" s="234"/>
      <c r="X384" s="236" t="s">
        <v>842</v>
      </c>
      <c r="Y384" s="234"/>
      <c r="Z384" s="234"/>
      <c r="AA384" s="234"/>
      <c r="AB384" s="235" t="b">
        <v>0</v>
      </c>
      <c r="AC384" s="235" t="b">
        <v>0</v>
      </c>
      <c r="AD384" s="235" t="b">
        <v>0</v>
      </c>
      <c r="AE384" s="235" t="b">
        <v>0</v>
      </c>
      <c r="AF384" s="235" t="b">
        <v>0</v>
      </c>
      <c r="AG384" s="235" t="b">
        <v>0</v>
      </c>
      <c r="AH384" s="235" t="b">
        <v>0</v>
      </c>
      <c r="AI384" s="235" t="b">
        <v>0</v>
      </c>
      <c r="AJ384" s="234"/>
      <c r="AK384" s="234"/>
      <c r="AL384" s="234"/>
      <c r="AM384" s="234"/>
      <c r="AN384" s="234"/>
      <c r="AO384" s="234"/>
      <c r="AP384" s="234"/>
      <c r="AQ384" s="234"/>
      <c r="AR384" s="234"/>
      <c r="AS384" s="234"/>
      <c r="AT384" s="234"/>
      <c r="AU384" s="234"/>
      <c r="AV384" s="234"/>
      <c r="AW384" s="234"/>
      <c r="AX384" s="234"/>
      <c r="AY384" s="234"/>
      <c r="AZ384" s="234"/>
      <c r="BA384" s="235" t="b">
        <v>0</v>
      </c>
    </row>
    <row r="385" spans="1:53" outlineLevel="3" x14ac:dyDescent="0.25">
      <c r="A385" s="235" t="s">
        <v>765</v>
      </c>
      <c r="B385" s="235" t="s">
        <v>28</v>
      </c>
      <c r="C385" s="234"/>
      <c r="D385" s="235" t="s">
        <v>766</v>
      </c>
      <c r="E385" s="235" t="s">
        <v>1030</v>
      </c>
      <c r="F385" s="235" t="s">
        <v>710</v>
      </c>
      <c r="G385" s="234"/>
      <c r="H385" s="235" t="s">
        <v>28</v>
      </c>
      <c r="I385" s="234"/>
      <c r="J385" s="234"/>
      <c r="K385" s="235" t="b">
        <v>0</v>
      </c>
      <c r="L385" s="235" t="b">
        <v>0</v>
      </c>
      <c r="M385" s="234"/>
      <c r="N385" s="235" t="b">
        <v>0</v>
      </c>
      <c r="O385" s="235" t="b">
        <v>0</v>
      </c>
      <c r="P385" s="235" t="b">
        <v>0</v>
      </c>
      <c r="Q385" s="235" t="b">
        <v>0</v>
      </c>
      <c r="R385" s="235" t="b">
        <v>0</v>
      </c>
      <c r="S385" s="235" t="b">
        <v>0</v>
      </c>
      <c r="T385" s="234"/>
      <c r="U385" s="235" t="b">
        <v>0</v>
      </c>
      <c r="V385" s="234"/>
      <c r="W385" s="234"/>
      <c r="X385" s="236" t="s">
        <v>842</v>
      </c>
      <c r="Y385" s="234"/>
      <c r="Z385" s="234"/>
      <c r="AA385" s="234"/>
      <c r="AB385" s="235" t="b">
        <v>0</v>
      </c>
      <c r="AC385" s="235" t="b">
        <v>0</v>
      </c>
      <c r="AD385" s="235" t="b">
        <v>0</v>
      </c>
      <c r="AE385" s="235" t="b">
        <v>0</v>
      </c>
      <c r="AF385" s="235" t="b">
        <v>0</v>
      </c>
      <c r="AG385" s="235" t="b">
        <v>0</v>
      </c>
      <c r="AH385" s="235" t="b">
        <v>0</v>
      </c>
      <c r="AI385" s="235" t="b">
        <v>0</v>
      </c>
      <c r="AJ385" s="234"/>
      <c r="AK385" s="234"/>
      <c r="AL385" s="234"/>
      <c r="AM385" s="234"/>
      <c r="AN385" s="234"/>
      <c r="AO385" s="234"/>
      <c r="AP385" s="234"/>
      <c r="AQ385" s="234"/>
      <c r="AR385" s="234"/>
      <c r="AS385" s="234"/>
      <c r="AT385" s="234"/>
      <c r="AU385" s="234"/>
      <c r="AV385" s="234"/>
      <c r="AW385" s="234"/>
      <c r="AX385" s="234"/>
      <c r="AY385" s="234"/>
      <c r="AZ385" s="234"/>
      <c r="BA385" s="235" t="b">
        <v>0</v>
      </c>
    </row>
    <row r="386" spans="1:53" outlineLevel="3" x14ac:dyDescent="0.25">
      <c r="A386" s="235" t="s">
        <v>82</v>
      </c>
      <c r="B386" s="235" t="s">
        <v>28</v>
      </c>
      <c r="C386" s="234"/>
      <c r="D386" s="235" t="s">
        <v>673</v>
      </c>
      <c r="E386" s="234"/>
      <c r="F386" s="235" t="s">
        <v>710</v>
      </c>
      <c r="G386" s="234"/>
      <c r="H386" s="234"/>
      <c r="I386" s="234"/>
      <c r="J386" s="234"/>
      <c r="K386" s="235" t="b">
        <v>0</v>
      </c>
      <c r="L386" s="235" t="b">
        <v>0</v>
      </c>
      <c r="M386" s="234"/>
      <c r="N386" s="235" t="b">
        <v>0</v>
      </c>
      <c r="O386" s="235" t="b">
        <v>0</v>
      </c>
      <c r="P386" s="235" t="b">
        <v>0</v>
      </c>
      <c r="Q386" s="235" t="b">
        <v>0</v>
      </c>
      <c r="R386" s="235" t="b">
        <v>0</v>
      </c>
      <c r="S386" s="235" t="b">
        <v>0</v>
      </c>
      <c r="T386" s="234"/>
      <c r="U386" s="235" t="b">
        <v>0</v>
      </c>
      <c r="V386" s="234"/>
      <c r="W386" s="234"/>
      <c r="X386" s="236" t="s">
        <v>842</v>
      </c>
      <c r="Y386" s="234"/>
      <c r="Z386" s="234"/>
      <c r="AA386" s="234"/>
      <c r="AB386" s="235" t="b">
        <v>0</v>
      </c>
      <c r="AC386" s="235" t="b">
        <v>0</v>
      </c>
      <c r="AD386" s="235" t="b">
        <v>0</v>
      </c>
      <c r="AE386" s="235" t="b">
        <v>0</v>
      </c>
      <c r="AF386" s="235" t="b">
        <v>0</v>
      </c>
      <c r="AG386" s="235" t="b">
        <v>0</v>
      </c>
      <c r="AH386" s="235" t="b">
        <v>0</v>
      </c>
      <c r="AI386" s="235" t="b">
        <v>0</v>
      </c>
      <c r="AJ386" s="234"/>
      <c r="AK386" s="234"/>
      <c r="AL386" s="234"/>
      <c r="AM386" s="234"/>
      <c r="AN386" s="234"/>
      <c r="AO386" s="234"/>
      <c r="AP386" s="234"/>
      <c r="AQ386" s="234"/>
      <c r="AR386" s="234"/>
      <c r="AS386" s="234"/>
      <c r="AT386" s="234"/>
      <c r="AU386" s="234"/>
      <c r="AV386" s="234"/>
      <c r="AW386" s="234"/>
      <c r="AX386" s="234"/>
      <c r="AY386" s="234"/>
      <c r="AZ386" s="234"/>
      <c r="BA386" s="235" t="b">
        <v>0</v>
      </c>
    </row>
    <row r="387" spans="1:53" outlineLevel="2" x14ac:dyDescent="0.25">
      <c r="A387" s="235" t="s">
        <v>767</v>
      </c>
      <c r="B387" s="235" t="s">
        <v>121</v>
      </c>
      <c r="C387" s="234"/>
      <c r="D387" s="235" t="s">
        <v>768</v>
      </c>
      <c r="E387" s="234"/>
      <c r="F387" s="235" t="s">
        <v>710</v>
      </c>
      <c r="G387" s="234"/>
      <c r="H387" s="234"/>
      <c r="I387" s="234"/>
      <c r="J387" s="234"/>
      <c r="K387" s="235" t="b">
        <v>0</v>
      </c>
      <c r="L387" s="235" t="b">
        <v>0</v>
      </c>
      <c r="M387" s="234"/>
      <c r="N387" s="235" t="b">
        <v>0</v>
      </c>
      <c r="O387" s="235" t="b">
        <v>0</v>
      </c>
      <c r="P387" s="235" t="b">
        <v>0</v>
      </c>
      <c r="Q387" s="235" t="b">
        <v>0</v>
      </c>
      <c r="R387" s="235" t="b">
        <v>0</v>
      </c>
      <c r="S387" s="235" t="b">
        <v>0</v>
      </c>
      <c r="T387" s="234"/>
      <c r="U387" s="235" t="b">
        <v>0</v>
      </c>
      <c r="V387" s="234"/>
      <c r="W387" s="234"/>
      <c r="X387" s="234"/>
      <c r="Y387" s="234"/>
      <c r="Z387" s="234"/>
      <c r="AA387" s="234"/>
      <c r="AB387" s="235" t="b">
        <v>0</v>
      </c>
      <c r="AC387" s="235" t="b">
        <v>0</v>
      </c>
      <c r="AD387" s="235" t="b">
        <v>0</v>
      </c>
      <c r="AE387" s="235" t="b">
        <v>0</v>
      </c>
      <c r="AF387" s="235" t="b">
        <v>0</v>
      </c>
      <c r="AG387" s="235" t="b">
        <v>0</v>
      </c>
      <c r="AH387" s="235" t="b">
        <v>0</v>
      </c>
      <c r="AI387" s="235" t="b">
        <v>0</v>
      </c>
      <c r="AJ387" s="234"/>
      <c r="AK387" s="234"/>
      <c r="AL387" s="234"/>
      <c r="AM387" s="234"/>
      <c r="AN387" s="234"/>
      <c r="AO387" s="234"/>
      <c r="AP387" s="234"/>
      <c r="AQ387" s="234"/>
      <c r="AR387" s="234"/>
      <c r="AS387" s="234"/>
      <c r="AT387" s="234"/>
      <c r="AU387" s="234"/>
      <c r="AV387" s="234"/>
      <c r="AW387" s="234"/>
      <c r="AX387" s="234"/>
      <c r="AY387" s="234"/>
      <c r="AZ387" s="234"/>
      <c r="BA387" s="235" t="b">
        <v>0</v>
      </c>
    </row>
    <row r="388" spans="1:53" outlineLevel="3" x14ac:dyDescent="0.25">
      <c r="A388" s="235" t="s">
        <v>769</v>
      </c>
      <c r="B388" s="235" t="s">
        <v>28</v>
      </c>
      <c r="C388" s="234"/>
      <c r="D388" s="235" t="s">
        <v>768</v>
      </c>
      <c r="E388" s="235" t="s">
        <v>1058</v>
      </c>
      <c r="F388" s="235" t="s">
        <v>710</v>
      </c>
      <c r="G388" s="234"/>
      <c r="H388" s="235" t="s">
        <v>28</v>
      </c>
      <c r="I388" s="234"/>
      <c r="J388" s="234"/>
      <c r="K388" s="235" t="b">
        <v>0</v>
      </c>
      <c r="L388" s="235" t="b">
        <v>0</v>
      </c>
      <c r="M388" s="234"/>
      <c r="N388" s="235" t="b">
        <v>0</v>
      </c>
      <c r="O388" s="235" t="b">
        <v>0</v>
      </c>
      <c r="P388" s="235" t="b">
        <v>0</v>
      </c>
      <c r="Q388" s="235" t="b">
        <v>0</v>
      </c>
      <c r="R388" s="235" t="b">
        <v>0</v>
      </c>
      <c r="S388" s="235" t="b">
        <v>0</v>
      </c>
      <c r="T388" s="234"/>
      <c r="U388" s="235" t="b">
        <v>0</v>
      </c>
      <c r="V388" s="234"/>
      <c r="W388" s="234"/>
      <c r="X388" s="236" t="s">
        <v>842</v>
      </c>
      <c r="Y388" s="234"/>
      <c r="Z388" s="234"/>
      <c r="AA388" s="234"/>
      <c r="AB388" s="235" t="b">
        <v>0</v>
      </c>
      <c r="AC388" s="235" t="b">
        <v>0</v>
      </c>
      <c r="AD388" s="235" t="b">
        <v>0</v>
      </c>
      <c r="AE388" s="235" t="b">
        <v>0</v>
      </c>
      <c r="AF388" s="235" t="b">
        <v>0</v>
      </c>
      <c r="AG388" s="235" t="b">
        <v>0</v>
      </c>
      <c r="AH388" s="235" t="b">
        <v>0</v>
      </c>
      <c r="AI388" s="235" t="b">
        <v>0</v>
      </c>
      <c r="AJ388" s="234"/>
      <c r="AK388" s="234"/>
      <c r="AL388" s="234"/>
      <c r="AM388" s="234"/>
      <c r="AN388" s="234"/>
      <c r="AO388" s="234"/>
      <c r="AP388" s="234"/>
      <c r="AQ388" s="234"/>
      <c r="AR388" s="234"/>
      <c r="AS388" s="234"/>
      <c r="AT388" s="234"/>
      <c r="AU388" s="234"/>
      <c r="AV388" s="234"/>
      <c r="AW388" s="234"/>
      <c r="AX388" s="234"/>
      <c r="AY388" s="234"/>
      <c r="AZ388" s="234"/>
      <c r="BA388" s="235" t="b">
        <v>0</v>
      </c>
    </row>
    <row r="389" spans="1:53" outlineLevel="2" x14ac:dyDescent="0.25">
      <c r="A389" s="235" t="s">
        <v>770</v>
      </c>
      <c r="B389" s="235" t="s">
        <v>121</v>
      </c>
      <c r="C389" s="234"/>
      <c r="D389" s="235" t="s">
        <v>768</v>
      </c>
      <c r="E389" s="234"/>
      <c r="F389" s="235" t="s">
        <v>710</v>
      </c>
      <c r="G389" s="234"/>
      <c r="H389" s="234"/>
      <c r="I389" s="234"/>
      <c r="J389" s="234"/>
      <c r="K389" s="235" t="b">
        <v>0</v>
      </c>
      <c r="L389" s="235" t="b">
        <v>0</v>
      </c>
      <c r="M389" s="234"/>
      <c r="N389" s="235" t="b">
        <v>0</v>
      </c>
      <c r="O389" s="235" t="b">
        <v>0</v>
      </c>
      <c r="P389" s="235" t="b">
        <v>0</v>
      </c>
      <c r="Q389" s="235" t="b">
        <v>0</v>
      </c>
      <c r="R389" s="235" t="b">
        <v>0</v>
      </c>
      <c r="S389" s="235" t="b">
        <v>0</v>
      </c>
      <c r="T389" s="234"/>
      <c r="U389" s="235" t="b">
        <v>0</v>
      </c>
      <c r="V389" s="234"/>
      <c r="W389" s="234"/>
      <c r="X389" s="234"/>
      <c r="Y389" s="234"/>
      <c r="Z389" s="234"/>
      <c r="AA389" s="234"/>
      <c r="AB389" s="235" t="b">
        <v>0</v>
      </c>
      <c r="AC389" s="235" t="b">
        <v>0</v>
      </c>
      <c r="AD389" s="235" t="b">
        <v>0</v>
      </c>
      <c r="AE389" s="235" t="b">
        <v>0</v>
      </c>
      <c r="AF389" s="235" t="b">
        <v>0</v>
      </c>
      <c r="AG389" s="235" t="b">
        <v>0</v>
      </c>
      <c r="AH389" s="235" t="b">
        <v>0</v>
      </c>
      <c r="AI389" s="235" t="b">
        <v>0</v>
      </c>
      <c r="AJ389" s="234"/>
      <c r="AK389" s="234"/>
      <c r="AL389" s="234"/>
      <c r="AM389" s="234"/>
      <c r="AN389" s="234"/>
      <c r="AO389" s="234"/>
      <c r="AP389" s="234"/>
      <c r="AQ389" s="234"/>
      <c r="AR389" s="234"/>
      <c r="AS389" s="234"/>
      <c r="AT389" s="234"/>
      <c r="AU389" s="234"/>
      <c r="AV389" s="234"/>
      <c r="AW389" s="234"/>
      <c r="AX389" s="234"/>
      <c r="AY389" s="234"/>
      <c r="AZ389" s="234"/>
      <c r="BA389" s="235" t="b">
        <v>0</v>
      </c>
    </row>
    <row r="390" spans="1:53" outlineLevel="3" x14ac:dyDescent="0.25">
      <c r="A390" s="235" t="s">
        <v>83</v>
      </c>
      <c r="B390" s="235" t="s">
        <v>28</v>
      </c>
      <c r="C390" s="234"/>
      <c r="D390" s="235" t="s">
        <v>771</v>
      </c>
      <c r="E390" s="235" t="s">
        <v>1059</v>
      </c>
      <c r="F390" s="235" t="s">
        <v>710</v>
      </c>
      <c r="G390" s="234"/>
      <c r="H390" s="235" t="s">
        <v>28</v>
      </c>
      <c r="I390" s="234"/>
      <c r="J390" s="234"/>
      <c r="K390" s="235" t="b">
        <v>0</v>
      </c>
      <c r="L390" s="235" t="b">
        <v>0</v>
      </c>
      <c r="M390" s="234"/>
      <c r="N390" s="235" t="b">
        <v>0</v>
      </c>
      <c r="O390" s="235" t="b">
        <v>0</v>
      </c>
      <c r="P390" s="235" t="b">
        <v>0</v>
      </c>
      <c r="Q390" s="235" t="b">
        <v>0</v>
      </c>
      <c r="R390" s="235" t="b">
        <v>0</v>
      </c>
      <c r="S390" s="235" t="b">
        <v>0</v>
      </c>
      <c r="T390" s="234"/>
      <c r="U390" s="235" t="b">
        <v>0</v>
      </c>
      <c r="V390" s="234"/>
      <c r="W390" s="234"/>
      <c r="X390" s="236" t="s">
        <v>842</v>
      </c>
      <c r="Y390" s="234"/>
      <c r="Z390" s="234"/>
      <c r="AA390" s="234"/>
      <c r="AB390" s="235" t="b">
        <v>0</v>
      </c>
      <c r="AC390" s="235" t="b">
        <v>0</v>
      </c>
      <c r="AD390" s="235" t="b">
        <v>0</v>
      </c>
      <c r="AE390" s="235" t="b">
        <v>0</v>
      </c>
      <c r="AF390" s="235" t="b">
        <v>0</v>
      </c>
      <c r="AG390" s="235" t="b">
        <v>0</v>
      </c>
      <c r="AH390" s="235" t="b">
        <v>0</v>
      </c>
      <c r="AI390" s="235" t="b">
        <v>0</v>
      </c>
      <c r="AJ390" s="234"/>
      <c r="AK390" s="234"/>
      <c r="AL390" s="234"/>
      <c r="AM390" s="234"/>
      <c r="AN390" s="234"/>
      <c r="AO390" s="234"/>
      <c r="AP390" s="234"/>
      <c r="AQ390" s="234"/>
      <c r="AR390" s="234"/>
      <c r="AS390" s="234"/>
      <c r="AT390" s="234"/>
      <c r="AU390" s="234"/>
      <c r="AV390" s="234"/>
      <c r="AW390" s="234"/>
      <c r="AX390" s="234"/>
      <c r="AY390" s="234"/>
      <c r="AZ390" s="234"/>
      <c r="BA390" s="235" t="b">
        <v>0</v>
      </c>
    </row>
    <row r="391" spans="1:53" outlineLevel="1" x14ac:dyDescent="0.25">
      <c r="A391" s="235" t="s">
        <v>772</v>
      </c>
      <c r="B391" s="235" t="s">
        <v>120</v>
      </c>
      <c r="C391" s="234"/>
      <c r="D391" s="235" t="s">
        <v>33</v>
      </c>
      <c r="E391" s="234"/>
      <c r="F391" s="235" t="s">
        <v>710</v>
      </c>
      <c r="G391" s="234"/>
      <c r="H391" s="234"/>
      <c r="I391" s="234"/>
      <c r="J391" s="234"/>
      <c r="K391" s="235" t="b">
        <v>0</v>
      </c>
      <c r="L391" s="235" t="b">
        <v>0</v>
      </c>
      <c r="M391" s="234"/>
      <c r="N391" s="235" t="b">
        <v>0</v>
      </c>
      <c r="O391" s="235" t="b">
        <v>0</v>
      </c>
      <c r="P391" s="235" t="b">
        <v>0</v>
      </c>
      <c r="Q391" s="235" t="b">
        <v>0</v>
      </c>
      <c r="R391" s="235" t="b">
        <v>0</v>
      </c>
      <c r="S391" s="235" t="b">
        <v>0</v>
      </c>
      <c r="T391" s="234"/>
      <c r="U391" s="235" t="b">
        <v>0</v>
      </c>
      <c r="V391" s="234"/>
      <c r="W391" s="234"/>
      <c r="X391" s="234"/>
      <c r="Y391" s="234"/>
      <c r="Z391" s="234"/>
      <c r="AA391" s="234"/>
      <c r="AB391" s="235" t="b">
        <v>0</v>
      </c>
      <c r="AC391" s="235" t="b">
        <v>0</v>
      </c>
      <c r="AD391" s="235" t="b">
        <v>0</v>
      </c>
      <c r="AE391" s="235" t="b">
        <v>0</v>
      </c>
      <c r="AF391" s="235" t="b">
        <v>0</v>
      </c>
      <c r="AG391" s="235" t="b">
        <v>0</v>
      </c>
      <c r="AH391" s="235" t="b">
        <v>0</v>
      </c>
      <c r="AI391" s="235" t="b">
        <v>0</v>
      </c>
      <c r="AJ391" s="234"/>
      <c r="AK391" s="234"/>
      <c r="AL391" s="234"/>
      <c r="AM391" s="234"/>
      <c r="AN391" s="234"/>
      <c r="AO391" s="234"/>
      <c r="AP391" s="234"/>
      <c r="AQ391" s="234"/>
      <c r="AR391" s="234"/>
      <c r="AS391" s="234"/>
      <c r="AT391" s="234"/>
      <c r="AU391" s="234"/>
      <c r="AV391" s="234"/>
      <c r="AW391" s="234"/>
      <c r="AX391" s="234"/>
      <c r="AY391" s="234"/>
      <c r="AZ391" s="234"/>
      <c r="BA391" s="235" t="b">
        <v>0</v>
      </c>
    </row>
    <row r="392" spans="1:53" outlineLevel="2" x14ac:dyDescent="0.25">
      <c r="A392" s="235" t="s">
        <v>773</v>
      </c>
      <c r="B392" s="235" t="s">
        <v>121</v>
      </c>
      <c r="C392" s="234"/>
      <c r="D392" s="235" t="s">
        <v>774</v>
      </c>
      <c r="E392" s="234"/>
      <c r="F392" s="235" t="s">
        <v>710</v>
      </c>
      <c r="G392" s="234"/>
      <c r="H392" s="234"/>
      <c r="I392" s="234"/>
      <c r="J392" s="234"/>
      <c r="K392" s="235" t="b">
        <v>0</v>
      </c>
      <c r="L392" s="235" t="b">
        <v>0</v>
      </c>
      <c r="M392" s="234"/>
      <c r="N392" s="235" t="b">
        <v>0</v>
      </c>
      <c r="O392" s="235" t="b">
        <v>0</v>
      </c>
      <c r="P392" s="235" t="b">
        <v>0</v>
      </c>
      <c r="Q392" s="235" t="b">
        <v>0</v>
      </c>
      <c r="R392" s="235" t="b">
        <v>0</v>
      </c>
      <c r="S392" s="235" t="b">
        <v>0</v>
      </c>
      <c r="T392" s="234"/>
      <c r="U392" s="235" t="b">
        <v>0</v>
      </c>
      <c r="V392" s="234"/>
      <c r="W392" s="234"/>
      <c r="X392" s="234"/>
      <c r="Y392" s="234"/>
      <c r="Z392" s="234"/>
      <c r="AA392" s="234"/>
      <c r="AB392" s="235" t="b">
        <v>0</v>
      </c>
      <c r="AC392" s="235" t="b">
        <v>0</v>
      </c>
      <c r="AD392" s="235" t="b">
        <v>0</v>
      </c>
      <c r="AE392" s="235" t="b">
        <v>0</v>
      </c>
      <c r="AF392" s="235" t="b">
        <v>0</v>
      </c>
      <c r="AG392" s="235" t="b">
        <v>0</v>
      </c>
      <c r="AH392" s="235" t="b">
        <v>0</v>
      </c>
      <c r="AI392" s="235" t="b">
        <v>0</v>
      </c>
      <c r="AJ392" s="234"/>
      <c r="AK392" s="234"/>
      <c r="AL392" s="234"/>
      <c r="AM392" s="234"/>
      <c r="AN392" s="234"/>
      <c r="AO392" s="234"/>
      <c r="AP392" s="234"/>
      <c r="AQ392" s="234"/>
      <c r="AR392" s="234"/>
      <c r="AS392" s="234"/>
      <c r="AT392" s="234"/>
      <c r="AU392" s="234"/>
      <c r="AV392" s="234"/>
      <c r="AW392" s="234"/>
      <c r="AX392" s="234"/>
      <c r="AY392" s="234"/>
      <c r="AZ392" s="234"/>
      <c r="BA392" s="235" t="b">
        <v>0</v>
      </c>
    </row>
    <row r="393" spans="1:53" outlineLevel="3" x14ac:dyDescent="0.25">
      <c r="A393" s="235" t="s">
        <v>775</v>
      </c>
      <c r="B393" s="235" t="s">
        <v>121</v>
      </c>
      <c r="C393" s="234"/>
      <c r="D393" s="235" t="s">
        <v>776</v>
      </c>
      <c r="E393" s="234"/>
      <c r="F393" s="235" t="s">
        <v>710</v>
      </c>
      <c r="G393" s="234"/>
      <c r="H393" s="234"/>
      <c r="I393" s="234"/>
      <c r="J393" s="234"/>
      <c r="K393" s="235" t="b">
        <v>0</v>
      </c>
      <c r="L393" s="235" t="b">
        <v>0</v>
      </c>
      <c r="M393" s="234"/>
      <c r="N393" s="235" t="b">
        <v>0</v>
      </c>
      <c r="O393" s="235" t="b">
        <v>0</v>
      </c>
      <c r="P393" s="235" t="b">
        <v>0</v>
      </c>
      <c r="Q393" s="235" t="b">
        <v>0</v>
      </c>
      <c r="R393" s="235" t="b">
        <v>0</v>
      </c>
      <c r="S393" s="235" t="b">
        <v>0</v>
      </c>
      <c r="T393" s="234"/>
      <c r="U393" s="235" t="b">
        <v>0</v>
      </c>
      <c r="V393" s="234"/>
      <c r="W393" s="234"/>
      <c r="X393" s="234"/>
      <c r="Y393" s="234"/>
      <c r="Z393" s="234"/>
      <c r="AA393" s="234"/>
      <c r="AB393" s="235" t="b">
        <v>0</v>
      </c>
      <c r="AC393" s="235" t="b">
        <v>0</v>
      </c>
      <c r="AD393" s="235" t="b">
        <v>0</v>
      </c>
      <c r="AE393" s="235" t="b">
        <v>0</v>
      </c>
      <c r="AF393" s="235" t="b">
        <v>0</v>
      </c>
      <c r="AG393" s="235" t="b">
        <v>0</v>
      </c>
      <c r="AH393" s="235" t="b">
        <v>0</v>
      </c>
      <c r="AI393" s="235" t="b">
        <v>0</v>
      </c>
      <c r="AJ393" s="234"/>
      <c r="AK393" s="234"/>
      <c r="AL393" s="234"/>
      <c r="AM393" s="234"/>
      <c r="AN393" s="234"/>
      <c r="AO393" s="234"/>
      <c r="AP393" s="234"/>
      <c r="AQ393" s="234"/>
      <c r="AR393" s="234"/>
      <c r="AS393" s="234"/>
      <c r="AT393" s="234"/>
      <c r="AU393" s="234"/>
      <c r="AV393" s="234"/>
      <c r="AW393" s="234"/>
      <c r="AX393" s="234"/>
      <c r="AY393" s="234"/>
      <c r="AZ393" s="234"/>
      <c r="BA393" s="235" t="b">
        <v>0</v>
      </c>
    </row>
    <row r="394" spans="1:53" outlineLevel="4" x14ac:dyDescent="0.25">
      <c r="A394" s="235" t="s">
        <v>96</v>
      </c>
      <c r="B394" s="235" t="s">
        <v>28</v>
      </c>
      <c r="C394" s="234"/>
      <c r="D394" s="235" t="s">
        <v>1060</v>
      </c>
      <c r="E394" s="235" t="s">
        <v>28</v>
      </c>
      <c r="F394" s="235" t="s">
        <v>710</v>
      </c>
      <c r="G394" s="234"/>
      <c r="H394" s="234"/>
      <c r="I394" s="234"/>
      <c r="J394" s="234"/>
      <c r="K394" s="235" t="b">
        <v>0</v>
      </c>
      <c r="L394" s="235" t="b">
        <v>0</v>
      </c>
      <c r="M394" s="234"/>
      <c r="N394" s="235" t="b">
        <v>0</v>
      </c>
      <c r="O394" s="235" t="b">
        <v>0</v>
      </c>
      <c r="P394" s="235" t="b">
        <v>0</v>
      </c>
      <c r="Q394" s="235" t="b">
        <v>0</v>
      </c>
      <c r="R394" s="235" t="b">
        <v>0</v>
      </c>
      <c r="S394" s="234"/>
      <c r="T394" s="234"/>
      <c r="U394" s="235" t="b">
        <v>0</v>
      </c>
      <c r="V394" s="234"/>
      <c r="W394" s="234"/>
      <c r="X394" s="236" t="s">
        <v>842</v>
      </c>
      <c r="Y394" s="234"/>
      <c r="Z394" s="234"/>
      <c r="AA394" s="234"/>
      <c r="AB394" s="235" t="b">
        <v>0</v>
      </c>
      <c r="AC394" s="235" t="b">
        <v>0</v>
      </c>
      <c r="AD394" s="235" t="b">
        <v>0</v>
      </c>
      <c r="AE394" s="235" t="b">
        <v>0</v>
      </c>
      <c r="AF394" s="235" t="b">
        <v>0</v>
      </c>
      <c r="AG394" s="235" t="b">
        <v>0</v>
      </c>
      <c r="AH394" s="235" t="b">
        <v>0</v>
      </c>
      <c r="AI394" s="235" t="b">
        <v>0</v>
      </c>
      <c r="AJ394" s="234"/>
      <c r="AK394" s="234"/>
      <c r="AL394" s="234"/>
      <c r="AM394" s="234"/>
      <c r="AN394" s="234"/>
      <c r="AO394" s="234"/>
      <c r="AP394" s="234"/>
      <c r="AQ394" s="234"/>
      <c r="AR394" s="234"/>
      <c r="AS394" s="234"/>
      <c r="AT394" s="234"/>
      <c r="AU394" s="234"/>
      <c r="AV394" s="234"/>
      <c r="AW394" s="234"/>
      <c r="AX394" s="234"/>
      <c r="AY394" s="234"/>
      <c r="AZ394" s="234"/>
      <c r="BA394" s="235" t="b">
        <v>0</v>
      </c>
    </row>
    <row r="395" spans="1:53" outlineLevel="1" x14ac:dyDescent="0.25">
      <c r="A395" s="235" t="s">
        <v>777</v>
      </c>
      <c r="B395" s="235" t="s">
        <v>120</v>
      </c>
      <c r="C395" s="234"/>
      <c r="D395" s="235" t="s">
        <v>698</v>
      </c>
      <c r="E395" s="234"/>
      <c r="F395" s="235" t="s">
        <v>710</v>
      </c>
      <c r="G395" s="234"/>
      <c r="H395" s="234"/>
      <c r="I395" s="234"/>
      <c r="J395" s="234"/>
      <c r="K395" s="235" t="b">
        <v>0</v>
      </c>
      <c r="L395" s="235" t="b">
        <v>0</v>
      </c>
      <c r="M395" s="234"/>
      <c r="N395" s="235" t="b">
        <v>0</v>
      </c>
      <c r="O395" s="235" t="b">
        <v>0</v>
      </c>
      <c r="P395" s="235" t="b">
        <v>0</v>
      </c>
      <c r="Q395" s="235" t="b">
        <v>0</v>
      </c>
      <c r="R395" s="235" t="b">
        <v>0</v>
      </c>
      <c r="S395" s="235" t="b">
        <v>0</v>
      </c>
      <c r="T395" s="234"/>
      <c r="U395" s="235" t="b">
        <v>0</v>
      </c>
      <c r="V395" s="234"/>
      <c r="W395" s="234"/>
      <c r="X395" s="234"/>
      <c r="Y395" s="234"/>
      <c r="Z395" s="234"/>
      <c r="AA395" s="234"/>
      <c r="AB395" s="235" t="b">
        <v>0</v>
      </c>
      <c r="AC395" s="235" t="b">
        <v>0</v>
      </c>
      <c r="AD395" s="235" t="b">
        <v>0</v>
      </c>
      <c r="AE395" s="235" t="b">
        <v>0</v>
      </c>
      <c r="AF395" s="235" t="b">
        <v>0</v>
      </c>
      <c r="AG395" s="235" t="b">
        <v>0</v>
      </c>
      <c r="AH395" s="235" t="b">
        <v>0</v>
      </c>
      <c r="AI395" s="235" t="b">
        <v>0</v>
      </c>
      <c r="AJ395" s="234"/>
      <c r="AK395" s="234"/>
      <c r="AL395" s="234"/>
      <c r="AM395" s="234"/>
      <c r="AN395" s="234"/>
      <c r="AO395" s="234"/>
      <c r="AP395" s="234"/>
      <c r="AQ395" s="234"/>
      <c r="AR395" s="234"/>
      <c r="AS395" s="234"/>
      <c r="AT395" s="234"/>
      <c r="AU395" s="234"/>
      <c r="AV395" s="234"/>
      <c r="AW395" s="234"/>
      <c r="AX395" s="234"/>
      <c r="AY395" s="234"/>
      <c r="AZ395" s="234"/>
      <c r="BA395" s="235" t="b">
        <v>0</v>
      </c>
    </row>
    <row r="396" spans="1:53" outlineLevel="2" x14ac:dyDescent="0.25">
      <c r="A396" s="235" t="s">
        <v>778</v>
      </c>
      <c r="B396" s="235" t="s">
        <v>121</v>
      </c>
      <c r="C396" s="234"/>
      <c r="D396" s="235" t="s">
        <v>779</v>
      </c>
      <c r="E396" s="234"/>
      <c r="F396" s="235" t="s">
        <v>710</v>
      </c>
      <c r="G396" s="234"/>
      <c r="H396" s="234"/>
      <c r="I396" s="234"/>
      <c r="J396" s="234"/>
      <c r="K396" s="235" t="b">
        <v>0</v>
      </c>
      <c r="L396" s="235" t="b">
        <v>0</v>
      </c>
      <c r="M396" s="234"/>
      <c r="N396" s="235" t="b">
        <v>0</v>
      </c>
      <c r="O396" s="235" t="b">
        <v>0</v>
      </c>
      <c r="P396" s="235" t="b">
        <v>0</v>
      </c>
      <c r="Q396" s="235" t="b">
        <v>0</v>
      </c>
      <c r="R396" s="235" t="b">
        <v>0</v>
      </c>
      <c r="S396" s="235" t="b">
        <v>0</v>
      </c>
      <c r="T396" s="234"/>
      <c r="U396" s="235" t="b">
        <v>0</v>
      </c>
      <c r="V396" s="234"/>
      <c r="W396" s="234"/>
      <c r="X396" s="234"/>
      <c r="Y396" s="234"/>
      <c r="Z396" s="234"/>
      <c r="AA396" s="234"/>
      <c r="AB396" s="235" t="b">
        <v>0</v>
      </c>
      <c r="AC396" s="235" t="b">
        <v>0</v>
      </c>
      <c r="AD396" s="235" t="b">
        <v>0</v>
      </c>
      <c r="AE396" s="235" t="b">
        <v>0</v>
      </c>
      <c r="AF396" s="235" t="b">
        <v>0</v>
      </c>
      <c r="AG396" s="235" t="b">
        <v>0</v>
      </c>
      <c r="AH396" s="235" t="b">
        <v>0</v>
      </c>
      <c r="AI396" s="235" t="b">
        <v>0</v>
      </c>
      <c r="AJ396" s="234"/>
      <c r="AK396" s="234"/>
      <c r="AL396" s="234"/>
      <c r="AM396" s="234"/>
      <c r="AN396" s="234"/>
      <c r="AO396" s="234"/>
      <c r="AP396" s="234"/>
      <c r="AQ396" s="234"/>
      <c r="AR396" s="234"/>
      <c r="AS396" s="234"/>
      <c r="AT396" s="234"/>
      <c r="AU396" s="234"/>
      <c r="AV396" s="234"/>
      <c r="AW396" s="234"/>
      <c r="AX396" s="234"/>
      <c r="AY396" s="234"/>
      <c r="AZ396" s="234"/>
      <c r="BA396" s="235" t="b">
        <v>0</v>
      </c>
    </row>
    <row r="397" spans="1:53" outlineLevel="3" x14ac:dyDescent="0.25">
      <c r="A397" s="235" t="s">
        <v>780</v>
      </c>
      <c r="B397" s="235" t="s">
        <v>28</v>
      </c>
      <c r="C397" s="234"/>
      <c r="D397" s="235" t="s">
        <v>781</v>
      </c>
      <c r="E397" s="234"/>
      <c r="F397" s="235" t="s">
        <v>710</v>
      </c>
      <c r="G397" s="234"/>
      <c r="H397" s="234"/>
      <c r="I397" s="234"/>
      <c r="J397" s="234"/>
      <c r="K397" s="235" t="b">
        <v>0</v>
      </c>
      <c r="L397" s="235" t="b">
        <v>0</v>
      </c>
      <c r="M397" s="234"/>
      <c r="N397" s="235" t="b">
        <v>0</v>
      </c>
      <c r="O397" s="235" t="b">
        <v>0</v>
      </c>
      <c r="P397" s="235" t="b">
        <v>0</v>
      </c>
      <c r="Q397" s="235" t="b">
        <v>0</v>
      </c>
      <c r="R397" s="235" t="b">
        <v>0</v>
      </c>
      <c r="S397" s="235" t="b">
        <v>0</v>
      </c>
      <c r="T397" s="234"/>
      <c r="U397" s="235" t="b">
        <v>0</v>
      </c>
      <c r="V397" s="234"/>
      <c r="W397" s="234"/>
      <c r="X397" s="236" t="s">
        <v>842</v>
      </c>
      <c r="Y397" s="234"/>
      <c r="Z397" s="234"/>
      <c r="AA397" s="234"/>
      <c r="AB397" s="235" t="b">
        <v>0</v>
      </c>
      <c r="AC397" s="235" t="b">
        <v>0</v>
      </c>
      <c r="AD397" s="235" t="b">
        <v>0</v>
      </c>
      <c r="AE397" s="235" t="b">
        <v>0</v>
      </c>
      <c r="AF397" s="235" t="b">
        <v>0</v>
      </c>
      <c r="AG397" s="235" t="b">
        <v>0</v>
      </c>
      <c r="AH397" s="235" t="b">
        <v>0</v>
      </c>
      <c r="AI397" s="235" t="b">
        <v>0</v>
      </c>
      <c r="AJ397" s="234"/>
      <c r="AK397" s="234"/>
      <c r="AL397" s="234"/>
      <c r="AM397" s="234"/>
      <c r="AN397" s="234"/>
      <c r="AO397" s="234"/>
      <c r="AP397" s="234"/>
      <c r="AQ397" s="234"/>
      <c r="AR397" s="234"/>
      <c r="AS397" s="234"/>
      <c r="AT397" s="234"/>
      <c r="AU397" s="234"/>
      <c r="AV397" s="234"/>
      <c r="AW397" s="234"/>
      <c r="AX397" s="234"/>
      <c r="AY397" s="234"/>
      <c r="AZ397" s="234"/>
      <c r="BA397" s="235" t="b">
        <v>0</v>
      </c>
    </row>
    <row r="398" spans="1:53" outlineLevel="2" x14ac:dyDescent="0.25">
      <c r="A398" s="235" t="s">
        <v>782</v>
      </c>
      <c r="B398" s="235" t="s">
        <v>121</v>
      </c>
      <c r="C398" s="234"/>
      <c r="D398" s="235" t="s">
        <v>783</v>
      </c>
      <c r="E398" s="234"/>
      <c r="F398" s="235" t="s">
        <v>710</v>
      </c>
      <c r="G398" s="234"/>
      <c r="H398" s="234"/>
      <c r="I398" s="234"/>
      <c r="J398" s="234"/>
      <c r="K398" s="235" t="b">
        <v>0</v>
      </c>
      <c r="L398" s="235" t="b">
        <v>0</v>
      </c>
      <c r="M398" s="234"/>
      <c r="N398" s="235" t="b">
        <v>0</v>
      </c>
      <c r="O398" s="235" t="b">
        <v>0</v>
      </c>
      <c r="P398" s="235" t="b">
        <v>0</v>
      </c>
      <c r="Q398" s="235" t="b">
        <v>0</v>
      </c>
      <c r="R398" s="235" t="b">
        <v>0</v>
      </c>
      <c r="S398" s="235" t="b">
        <v>0</v>
      </c>
      <c r="T398" s="234"/>
      <c r="U398" s="235" t="b">
        <v>0</v>
      </c>
      <c r="V398" s="234"/>
      <c r="W398" s="234"/>
      <c r="X398" s="234"/>
      <c r="Y398" s="234"/>
      <c r="Z398" s="234"/>
      <c r="AA398" s="234"/>
      <c r="AB398" s="235" t="b">
        <v>0</v>
      </c>
      <c r="AC398" s="235" t="b">
        <v>0</v>
      </c>
      <c r="AD398" s="235" t="b">
        <v>0</v>
      </c>
      <c r="AE398" s="235" t="b">
        <v>0</v>
      </c>
      <c r="AF398" s="235" t="b">
        <v>0</v>
      </c>
      <c r="AG398" s="235" t="b">
        <v>0</v>
      </c>
      <c r="AH398" s="235" t="b">
        <v>0</v>
      </c>
      <c r="AI398" s="235" t="b">
        <v>0</v>
      </c>
      <c r="AJ398" s="234"/>
      <c r="AK398" s="234"/>
      <c r="AL398" s="234"/>
      <c r="AM398" s="234"/>
      <c r="AN398" s="234"/>
      <c r="AO398" s="234"/>
      <c r="AP398" s="234"/>
      <c r="AQ398" s="234"/>
      <c r="AR398" s="234"/>
      <c r="AS398" s="234"/>
      <c r="AT398" s="234"/>
      <c r="AU398" s="234"/>
      <c r="AV398" s="234"/>
      <c r="AW398" s="234"/>
      <c r="AX398" s="234"/>
      <c r="AY398" s="234"/>
      <c r="AZ398" s="234"/>
      <c r="BA398" s="235" t="b">
        <v>0</v>
      </c>
    </row>
    <row r="399" spans="1:53" outlineLevel="3" x14ac:dyDescent="0.25">
      <c r="A399" s="235" t="s">
        <v>784</v>
      </c>
      <c r="B399" s="235" t="s">
        <v>28</v>
      </c>
      <c r="C399" s="234"/>
      <c r="D399" s="235" t="s">
        <v>783</v>
      </c>
      <c r="E399" s="235" t="s">
        <v>1061</v>
      </c>
      <c r="F399" s="235" t="s">
        <v>710</v>
      </c>
      <c r="G399" s="234"/>
      <c r="H399" s="235" t="s">
        <v>28</v>
      </c>
      <c r="I399" s="234"/>
      <c r="J399" s="234"/>
      <c r="K399" s="235" t="b">
        <v>0</v>
      </c>
      <c r="L399" s="235" t="b">
        <v>0</v>
      </c>
      <c r="M399" s="234"/>
      <c r="N399" s="235" t="b">
        <v>0</v>
      </c>
      <c r="O399" s="235" t="b">
        <v>0</v>
      </c>
      <c r="P399" s="235" t="b">
        <v>0</v>
      </c>
      <c r="Q399" s="235" t="b">
        <v>0</v>
      </c>
      <c r="R399" s="235" t="b">
        <v>0</v>
      </c>
      <c r="S399" s="235" t="b">
        <v>0</v>
      </c>
      <c r="T399" s="234"/>
      <c r="U399" s="235" t="b">
        <v>0</v>
      </c>
      <c r="V399" s="234"/>
      <c r="W399" s="234"/>
      <c r="X399" s="236" t="s">
        <v>842</v>
      </c>
      <c r="Y399" s="234"/>
      <c r="Z399" s="234"/>
      <c r="AA399" s="234"/>
      <c r="AB399" s="235" t="b">
        <v>0</v>
      </c>
      <c r="AC399" s="235" t="b">
        <v>0</v>
      </c>
      <c r="AD399" s="235" t="b">
        <v>0</v>
      </c>
      <c r="AE399" s="235" t="b">
        <v>0</v>
      </c>
      <c r="AF399" s="235" t="b">
        <v>0</v>
      </c>
      <c r="AG399" s="235" t="b">
        <v>0</v>
      </c>
      <c r="AH399" s="235" t="b">
        <v>0</v>
      </c>
      <c r="AI399" s="235" t="b">
        <v>0</v>
      </c>
      <c r="AJ399" s="234"/>
      <c r="AK399" s="234"/>
      <c r="AL399" s="234"/>
      <c r="AM399" s="234"/>
      <c r="AN399" s="234"/>
      <c r="AO399" s="234"/>
      <c r="AP399" s="234"/>
      <c r="AQ399" s="234"/>
      <c r="AR399" s="234"/>
      <c r="AS399" s="234"/>
      <c r="AT399" s="234"/>
      <c r="AU399" s="234"/>
      <c r="AV399" s="234"/>
      <c r="AW399" s="234"/>
      <c r="AX399" s="234"/>
      <c r="AY399" s="234"/>
      <c r="AZ399" s="234"/>
      <c r="BA399" s="235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DE3E1-1DE6-4560-BEEF-AF4980389480}">
  <sheetPr codeName="Feuil3">
    <tabColor rgb="FFC3D771"/>
  </sheetPr>
  <dimension ref="A1:G10113"/>
  <sheetViews>
    <sheetView topLeftCell="A928" workbookViewId="0">
      <selection activeCell="F2" sqref="F2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7" x14ac:dyDescent="0.25">
      <c r="A1" t="s">
        <v>105</v>
      </c>
      <c r="B1" s="243" t="s">
        <v>77</v>
      </c>
      <c r="C1" s="243" t="s">
        <v>78</v>
      </c>
      <c r="D1" s="243" t="s">
        <v>79</v>
      </c>
      <c r="E1" s="243" t="s">
        <v>80</v>
      </c>
      <c r="F1" s="244" t="s">
        <v>1064</v>
      </c>
      <c r="G1" s="1" t="s">
        <v>801</v>
      </c>
    </row>
    <row r="2" spans="1:7" x14ac:dyDescent="0.25">
      <c r="A2" t="str">
        <f t="shared" ref="A2:A65" si="0">LEFT($B2,2)</f>
        <v>11</v>
      </c>
      <c r="B2" s="240" t="s">
        <v>841</v>
      </c>
      <c r="C2" s="241">
        <v>43831</v>
      </c>
      <c r="D2" s="242">
        <v>0</v>
      </c>
      <c r="E2" s="242">
        <v>47669.4</v>
      </c>
      <c r="F2">
        <f>YEAR(C2)</f>
        <v>2020</v>
      </c>
      <c r="G2" s="2">
        <f t="shared" ref="G2:G65" si="1">+D2-E2</f>
        <v>-47669.4</v>
      </c>
    </row>
    <row r="3" spans="1:7" x14ac:dyDescent="0.25">
      <c r="A3" t="str">
        <f t="shared" si="0"/>
        <v>14</v>
      </c>
      <c r="B3" s="240" t="s">
        <v>144</v>
      </c>
      <c r="C3" s="241">
        <v>44166</v>
      </c>
      <c r="D3" s="239"/>
      <c r="E3" s="242">
        <v>7556.69</v>
      </c>
      <c r="F3">
        <f t="shared" ref="F3:F66" si="2">YEAR(C3)</f>
        <v>2020</v>
      </c>
      <c r="G3" s="2">
        <f t="shared" si="1"/>
        <v>-7556.69</v>
      </c>
    </row>
    <row r="4" spans="1:7" x14ac:dyDescent="0.25">
      <c r="A4" t="str">
        <f t="shared" si="0"/>
        <v>14</v>
      </c>
      <c r="B4" s="240" t="s">
        <v>144</v>
      </c>
      <c r="C4" s="241">
        <v>44531</v>
      </c>
      <c r="D4" s="242">
        <v>7556.69</v>
      </c>
      <c r="E4" s="233"/>
      <c r="F4">
        <f t="shared" si="2"/>
        <v>2021</v>
      </c>
      <c r="G4" s="2">
        <f t="shared" si="1"/>
        <v>7556.69</v>
      </c>
    </row>
    <row r="5" spans="1:7" x14ac:dyDescent="0.25">
      <c r="A5" t="str">
        <f t="shared" si="0"/>
        <v>14</v>
      </c>
      <c r="B5" s="240" t="s">
        <v>144</v>
      </c>
      <c r="C5" s="241">
        <v>44531</v>
      </c>
      <c r="D5" s="239"/>
      <c r="E5" s="242">
        <v>9735.32</v>
      </c>
      <c r="F5">
        <f t="shared" si="2"/>
        <v>2021</v>
      </c>
      <c r="G5" s="2">
        <f t="shared" si="1"/>
        <v>-9735.32</v>
      </c>
    </row>
    <row r="6" spans="1:7" x14ac:dyDescent="0.25">
      <c r="A6" t="str">
        <f t="shared" si="0"/>
        <v>15</v>
      </c>
      <c r="B6" s="240" t="s">
        <v>845</v>
      </c>
      <c r="C6" s="241">
        <v>44197</v>
      </c>
      <c r="D6" s="239"/>
      <c r="E6" s="242">
        <v>5000</v>
      </c>
      <c r="F6">
        <f t="shared" si="2"/>
        <v>2021</v>
      </c>
      <c r="G6" s="2">
        <f t="shared" si="1"/>
        <v>-5000</v>
      </c>
    </row>
    <row r="7" spans="1:7" x14ac:dyDescent="0.25">
      <c r="A7" t="str">
        <f t="shared" si="0"/>
        <v>15</v>
      </c>
      <c r="B7" s="240" t="s">
        <v>847</v>
      </c>
      <c r="C7" s="241">
        <v>44531</v>
      </c>
      <c r="D7" s="242">
        <v>1410.26</v>
      </c>
      <c r="E7" s="233"/>
      <c r="F7">
        <f t="shared" si="2"/>
        <v>2021</v>
      </c>
      <c r="G7" s="2">
        <f t="shared" si="1"/>
        <v>1410.26</v>
      </c>
    </row>
    <row r="8" spans="1:7" x14ac:dyDescent="0.25">
      <c r="A8" t="str">
        <f t="shared" si="0"/>
        <v>23</v>
      </c>
      <c r="B8" s="240" t="s">
        <v>171</v>
      </c>
      <c r="C8" s="241">
        <v>43831</v>
      </c>
      <c r="D8" s="242">
        <v>4140.8500000000004</v>
      </c>
      <c r="E8" s="242">
        <v>0</v>
      </c>
      <c r="F8">
        <f t="shared" si="2"/>
        <v>2020</v>
      </c>
      <c r="G8" s="2">
        <f t="shared" si="1"/>
        <v>4140.8500000000004</v>
      </c>
    </row>
    <row r="9" spans="1:7" x14ac:dyDescent="0.25">
      <c r="A9" t="str">
        <f t="shared" si="0"/>
        <v>23</v>
      </c>
      <c r="B9" s="240" t="s">
        <v>174</v>
      </c>
      <c r="C9" s="241">
        <v>43831</v>
      </c>
      <c r="D9" s="242">
        <v>0</v>
      </c>
      <c r="E9" s="242">
        <v>2041.64</v>
      </c>
      <c r="F9">
        <f t="shared" si="2"/>
        <v>2020</v>
      </c>
      <c r="G9" s="2">
        <f t="shared" si="1"/>
        <v>-2041.64</v>
      </c>
    </row>
    <row r="10" spans="1:7" x14ac:dyDescent="0.25">
      <c r="A10" t="str">
        <f t="shared" si="0"/>
        <v>23</v>
      </c>
      <c r="B10" s="240" t="s">
        <v>174</v>
      </c>
      <c r="C10" s="241">
        <v>44166</v>
      </c>
      <c r="D10" s="239"/>
      <c r="E10" s="242">
        <v>299.89</v>
      </c>
      <c r="F10">
        <f t="shared" si="2"/>
        <v>2020</v>
      </c>
      <c r="G10" s="2">
        <f t="shared" si="1"/>
        <v>-299.89</v>
      </c>
    </row>
    <row r="11" spans="1:7" x14ac:dyDescent="0.25">
      <c r="A11" t="str">
        <f t="shared" si="0"/>
        <v>23</v>
      </c>
      <c r="B11" s="240" t="s">
        <v>174</v>
      </c>
      <c r="C11" s="241">
        <v>44531</v>
      </c>
      <c r="D11" s="239"/>
      <c r="E11" s="242">
        <v>299.89</v>
      </c>
      <c r="F11">
        <f t="shared" si="2"/>
        <v>2021</v>
      </c>
      <c r="G11" s="2">
        <f t="shared" si="1"/>
        <v>-299.89</v>
      </c>
    </row>
    <row r="12" spans="1:7" x14ac:dyDescent="0.25">
      <c r="A12" t="str">
        <f t="shared" si="0"/>
        <v>24</v>
      </c>
      <c r="B12" s="240" t="s">
        <v>179</v>
      </c>
      <c r="C12" s="241">
        <v>43831</v>
      </c>
      <c r="D12" s="242">
        <v>22974.93</v>
      </c>
      <c r="E12" s="242">
        <v>0</v>
      </c>
      <c r="F12">
        <f t="shared" si="2"/>
        <v>2020</v>
      </c>
      <c r="G12" s="2">
        <f t="shared" si="1"/>
        <v>22974.93</v>
      </c>
    </row>
    <row r="13" spans="1:7" x14ac:dyDescent="0.25">
      <c r="A13" t="str">
        <f t="shared" si="0"/>
        <v>24</v>
      </c>
      <c r="B13" s="240" t="s">
        <v>179</v>
      </c>
      <c r="C13" s="241">
        <v>44440</v>
      </c>
      <c r="D13" s="242">
        <v>2827.65</v>
      </c>
      <c r="E13" s="233"/>
      <c r="F13">
        <f t="shared" si="2"/>
        <v>2021</v>
      </c>
      <c r="G13" s="2">
        <f t="shared" si="1"/>
        <v>2827.65</v>
      </c>
    </row>
    <row r="14" spans="1:7" x14ac:dyDescent="0.25">
      <c r="A14" t="str">
        <f t="shared" si="0"/>
        <v>24</v>
      </c>
      <c r="B14" s="240" t="s">
        <v>181</v>
      </c>
      <c r="C14" s="241">
        <v>43831</v>
      </c>
      <c r="D14" s="242">
        <v>0</v>
      </c>
      <c r="E14" s="242">
        <v>21922.28</v>
      </c>
      <c r="F14">
        <f t="shared" si="2"/>
        <v>2020</v>
      </c>
      <c r="G14" s="2">
        <f t="shared" si="1"/>
        <v>-21922.28</v>
      </c>
    </row>
    <row r="15" spans="1:7" x14ac:dyDescent="0.25">
      <c r="A15" t="str">
        <f t="shared" si="0"/>
        <v>24</v>
      </c>
      <c r="B15" s="240" t="s">
        <v>181</v>
      </c>
      <c r="C15" s="241">
        <v>43831</v>
      </c>
      <c r="D15" s="239"/>
      <c r="E15" s="242">
        <v>9.25</v>
      </c>
      <c r="F15">
        <f t="shared" si="2"/>
        <v>2020</v>
      </c>
      <c r="G15" s="2">
        <f t="shared" si="1"/>
        <v>-9.25</v>
      </c>
    </row>
    <row r="16" spans="1:7" x14ac:dyDescent="0.25">
      <c r="A16" t="str">
        <f t="shared" si="0"/>
        <v>24</v>
      </c>
      <c r="B16" s="240" t="s">
        <v>181</v>
      </c>
      <c r="C16" s="241">
        <v>43862</v>
      </c>
      <c r="D16" s="239"/>
      <c r="E16" s="242">
        <v>9.25</v>
      </c>
      <c r="F16">
        <f t="shared" si="2"/>
        <v>2020</v>
      </c>
      <c r="G16" s="2">
        <f t="shared" si="1"/>
        <v>-9.25</v>
      </c>
    </row>
    <row r="17" spans="1:7" x14ac:dyDescent="0.25">
      <c r="A17" t="str">
        <f t="shared" si="0"/>
        <v>24</v>
      </c>
      <c r="B17" s="240" t="s">
        <v>181</v>
      </c>
      <c r="C17" s="241">
        <v>43891</v>
      </c>
      <c r="D17" s="239"/>
      <c r="E17" s="242">
        <v>9.25</v>
      </c>
      <c r="F17">
        <f t="shared" si="2"/>
        <v>2020</v>
      </c>
      <c r="G17" s="2">
        <f t="shared" si="1"/>
        <v>-9.25</v>
      </c>
    </row>
    <row r="18" spans="1:7" x14ac:dyDescent="0.25">
      <c r="A18" t="str">
        <f t="shared" si="0"/>
        <v>24</v>
      </c>
      <c r="B18" s="240" t="s">
        <v>181</v>
      </c>
      <c r="C18" s="241">
        <v>43922</v>
      </c>
      <c r="D18" s="239"/>
      <c r="E18" s="242">
        <v>9.25</v>
      </c>
      <c r="F18">
        <f t="shared" si="2"/>
        <v>2020</v>
      </c>
      <c r="G18" s="2">
        <f t="shared" si="1"/>
        <v>-9.25</v>
      </c>
    </row>
    <row r="19" spans="1:7" x14ac:dyDescent="0.25">
      <c r="A19" t="str">
        <f t="shared" si="0"/>
        <v>24</v>
      </c>
      <c r="B19" s="240" t="s">
        <v>181</v>
      </c>
      <c r="C19" s="241">
        <v>43952</v>
      </c>
      <c r="D19" s="239"/>
      <c r="E19" s="242">
        <v>9.25</v>
      </c>
      <c r="F19">
        <f t="shared" si="2"/>
        <v>2020</v>
      </c>
      <c r="G19" s="2">
        <f t="shared" si="1"/>
        <v>-9.25</v>
      </c>
    </row>
    <row r="20" spans="1:7" x14ac:dyDescent="0.25">
      <c r="A20" t="str">
        <f t="shared" si="0"/>
        <v>24</v>
      </c>
      <c r="B20" s="240" t="s">
        <v>181</v>
      </c>
      <c r="C20" s="241">
        <v>43983</v>
      </c>
      <c r="D20" s="239"/>
      <c r="E20" s="242">
        <v>9.25</v>
      </c>
      <c r="F20">
        <f t="shared" si="2"/>
        <v>2020</v>
      </c>
      <c r="G20" s="2">
        <f t="shared" si="1"/>
        <v>-9.25</v>
      </c>
    </row>
    <row r="21" spans="1:7" x14ac:dyDescent="0.25">
      <c r="A21" t="str">
        <f t="shared" si="0"/>
        <v>24</v>
      </c>
      <c r="B21" s="240" t="s">
        <v>181</v>
      </c>
      <c r="C21" s="241">
        <v>44013</v>
      </c>
      <c r="D21" s="239"/>
      <c r="E21" s="242">
        <v>9.25</v>
      </c>
      <c r="F21">
        <f t="shared" si="2"/>
        <v>2020</v>
      </c>
      <c r="G21" s="2">
        <f t="shared" si="1"/>
        <v>-9.25</v>
      </c>
    </row>
    <row r="22" spans="1:7" x14ac:dyDescent="0.25">
      <c r="A22" t="str">
        <f t="shared" si="0"/>
        <v>24</v>
      </c>
      <c r="B22" s="240" t="s">
        <v>181</v>
      </c>
      <c r="C22" s="241">
        <v>44044</v>
      </c>
      <c r="D22" s="239"/>
      <c r="E22" s="242">
        <v>9.25</v>
      </c>
      <c r="F22">
        <f t="shared" si="2"/>
        <v>2020</v>
      </c>
      <c r="G22" s="2">
        <f t="shared" si="1"/>
        <v>-9.25</v>
      </c>
    </row>
    <row r="23" spans="1:7" x14ac:dyDescent="0.25">
      <c r="A23" t="str">
        <f t="shared" si="0"/>
        <v>24</v>
      </c>
      <c r="B23" s="240" t="s">
        <v>181</v>
      </c>
      <c r="C23" s="241">
        <v>44075</v>
      </c>
      <c r="D23" s="239"/>
      <c r="E23" s="242">
        <v>9.25</v>
      </c>
      <c r="F23">
        <f t="shared" si="2"/>
        <v>2020</v>
      </c>
      <c r="G23" s="2">
        <f t="shared" si="1"/>
        <v>-9.25</v>
      </c>
    </row>
    <row r="24" spans="1:7" x14ac:dyDescent="0.25">
      <c r="A24" t="str">
        <f t="shared" si="0"/>
        <v>24</v>
      </c>
      <c r="B24" s="240" t="s">
        <v>181</v>
      </c>
      <c r="C24" s="241">
        <v>44105</v>
      </c>
      <c r="D24" s="239"/>
      <c r="E24" s="242">
        <v>9.25</v>
      </c>
      <c r="F24">
        <f t="shared" si="2"/>
        <v>2020</v>
      </c>
      <c r="G24" s="2">
        <f t="shared" si="1"/>
        <v>-9.25</v>
      </c>
    </row>
    <row r="25" spans="1:7" x14ac:dyDescent="0.25">
      <c r="A25" t="str">
        <f t="shared" si="0"/>
        <v>24</v>
      </c>
      <c r="B25" s="240" t="s">
        <v>181</v>
      </c>
      <c r="C25" s="241">
        <v>44136</v>
      </c>
      <c r="D25" s="239"/>
      <c r="E25" s="242">
        <v>9.25</v>
      </c>
      <c r="F25">
        <f t="shared" si="2"/>
        <v>2020</v>
      </c>
      <c r="G25" s="2">
        <f t="shared" si="1"/>
        <v>-9.25</v>
      </c>
    </row>
    <row r="26" spans="1:7" x14ac:dyDescent="0.25">
      <c r="A26" t="str">
        <f t="shared" si="0"/>
        <v>24</v>
      </c>
      <c r="B26" s="240" t="s">
        <v>181</v>
      </c>
      <c r="C26" s="241">
        <v>44166</v>
      </c>
      <c r="D26" s="239"/>
      <c r="E26" s="242">
        <v>9.23</v>
      </c>
      <c r="F26">
        <f t="shared" si="2"/>
        <v>2020</v>
      </c>
      <c r="G26" s="2">
        <f t="shared" si="1"/>
        <v>-9.23</v>
      </c>
    </row>
    <row r="27" spans="1:7" x14ac:dyDescent="0.25">
      <c r="A27" t="str">
        <f t="shared" si="0"/>
        <v>24</v>
      </c>
      <c r="B27" s="240" t="s">
        <v>181</v>
      </c>
      <c r="C27" s="241">
        <v>44166</v>
      </c>
      <c r="D27" s="239"/>
      <c r="E27" s="242">
        <v>719.7</v>
      </c>
      <c r="F27">
        <f t="shared" si="2"/>
        <v>2020</v>
      </c>
      <c r="G27" s="2">
        <f t="shared" si="1"/>
        <v>-719.7</v>
      </c>
    </row>
    <row r="28" spans="1:7" x14ac:dyDescent="0.25">
      <c r="A28" t="str">
        <f t="shared" si="0"/>
        <v>24</v>
      </c>
      <c r="B28" s="240" t="s">
        <v>181</v>
      </c>
      <c r="C28" s="241">
        <v>44197</v>
      </c>
      <c r="D28" s="239"/>
      <c r="E28" s="242">
        <v>9.25</v>
      </c>
      <c r="F28">
        <f t="shared" si="2"/>
        <v>2021</v>
      </c>
      <c r="G28" s="2">
        <f t="shared" si="1"/>
        <v>-9.25</v>
      </c>
    </row>
    <row r="29" spans="1:7" x14ac:dyDescent="0.25">
      <c r="A29" t="str">
        <f t="shared" si="0"/>
        <v>24</v>
      </c>
      <c r="B29" s="240" t="s">
        <v>181</v>
      </c>
      <c r="C29" s="241">
        <v>44228</v>
      </c>
      <c r="D29" s="239"/>
      <c r="E29" s="242">
        <v>9.25</v>
      </c>
      <c r="F29">
        <f t="shared" si="2"/>
        <v>2021</v>
      </c>
      <c r="G29" s="2">
        <f t="shared" si="1"/>
        <v>-9.25</v>
      </c>
    </row>
    <row r="30" spans="1:7" x14ac:dyDescent="0.25">
      <c r="A30" t="str">
        <f t="shared" si="0"/>
        <v>24</v>
      </c>
      <c r="B30" s="240" t="s">
        <v>181</v>
      </c>
      <c r="C30" s="241">
        <v>44256</v>
      </c>
      <c r="D30" s="239"/>
      <c r="E30" s="242">
        <v>9.25</v>
      </c>
      <c r="F30">
        <f t="shared" si="2"/>
        <v>2021</v>
      </c>
      <c r="G30" s="2">
        <f t="shared" si="1"/>
        <v>-9.25</v>
      </c>
    </row>
    <row r="31" spans="1:7" x14ac:dyDescent="0.25">
      <c r="A31" t="str">
        <f t="shared" si="0"/>
        <v>24</v>
      </c>
      <c r="B31" s="240" t="s">
        <v>181</v>
      </c>
      <c r="C31" s="241">
        <v>44287</v>
      </c>
      <c r="D31" s="239"/>
      <c r="E31" s="242">
        <v>9.25</v>
      </c>
      <c r="F31">
        <f t="shared" si="2"/>
        <v>2021</v>
      </c>
      <c r="G31" s="2">
        <f t="shared" si="1"/>
        <v>-9.25</v>
      </c>
    </row>
    <row r="32" spans="1:7" x14ac:dyDescent="0.25">
      <c r="A32" t="str">
        <f t="shared" si="0"/>
        <v>24</v>
      </c>
      <c r="B32" s="240" t="s">
        <v>181</v>
      </c>
      <c r="C32" s="241">
        <v>44317</v>
      </c>
      <c r="D32" s="239"/>
      <c r="E32" s="242">
        <v>9.25</v>
      </c>
      <c r="F32">
        <f t="shared" si="2"/>
        <v>2021</v>
      </c>
      <c r="G32" s="2">
        <f t="shared" si="1"/>
        <v>-9.25</v>
      </c>
    </row>
    <row r="33" spans="1:7" x14ac:dyDescent="0.25">
      <c r="A33" t="str">
        <f t="shared" si="0"/>
        <v>24</v>
      </c>
      <c r="B33" s="240" t="s">
        <v>181</v>
      </c>
      <c r="C33" s="241">
        <v>44348</v>
      </c>
      <c r="D33" s="239"/>
      <c r="E33" s="242">
        <v>9.25</v>
      </c>
      <c r="F33">
        <f t="shared" si="2"/>
        <v>2021</v>
      </c>
      <c r="G33" s="2">
        <f t="shared" si="1"/>
        <v>-9.25</v>
      </c>
    </row>
    <row r="34" spans="1:7" x14ac:dyDescent="0.25">
      <c r="A34" t="str">
        <f t="shared" si="0"/>
        <v>24</v>
      </c>
      <c r="B34" s="240" t="s">
        <v>181</v>
      </c>
      <c r="C34" s="241">
        <v>44378</v>
      </c>
      <c r="D34" s="239"/>
      <c r="E34" s="242">
        <v>9.25</v>
      </c>
      <c r="F34">
        <f t="shared" si="2"/>
        <v>2021</v>
      </c>
      <c r="G34" s="2">
        <f t="shared" si="1"/>
        <v>-9.25</v>
      </c>
    </row>
    <row r="35" spans="1:7" x14ac:dyDescent="0.25">
      <c r="A35" t="str">
        <f t="shared" si="0"/>
        <v>24</v>
      </c>
      <c r="B35" s="240" t="s">
        <v>181</v>
      </c>
      <c r="C35" s="241">
        <v>44409</v>
      </c>
      <c r="D35" s="239"/>
      <c r="E35" s="242">
        <v>9.25</v>
      </c>
      <c r="F35">
        <f t="shared" si="2"/>
        <v>2021</v>
      </c>
      <c r="G35" s="2">
        <f t="shared" si="1"/>
        <v>-9.25</v>
      </c>
    </row>
    <row r="36" spans="1:7" x14ac:dyDescent="0.25">
      <c r="A36" t="str">
        <f t="shared" si="0"/>
        <v>24</v>
      </c>
      <c r="B36" s="240" t="s">
        <v>181</v>
      </c>
      <c r="C36" s="241">
        <v>44440</v>
      </c>
      <c r="D36" s="239"/>
      <c r="E36" s="242">
        <v>9.25</v>
      </c>
      <c r="F36">
        <f t="shared" si="2"/>
        <v>2021</v>
      </c>
      <c r="G36" s="2">
        <f t="shared" si="1"/>
        <v>-9.25</v>
      </c>
    </row>
    <row r="37" spans="1:7" x14ac:dyDescent="0.25">
      <c r="A37" t="str">
        <f t="shared" si="0"/>
        <v>24</v>
      </c>
      <c r="B37" s="240" t="s">
        <v>181</v>
      </c>
      <c r="C37" s="241">
        <v>44440</v>
      </c>
      <c r="D37" s="239"/>
      <c r="E37" s="242">
        <v>19.420000000000002</v>
      </c>
      <c r="F37">
        <f t="shared" si="2"/>
        <v>2021</v>
      </c>
      <c r="G37" s="2">
        <f t="shared" si="1"/>
        <v>-19.420000000000002</v>
      </c>
    </row>
    <row r="38" spans="1:7" x14ac:dyDescent="0.25">
      <c r="A38" t="str">
        <f t="shared" si="0"/>
        <v>24</v>
      </c>
      <c r="B38" s="240" t="s">
        <v>181</v>
      </c>
      <c r="C38" s="241">
        <v>44470</v>
      </c>
      <c r="D38" s="239"/>
      <c r="E38" s="242">
        <v>9.25</v>
      </c>
      <c r="F38">
        <f t="shared" si="2"/>
        <v>2021</v>
      </c>
      <c r="G38" s="2">
        <f t="shared" si="1"/>
        <v>-9.25</v>
      </c>
    </row>
    <row r="39" spans="1:7" x14ac:dyDescent="0.25">
      <c r="A39" t="str">
        <f t="shared" si="0"/>
        <v>24</v>
      </c>
      <c r="B39" s="240" t="s">
        <v>181</v>
      </c>
      <c r="C39" s="241">
        <v>44470</v>
      </c>
      <c r="D39" s="239"/>
      <c r="E39" s="242">
        <v>58.91</v>
      </c>
      <c r="F39">
        <f t="shared" si="2"/>
        <v>2021</v>
      </c>
      <c r="G39" s="2">
        <f t="shared" si="1"/>
        <v>-58.91</v>
      </c>
    </row>
    <row r="40" spans="1:7" x14ac:dyDescent="0.25">
      <c r="A40" t="str">
        <f t="shared" si="0"/>
        <v>24</v>
      </c>
      <c r="B40" s="240" t="s">
        <v>181</v>
      </c>
      <c r="C40" s="241">
        <v>44501</v>
      </c>
      <c r="D40" s="239"/>
      <c r="E40" s="242">
        <v>9.25</v>
      </c>
      <c r="F40">
        <f t="shared" si="2"/>
        <v>2021</v>
      </c>
      <c r="G40" s="2">
        <f t="shared" si="1"/>
        <v>-9.25</v>
      </c>
    </row>
    <row r="41" spans="1:7" x14ac:dyDescent="0.25">
      <c r="A41" t="str">
        <f t="shared" si="0"/>
        <v>24</v>
      </c>
      <c r="B41" s="240" t="s">
        <v>181</v>
      </c>
      <c r="C41" s="241">
        <v>44501</v>
      </c>
      <c r="D41" s="239"/>
      <c r="E41" s="242">
        <v>58.91</v>
      </c>
      <c r="F41">
        <f t="shared" si="2"/>
        <v>2021</v>
      </c>
      <c r="G41" s="2">
        <f t="shared" si="1"/>
        <v>-58.91</v>
      </c>
    </row>
    <row r="42" spans="1:7" x14ac:dyDescent="0.25">
      <c r="A42" t="str">
        <f t="shared" si="0"/>
        <v>24</v>
      </c>
      <c r="B42" s="240" t="s">
        <v>181</v>
      </c>
      <c r="C42" s="241">
        <v>44531</v>
      </c>
      <c r="D42" s="239"/>
      <c r="E42" s="242">
        <v>9.23</v>
      </c>
      <c r="F42">
        <f t="shared" si="2"/>
        <v>2021</v>
      </c>
      <c r="G42" s="2">
        <f t="shared" si="1"/>
        <v>-9.23</v>
      </c>
    </row>
    <row r="43" spans="1:7" x14ac:dyDescent="0.25">
      <c r="A43" t="str">
        <f t="shared" si="0"/>
        <v>24</v>
      </c>
      <c r="B43" s="240" t="s">
        <v>181</v>
      </c>
      <c r="C43" s="241">
        <v>44531</v>
      </c>
      <c r="D43" s="239"/>
      <c r="E43" s="242">
        <v>58.91</v>
      </c>
      <c r="F43">
        <f t="shared" si="2"/>
        <v>2021</v>
      </c>
      <c r="G43" s="2">
        <f t="shared" si="1"/>
        <v>-58.91</v>
      </c>
    </row>
    <row r="44" spans="1:7" x14ac:dyDescent="0.25">
      <c r="A44" t="str">
        <f t="shared" si="0"/>
        <v>24</v>
      </c>
      <c r="B44" s="240" t="s">
        <v>183</v>
      </c>
      <c r="C44" s="241">
        <v>43831</v>
      </c>
      <c r="D44" s="242">
        <v>28598.93</v>
      </c>
      <c r="E44" s="242">
        <v>0</v>
      </c>
      <c r="F44">
        <f t="shared" si="2"/>
        <v>2020</v>
      </c>
      <c r="G44" s="2">
        <f t="shared" si="1"/>
        <v>28598.93</v>
      </c>
    </row>
    <row r="45" spans="1:7" x14ac:dyDescent="0.25">
      <c r="A45" t="str">
        <f t="shared" si="0"/>
        <v>24</v>
      </c>
      <c r="B45" s="240" t="s">
        <v>183</v>
      </c>
      <c r="C45" s="241">
        <v>44013</v>
      </c>
      <c r="D45" s="242">
        <v>3822.68</v>
      </c>
      <c r="E45" s="233"/>
      <c r="F45">
        <f t="shared" si="2"/>
        <v>2020</v>
      </c>
      <c r="G45" s="2">
        <f t="shared" si="1"/>
        <v>3822.68</v>
      </c>
    </row>
    <row r="46" spans="1:7" x14ac:dyDescent="0.25">
      <c r="A46" t="str">
        <f t="shared" si="0"/>
        <v>24</v>
      </c>
      <c r="B46" s="240" t="s">
        <v>183</v>
      </c>
      <c r="C46" s="241">
        <v>44105</v>
      </c>
      <c r="D46" s="242">
        <v>1270.5</v>
      </c>
      <c r="E46" s="233"/>
      <c r="F46">
        <f t="shared" si="2"/>
        <v>2020</v>
      </c>
      <c r="G46" s="2">
        <f t="shared" si="1"/>
        <v>1270.5</v>
      </c>
    </row>
    <row r="47" spans="1:7" x14ac:dyDescent="0.25">
      <c r="A47" t="str">
        <f t="shared" si="0"/>
        <v>24</v>
      </c>
      <c r="B47" s="240" t="s">
        <v>183</v>
      </c>
      <c r="C47" s="241">
        <v>44228</v>
      </c>
      <c r="D47" s="242">
        <v>6079.52</v>
      </c>
      <c r="E47" s="233"/>
      <c r="F47">
        <f t="shared" si="2"/>
        <v>2021</v>
      </c>
      <c r="G47" s="2">
        <f t="shared" si="1"/>
        <v>6079.52</v>
      </c>
    </row>
    <row r="48" spans="1:7" x14ac:dyDescent="0.25">
      <c r="A48" t="str">
        <f t="shared" si="0"/>
        <v>24</v>
      </c>
      <c r="B48" s="240" t="s">
        <v>183</v>
      </c>
      <c r="C48" s="241">
        <v>44378</v>
      </c>
      <c r="D48" s="242">
        <v>1099</v>
      </c>
      <c r="E48" s="233"/>
      <c r="F48">
        <f t="shared" si="2"/>
        <v>2021</v>
      </c>
      <c r="G48" s="2">
        <f t="shared" si="1"/>
        <v>1099</v>
      </c>
    </row>
    <row r="49" spans="1:7" x14ac:dyDescent="0.25">
      <c r="A49" t="str">
        <f t="shared" si="0"/>
        <v>24</v>
      </c>
      <c r="B49" s="240" t="s">
        <v>183</v>
      </c>
      <c r="C49" s="241">
        <v>44378</v>
      </c>
      <c r="D49" s="242">
        <v>1208.4000000000001</v>
      </c>
      <c r="E49" s="233"/>
      <c r="F49">
        <f t="shared" si="2"/>
        <v>2021</v>
      </c>
      <c r="G49" s="2">
        <f t="shared" si="1"/>
        <v>1208.4000000000001</v>
      </c>
    </row>
    <row r="50" spans="1:7" x14ac:dyDescent="0.25">
      <c r="A50" t="str">
        <f t="shared" si="0"/>
        <v>24</v>
      </c>
      <c r="B50" s="240" t="s">
        <v>185</v>
      </c>
      <c r="C50" s="241">
        <v>43831</v>
      </c>
      <c r="D50" s="242">
        <v>0</v>
      </c>
      <c r="E50" s="242">
        <v>28343</v>
      </c>
      <c r="F50">
        <f t="shared" si="2"/>
        <v>2020</v>
      </c>
      <c r="G50" s="2">
        <f t="shared" si="1"/>
        <v>-28343</v>
      </c>
    </row>
    <row r="51" spans="1:7" x14ac:dyDescent="0.25">
      <c r="A51" t="str">
        <f t="shared" si="0"/>
        <v>24</v>
      </c>
      <c r="B51" s="240" t="s">
        <v>185</v>
      </c>
      <c r="C51" s="241">
        <v>43831</v>
      </c>
      <c r="D51" s="239"/>
      <c r="E51" s="242">
        <v>10.66</v>
      </c>
      <c r="F51">
        <f t="shared" si="2"/>
        <v>2020</v>
      </c>
      <c r="G51" s="2">
        <f t="shared" si="1"/>
        <v>-10.66</v>
      </c>
    </row>
    <row r="52" spans="1:7" x14ac:dyDescent="0.25">
      <c r="A52" t="str">
        <f t="shared" si="0"/>
        <v>24</v>
      </c>
      <c r="B52" s="240" t="s">
        <v>185</v>
      </c>
      <c r="C52" s="241">
        <v>43862</v>
      </c>
      <c r="D52" s="239"/>
      <c r="E52" s="242">
        <v>10.66</v>
      </c>
      <c r="F52">
        <f t="shared" si="2"/>
        <v>2020</v>
      </c>
      <c r="G52" s="2">
        <f t="shared" si="1"/>
        <v>-10.66</v>
      </c>
    </row>
    <row r="53" spans="1:7" x14ac:dyDescent="0.25">
      <c r="A53" t="str">
        <f t="shared" si="0"/>
        <v>24</v>
      </c>
      <c r="B53" s="240" t="s">
        <v>185</v>
      </c>
      <c r="C53" s="241">
        <v>43891</v>
      </c>
      <c r="D53" s="239"/>
      <c r="E53" s="242">
        <v>10.66</v>
      </c>
      <c r="F53">
        <f t="shared" si="2"/>
        <v>2020</v>
      </c>
      <c r="G53" s="2">
        <f t="shared" si="1"/>
        <v>-10.66</v>
      </c>
    </row>
    <row r="54" spans="1:7" x14ac:dyDescent="0.25">
      <c r="A54" t="str">
        <f t="shared" si="0"/>
        <v>24</v>
      </c>
      <c r="B54" s="240" t="s">
        <v>185</v>
      </c>
      <c r="C54" s="241">
        <v>43922</v>
      </c>
      <c r="D54" s="239"/>
      <c r="E54" s="242">
        <v>10.66</v>
      </c>
      <c r="F54">
        <f t="shared" si="2"/>
        <v>2020</v>
      </c>
      <c r="G54" s="2">
        <f t="shared" si="1"/>
        <v>-10.66</v>
      </c>
    </row>
    <row r="55" spans="1:7" x14ac:dyDescent="0.25">
      <c r="A55" t="str">
        <f t="shared" si="0"/>
        <v>24</v>
      </c>
      <c r="B55" s="240" t="s">
        <v>185</v>
      </c>
      <c r="C55" s="241">
        <v>43952</v>
      </c>
      <c r="D55" s="239"/>
      <c r="E55" s="242">
        <v>10.66</v>
      </c>
      <c r="F55">
        <f t="shared" si="2"/>
        <v>2020</v>
      </c>
      <c r="G55" s="2">
        <f t="shared" si="1"/>
        <v>-10.66</v>
      </c>
    </row>
    <row r="56" spans="1:7" x14ac:dyDescent="0.25">
      <c r="A56" t="str">
        <f t="shared" si="0"/>
        <v>24</v>
      </c>
      <c r="B56" s="240" t="s">
        <v>185</v>
      </c>
      <c r="C56" s="241">
        <v>43983</v>
      </c>
      <c r="D56" s="239"/>
      <c r="E56" s="242">
        <v>10.66</v>
      </c>
      <c r="F56">
        <f t="shared" si="2"/>
        <v>2020</v>
      </c>
      <c r="G56" s="2">
        <f t="shared" si="1"/>
        <v>-10.66</v>
      </c>
    </row>
    <row r="57" spans="1:7" x14ac:dyDescent="0.25">
      <c r="A57" t="str">
        <f t="shared" si="0"/>
        <v>24</v>
      </c>
      <c r="B57" s="240" t="s">
        <v>185</v>
      </c>
      <c r="C57" s="241">
        <v>44013</v>
      </c>
      <c r="D57" s="239"/>
      <c r="E57" s="242">
        <v>10.66</v>
      </c>
      <c r="F57">
        <f t="shared" si="2"/>
        <v>2020</v>
      </c>
      <c r="G57" s="2">
        <f t="shared" si="1"/>
        <v>-10.66</v>
      </c>
    </row>
    <row r="58" spans="1:7" x14ac:dyDescent="0.25">
      <c r="A58" t="str">
        <f t="shared" si="0"/>
        <v>24</v>
      </c>
      <c r="B58" s="240" t="s">
        <v>185</v>
      </c>
      <c r="C58" s="241">
        <v>44013</v>
      </c>
      <c r="D58" s="239"/>
      <c r="E58" s="242">
        <v>3.2</v>
      </c>
      <c r="F58">
        <f t="shared" si="2"/>
        <v>2020</v>
      </c>
      <c r="G58" s="2">
        <f t="shared" si="1"/>
        <v>-3.2</v>
      </c>
    </row>
    <row r="59" spans="1:7" x14ac:dyDescent="0.25">
      <c r="A59" t="str">
        <f t="shared" si="0"/>
        <v>24</v>
      </c>
      <c r="B59" s="240" t="s">
        <v>185</v>
      </c>
      <c r="C59" s="241">
        <v>44044</v>
      </c>
      <c r="D59" s="239"/>
      <c r="E59" s="242">
        <v>10.66</v>
      </c>
      <c r="F59">
        <f t="shared" si="2"/>
        <v>2020</v>
      </c>
      <c r="G59" s="2">
        <f t="shared" si="1"/>
        <v>-10.66</v>
      </c>
    </row>
    <row r="60" spans="1:7" x14ac:dyDescent="0.25">
      <c r="A60" t="str">
        <f t="shared" si="0"/>
        <v>24</v>
      </c>
      <c r="B60" s="240" t="s">
        <v>185</v>
      </c>
      <c r="C60" s="241">
        <v>44044</v>
      </c>
      <c r="D60" s="239"/>
      <c r="E60" s="242">
        <v>106.19</v>
      </c>
      <c r="F60">
        <f t="shared" si="2"/>
        <v>2020</v>
      </c>
      <c r="G60" s="2">
        <f t="shared" si="1"/>
        <v>-106.19</v>
      </c>
    </row>
    <row r="61" spans="1:7" x14ac:dyDescent="0.25">
      <c r="A61" t="str">
        <f t="shared" si="0"/>
        <v>24</v>
      </c>
      <c r="B61" s="240" t="s">
        <v>185</v>
      </c>
      <c r="C61" s="241">
        <v>44075</v>
      </c>
      <c r="D61" s="239"/>
      <c r="E61" s="242">
        <v>10.66</v>
      </c>
      <c r="F61">
        <f t="shared" si="2"/>
        <v>2020</v>
      </c>
      <c r="G61" s="2">
        <f t="shared" si="1"/>
        <v>-10.66</v>
      </c>
    </row>
    <row r="62" spans="1:7" x14ac:dyDescent="0.25">
      <c r="A62" t="str">
        <f t="shared" si="0"/>
        <v>24</v>
      </c>
      <c r="B62" s="240" t="s">
        <v>185</v>
      </c>
      <c r="C62" s="241">
        <v>44075</v>
      </c>
      <c r="D62" s="239"/>
      <c r="E62" s="242">
        <v>106.19</v>
      </c>
      <c r="F62">
        <f t="shared" si="2"/>
        <v>2020</v>
      </c>
      <c r="G62" s="2">
        <f t="shared" si="1"/>
        <v>-106.19</v>
      </c>
    </row>
    <row r="63" spans="1:7" x14ac:dyDescent="0.25">
      <c r="A63" t="str">
        <f t="shared" si="0"/>
        <v>24</v>
      </c>
      <c r="B63" s="240" t="s">
        <v>185</v>
      </c>
      <c r="C63" s="241">
        <v>44105</v>
      </c>
      <c r="D63" s="239"/>
      <c r="E63" s="242">
        <v>10.66</v>
      </c>
      <c r="F63">
        <f t="shared" si="2"/>
        <v>2020</v>
      </c>
      <c r="G63" s="2">
        <f t="shared" si="1"/>
        <v>-10.66</v>
      </c>
    </row>
    <row r="64" spans="1:7" x14ac:dyDescent="0.25">
      <c r="A64" t="str">
        <f t="shared" si="0"/>
        <v>24</v>
      </c>
      <c r="B64" s="240" t="s">
        <v>185</v>
      </c>
      <c r="C64" s="241">
        <v>44105</v>
      </c>
      <c r="D64" s="239"/>
      <c r="E64" s="242">
        <v>106.19</v>
      </c>
      <c r="F64">
        <f t="shared" si="2"/>
        <v>2020</v>
      </c>
      <c r="G64" s="2">
        <f t="shared" si="1"/>
        <v>-106.19</v>
      </c>
    </row>
    <row r="65" spans="1:7" x14ac:dyDescent="0.25">
      <c r="A65" t="str">
        <f t="shared" si="0"/>
        <v>24</v>
      </c>
      <c r="B65" s="240" t="s">
        <v>185</v>
      </c>
      <c r="C65" s="241">
        <v>44105</v>
      </c>
      <c r="D65" s="239"/>
      <c r="E65" s="242">
        <v>1.36</v>
      </c>
      <c r="F65">
        <f t="shared" si="2"/>
        <v>2020</v>
      </c>
      <c r="G65" s="2">
        <f t="shared" si="1"/>
        <v>-1.36</v>
      </c>
    </row>
    <row r="66" spans="1:7" x14ac:dyDescent="0.25">
      <c r="A66" t="str">
        <f t="shared" ref="A66:A129" si="3">LEFT($B66,2)</f>
        <v>24</v>
      </c>
      <c r="B66" s="240" t="s">
        <v>185</v>
      </c>
      <c r="C66" s="241">
        <v>44136</v>
      </c>
      <c r="D66" s="239"/>
      <c r="E66" s="242">
        <v>10.66</v>
      </c>
      <c r="F66">
        <f t="shared" si="2"/>
        <v>2020</v>
      </c>
      <c r="G66" s="2">
        <f t="shared" ref="G66:G129" si="4">+D66-E66</f>
        <v>-10.66</v>
      </c>
    </row>
    <row r="67" spans="1:7" x14ac:dyDescent="0.25">
      <c r="A67" t="str">
        <f t="shared" si="3"/>
        <v>24</v>
      </c>
      <c r="B67" s="240" t="s">
        <v>185</v>
      </c>
      <c r="C67" s="241">
        <v>44136</v>
      </c>
      <c r="D67" s="239"/>
      <c r="E67" s="242">
        <v>106.19</v>
      </c>
      <c r="F67">
        <f t="shared" ref="F67:F130" si="5">YEAR(C67)</f>
        <v>2020</v>
      </c>
      <c r="G67" s="2">
        <f t="shared" si="4"/>
        <v>-106.19</v>
      </c>
    </row>
    <row r="68" spans="1:7" x14ac:dyDescent="0.25">
      <c r="A68" t="str">
        <f t="shared" si="3"/>
        <v>24</v>
      </c>
      <c r="B68" s="240" t="s">
        <v>185</v>
      </c>
      <c r="C68" s="241">
        <v>44136</v>
      </c>
      <c r="D68" s="239"/>
      <c r="E68" s="242">
        <v>35.29</v>
      </c>
      <c r="F68">
        <f t="shared" si="5"/>
        <v>2020</v>
      </c>
      <c r="G68" s="2">
        <f t="shared" si="4"/>
        <v>-35.29</v>
      </c>
    </row>
    <row r="69" spans="1:7" x14ac:dyDescent="0.25">
      <c r="A69" t="str">
        <f t="shared" si="3"/>
        <v>24</v>
      </c>
      <c r="B69" s="240" t="s">
        <v>185</v>
      </c>
      <c r="C69" s="241">
        <v>44166</v>
      </c>
      <c r="D69" s="239"/>
      <c r="E69" s="242">
        <v>10.7</v>
      </c>
      <c r="F69">
        <f t="shared" si="5"/>
        <v>2020</v>
      </c>
      <c r="G69" s="2">
        <f t="shared" si="4"/>
        <v>-10.7</v>
      </c>
    </row>
    <row r="70" spans="1:7" x14ac:dyDescent="0.25">
      <c r="A70" t="str">
        <f t="shared" si="3"/>
        <v>24</v>
      </c>
      <c r="B70" s="240" t="s">
        <v>185</v>
      </c>
      <c r="C70" s="241">
        <v>44166</v>
      </c>
      <c r="D70" s="239"/>
      <c r="E70" s="242">
        <v>106.17</v>
      </c>
      <c r="F70">
        <f t="shared" si="5"/>
        <v>2020</v>
      </c>
      <c r="G70" s="2">
        <f t="shared" si="4"/>
        <v>-106.17</v>
      </c>
    </row>
    <row r="71" spans="1:7" x14ac:dyDescent="0.25">
      <c r="A71" t="str">
        <f t="shared" si="3"/>
        <v>24</v>
      </c>
      <c r="B71" s="240" t="s">
        <v>185</v>
      </c>
      <c r="C71" s="241">
        <v>44166</v>
      </c>
      <c r="D71" s="239"/>
      <c r="E71" s="242">
        <v>35.29</v>
      </c>
      <c r="F71">
        <f t="shared" si="5"/>
        <v>2020</v>
      </c>
      <c r="G71" s="2">
        <f t="shared" si="4"/>
        <v>-35.29</v>
      </c>
    </row>
    <row r="72" spans="1:7" x14ac:dyDescent="0.25">
      <c r="A72" t="str">
        <f t="shared" si="3"/>
        <v>24</v>
      </c>
      <c r="B72" s="240" t="s">
        <v>185</v>
      </c>
      <c r="C72" s="241">
        <v>44197</v>
      </c>
      <c r="D72" s="239"/>
      <c r="E72" s="242">
        <v>10.66</v>
      </c>
      <c r="F72">
        <f t="shared" si="5"/>
        <v>2021</v>
      </c>
      <c r="G72" s="2">
        <f t="shared" si="4"/>
        <v>-10.66</v>
      </c>
    </row>
    <row r="73" spans="1:7" x14ac:dyDescent="0.25">
      <c r="A73" t="str">
        <f t="shared" si="3"/>
        <v>24</v>
      </c>
      <c r="B73" s="240" t="s">
        <v>185</v>
      </c>
      <c r="C73" s="241">
        <v>44197</v>
      </c>
      <c r="D73" s="239"/>
      <c r="E73" s="242">
        <v>106.19</v>
      </c>
      <c r="F73">
        <f t="shared" si="5"/>
        <v>2021</v>
      </c>
      <c r="G73" s="2">
        <f t="shared" si="4"/>
        <v>-106.19</v>
      </c>
    </row>
    <row r="74" spans="1:7" x14ac:dyDescent="0.25">
      <c r="A74" t="str">
        <f t="shared" si="3"/>
        <v>24</v>
      </c>
      <c r="B74" s="240" t="s">
        <v>185</v>
      </c>
      <c r="C74" s="241">
        <v>44197</v>
      </c>
      <c r="D74" s="239"/>
      <c r="E74" s="242">
        <v>35.29</v>
      </c>
      <c r="F74">
        <f t="shared" si="5"/>
        <v>2021</v>
      </c>
      <c r="G74" s="2">
        <f t="shared" si="4"/>
        <v>-35.29</v>
      </c>
    </row>
    <row r="75" spans="1:7" x14ac:dyDescent="0.25">
      <c r="A75" t="str">
        <f t="shared" si="3"/>
        <v>24</v>
      </c>
      <c r="B75" s="240" t="s">
        <v>185</v>
      </c>
      <c r="C75" s="241">
        <v>44228</v>
      </c>
      <c r="D75" s="239"/>
      <c r="E75" s="242">
        <v>10.66</v>
      </c>
      <c r="F75">
        <f t="shared" si="5"/>
        <v>2021</v>
      </c>
      <c r="G75" s="2">
        <f t="shared" si="4"/>
        <v>-10.66</v>
      </c>
    </row>
    <row r="76" spans="1:7" x14ac:dyDescent="0.25">
      <c r="A76" t="str">
        <f t="shared" si="3"/>
        <v>24</v>
      </c>
      <c r="B76" s="240" t="s">
        <v>185</v>
      </c>
      <c r="C76" s="241">
        <v>44228</v>
      </c>
      <c r="D76" s="239"/>
      <c r="E76" s="242">
        <v>106.19</v>
      </c>
      <c r="F76">
        <f t="shared" si="5"/>
        <v>2021</v>
      </c>
      <c r="G76" s="2">
        <f t="shared" si="4"/>
        <v>-106.19</v>
      </c>
    </row>
    <row r="77" spans="1:7" x14ac:dyDescent="0.25">
      <c r="A77" t="str">
        <f t="shared" si="3"/>
        <v>24</v>
      </c>
      <c r="B77" s="240" t="s">
        <v>185</v>
      </c>
      <c r="C77" s="241">
        <v>44228</v>
      </c>
      <c r="D77" s="239"/>
      <c r="E77" s="242">
        <v>35.29</v>
      </c>
      <c r="F77">
        <f t="shared" si="5"/>
        <v>2021</v>
      </c>
      <c r="G77" s="2">
        <f t="shared" si="4"/>
        <v>-35.29</v>
      </c>
    </row>
    <row r="78" spans="1:7" x14ac:dyDescent="0.25">
      <c r="A78" t="str">
        <f t="shared" si="3"/>
        <v>24</v>
      </c>
      <c r="B78" s="240" t="s">
        <v>185</v>
      </c>
      <c r="C78" s="241">
        <v>44228</v>
      </c>
      <c r="D78" s="239"/>
      <c r="E78" s="242">
        <v>25.98</v>
      </c>
      <c r="F78">
        <f t="shared" si="5"/>
        <v>2021</v>
      </c>
      <c r="G78" s="2">
        <f t="shared" si="4"/>
        <v>-25.98</v>
      </c>
    </row>
    <row r="79" spans="1:7" x14ac:dyDescent="0.25">
      <c r="A79" t="str">
        <f t="shared" si="3"/>
        <v>24</v>
      </c>
      <c r="B79" s="240" t="s">
        <v>185</v>
      </c>
      <c r="C79" s="241">
        <v>44256</v>
      </c>
      <c r="D79" s="239"/>
      <c r="E79" s="242">
        <v>10.66</v>
      </c>
      <c r="F79">
        <f t="shared" si="5"/>
        <v>2021</v>
      </c>
      <c r="G79" s="2">
        <f t="shared" si="4"/>
        <v>-10.66</v>
      </c>
    </row>
    <row r="80" spans="1:7" x14ac:dyDescent="0.25">
      <c r="A80" t="str">
        <f t="shared" si="3"/>
        <v>24</v>
      </c>
      <c r="B80" s="240" t="s">
        <v>185</v>
      </c>
      <c r="C80" s="241">
        <v>44256</v>
      </c>
      <c r="D80" s="239"/>
      <c r="E80" s="242">
        <v>106.19</v>
      </c>
      <c r="F80">
        <f t="shared" si="5"/>
        <v>2021</v>
      </c>
      <c r="G80" s="2">
        <f t="shared" si="4"/>
        <v>-106.19</v>
      </c>
    </row>
    <row r="81" spans="1:7" x14ac:dyDescent="0.25">
      <c r="A81" t="str">
        <f t="shared" si="3"/>
        <v>24</v>
      </c>
      <c r="B81" s="240" t="s">
        <v>185</v>
      </c>
      <c r="C81" s="241">
        <v>44256</v>
      </c>
      <c r="D81" s="239"/>
      <c r="E81" s="242">
        <v>35.29</v>
      </c>
      <c r="F81">
        <f t="shared" si="5"/>
        <v>2021</v>
      </c>
      <c r="G81" s="2">
        <f t="shared" si="4"/>
        <v>-35.29</v>
      </c>
    </row>
    <row r="82" spans="1:7" x14ac:dyDescent="0.25">
      <c r="A82" t="str">
        <f t="shared" si="3"/>
        <v>24</v>
      </c>
      <c r="B82" s="240" t="s">
        <v>185</v>
      </c>
      <c r="C82" s="241">
        <v>44256</v>
      </c>
      <c r="D82" s="239"/>
      <c r="E82" s="242">
        <v>168.88</v>
      </c>
      <c r="F82">
        <f t="shared" si="5"/>
        <v>2021</v>
      </c>
      <c r="G82" s="2">
        <f t="shared" si="4"/>
        <v>-168.88</v>
      </c>
    </row>
    <row r="83" spans="1:7" x14ac:dyDescent="0.25">
      <c r="A83" t="str">
        <f t="shared" si="3"/>
        <v>24</v>
      </c>
      <c r="B83" s="240" t="s">
        <v>185</v>
      </c>
      <c r="C83" s="241">
        <v>44287</v>
      </c>
      <c r="D83" s="239"/>
      <c r="E83" s="242">
        <v>10.66</v>
      </c>
      <c r="F83">
        <f t="shared" si="5"/>
        <v>2021</v>
      </c>
      <c r="G83" s="2">
        <f t="shared" si="4"/>
        <v>-10.66</v>
      </c>
    </row>
    <row r="84" spans="1:7" x14ac:dyDescent="0.25">
      <c r="A84" t="str">
        <f t="shared" si="3"/>
        <v>24</v>
      </c>
      <c r="B84" s="240" t="s">
        <v>185</v>
      </c>
      <c r="C84" s="241">
        <v>44287</v>
      </c>
      <c r="D84" s="239"/>
      <c r="E84" s="242">
        <v>106.19</v>
      </c>
      <c r="F84">
        <f t="shared" si="5"/>
        <v>2021</v>
      </c>
      <c r="G84" s="2">
        <f t="shared" si="4"/>
        <v>-106.19</v>
      </c>
    </row>
    <row r="85" spans="1:7" x14ac:dyDescent="0.25">
      <c r="A85" t="str">
        <f t="shared" si="3"/>
        <v>24</v>
      </c>
      <c r="B85" s="240" t="s">
        <v>185</v>
      </c>
      <c r="C85" s="241">
        <v>44287</v>
      </c>
      <c r="D85" s="239"/>
      <c r="E85" s="242">
        <v>35.29</v>
      </c>
      <c r="F85">
        <f t="shared" si="5"/>
        <v>2021</v>
      </c>
      <c r="G85" s="2">
        <f t="shared" si="4"/>
        <v>-35.29</v>
      </c>
    </row>
    <row r="86" spans="1:7" x14ac:dyDescent="0.25">
      <c r="A86" t="str">
        <f t="shared" si="3"/>
        <v>24</v>
      </c>
      <c r="B86" s="240" t="s">
        <v>185</v>
      </c>
      <c r="C86" s="241">
        <v>44287</v>
      </c>
      <c r="D86" s="239"/>
      <c r="E86" s="242">
        <v>168.88</v>
      </c>
      <c r="F86">
        <f t="shared" si="5"/>
        <v>2021</v>
      </c>
      <c r="G86" s="2">
        <f t="shared" si="4"/>
        <v>-168.88</v>
      </c>
    </row>
    <row r="87" spans="1:7" x14ac:dyDescent="0.25">
      <c r="A87" t="str">
        <f t="shared" si="3"/>
        <v>24</v>
      </c>
      <c r="B87" s="240" t="s">
        <v>185</v>
      </c>
      <c r="C87" s="241">
        <v>44317</v>
      </c>
      <c r="D87" s="239"/>
      <c r="E87" s="242">
        <v>10.66</v>
      </c>
      <c r="F87">
        <f t="shared" si="5"/>
        <v>2021</v>
      </c>
      <c r="G87" s="2">
        <f t="shared" si="4"/>
        <v>-10.66</v>
      </c>
    </row>
    <row r="88" spans="1:7" x14ac:dyDescent="0.25">
      <c r="A88" t="str">
        <f t="shared" si="3"/>
        <v>24</v>
      </c>
      <c r="B88" s="240" t="s">
        <v>185</v>
      </c>
      <c r="C88" s="241">
        <v>44317</v>
      </c>
      <c r="D88" s="239"/>
      <c r="E88" s="242">
        <v>106.19</v>
      </c>
      <c r="F88">
        <f t="shared" si="5"/>
        <v>2021</v>
      </c>
      <c r="G88" s="2">
        <f t="shared" si="4"/>
        <v>-106.19</v>
      </c>
    </row>
    <row r="89" spans="1:7" x14ac:dyDescent="0.25">
      <c r="A89" t="str">
        <f t="shared" si="3"/>
        <v>24</v>
      </c>
      <c r="B89" s="240" t="s">
        <v>185</v>
      </c>
      <c r="C89" s="241">
        <v>44317</v>
      </c>
      <c r="D89" s="239"/>
      <c r="E89" s="242">
        <v>35.29</v>
      </c>
      <c r="F89">
        <f t="shared" si="5"/>
        <v>2021</v>
      </c>
      <c r="G89" s="2">
        <f t="shared" si="4"/>
        <v>-35.29</v>
      </c>
    </row>
    <row r="90" spans="1:7" x14ac:dyDescent="0.25">
      <c r="A90" t="str">
        <f t="shared" si="3"/>
        <v>24</v>
      </c>
      <c r="B90" s="240" t="s">
        <v>185</v>
      </c>
      <c r="C90" s="241">
        <v>44317</v>
      </c>
      <c r="D90" s="239"/>
      <c r="E90" s="242">
        <v>168.88</v>
      </c>
      <c r="F90">
        <f t="shared" si="5"/>
        <v>2021</v>
      </c>
      <c r="G90" s="2">
        <f t="shared" si="4"/>
        <v>-168.88</v>
      </c>
    </row>
    <row r="91" spans="1:7" x14ac:dyDescent="0.25">
      <c r="A91" t="str">
        <f t="shared" si="3"/>
        <v>24</v>
      </c>
      <c r="B91" s="240" t="s">
        <v>185</v>
      </c>
      <c r="C91" s="241">
        <v>44348</v>
      </c>
      <c r="D91" s="239"/>
      <c r="E91" s="242">
        <v>10.66</v>
      </c>
      <c r="F91">
        <f t="shared" si="5"/>
        <v>2021</v>
      </c>
      <c r="G91" s="2">
        <f t="shared" si="4"/>
        <v>-10.66</v>
      </c>
    </row>
    <row r="92" spans="1:7" x14ac:dyDescent="0.25">
      <c r="A92" t="str">
        <f t="shared" si="3"/>
        <v>24</v>
      </c>
      <c r="B92" s="240" t="s">
        <v>185</v>
      </c>
      <c r="C92" s="241">
        <v>44348</v>
      </c>
      <c r="D92" s="239"/>
      <c r="E92" s="242">
        <v>106.19</v>
      </c>
      <c r="F92">
        <f t="shared" si="5"/>
        <v>2021</v>
      </c>
      <c r="G92" s="2">
        <f t="shared" si="4"/>
        <v>-106.19</v>
      </c>
    </row>
    <row r="93" spans="1:7" x14ac:dyDescent="0.25">
      <c r="A93" t="str">
        <f t="shared" si="3"/>
        <v>24</v>
      </c>
      <c r="B93" s="240" t="s">
        <v>185</v>
      </c>
      <c r="C93" s="241">
        <v>44348</v>
      </c>
      <c r="D93" s="239"/>
      <c r="E93" s="242">
        <v>35.29</v>
      </c>
      <c r="F93">
        <f t="shared" si="5"/>
        <v>2021</v>
      </c>
      <c r="G93" s="2">
        <f t="shared" si="4"/>
        <v>-35.29</v>
      </c>
    </row>
    <row r="94" spans="1:7" x14ac:dyDescent="0.25">
      <c r="A94" t="str">
        <f t="shared" si="3"/>
        <v>24</v>
      </c>
      <c r="B94" s="240" t="s">
        <v>185</v>
      </c>
      <c r="C94" s="241">
        <v>44348</v>
      </c>
      <c r="D94" s="239"/>
      <c r="E94" s="242">
        <v>168.88</v>
      </c>
      <c r="F94">
        <f t="shared" si="5"/>
        <v>2021</v>
      </c>
      <c r="G94" s="2">
        <f t="shared" si="4"/>
        <v>-168.88</v>
      </c>
    </row>
    <row r="95" spans="1:7" x14ac:dyDescent="0.25">
      <c r="A95" t="str">
        <f t="shared" si="3"/>
        <v>24</v>
      </c>
      <c r="B95" s="240" t="s">
        <v>185</v>
      </c>
      <c r="C95" s="241">
        <v>44378</v>
      </c>
      <c r="D95" s="239"/>
      <c r="E95" s="242">
        <v>10.66</v>
      </c>
      <c r="F95">
        <f t="shared" si="5"/>
        <v>2021</v>
      </c>
      <c r="G95" s="2">
        <f t="shared" si="4"/>
        <v>-10.66</v>
      </c>
    </row>
    <row r="96" spans="1:7" x14ac:dyDescent="0.25">
      <c r="A96" t="str">
        <f t="shared" si="3"/>
        <v>24</v>
      </c>
      <c r="B96" s="240" t="s">
        <v>185</v>
      </c>
      <c r="C96" s="241">
        <v>44378</v>
      </c>
      <c r="D96" s="239"/>
      <c r="E96" s="242">
        <v>106.19</v>
      </c>
      <c r="F96">
        <f t="shared" si="5"/>
        <v>2021</v>
      </c>
      <c r="G96" s="2">
        <f t="shared" si="4"/>
        <v>-106.19</v>
      </c>
    </row>
    <row r="97" spans="1:7" x14ac:dyDescent="0.25">
      <c r="A97" t="str">
        <f t="shared" si="3"/>
        <v>24</v>
      </c>
      <c r="B97" s="240" t="s">
        <v>185</v>
      </c>
      <c r="C97" s="241">
        <v>44378</v>
      </c>
      <c r="D97" s="239"/>
      <c r="E97" s="242">
        <v>35.29</v>
      </c>
      <c r="F97">
        <f t="shared" si="5"/>
        <v>2021</v>
      </c>
      <c r="G97" s="2">
        <f t="shared" si="4"/>
        <v>-35.29</v>
      </c>
    </row>
    <row r="98" spans="1:7" x14ac:dyDescent="0.25">
      <c r="A98" t="str">
        <f t="shared" si="3"/>
        <v>24</v>
      </c>
      <c r="B98" s="240" t="s">
        <v>185</v>
      </c>
      <c r="C98" s="241">
        <v>44378</v>
      </c>
      <c r="D98" s="239"/>
      <c r="E98" s="242">
        <v>168.88</v>
      </c>
      <c r="F98">
        <f t="shared" si="5"/>
        <v>2021</v>
      </c>
      <c r="G98" s="2">
        <f t="shared" si="4"/>
        <v>-168.88</v>
      </c>
    </row>
    <row r="99" spans="1:7" x14ac:dyDescent="0.25">
      <c r="A99" t="str">
        <f t="shared" si="3"/>
        <v>24</v>
      </c>
      <c r="B99" s="240" t="s">
        <v>185</v>
      </c>
      <c r="C99" s="241">
        <v>44378</v>
      </c>
      <c r="D99" s="239"/>
      <c r="E99" s="242">
        <v>10.4</v>
      </c>
      <c r="F99">
        <f t="shared" si="5"/>
        <v>2021</v>
      </c>
      <c r="G99" s="2">
        <f t="shared" si="4"/>
        <v>-10.4</v>
      </c>
    </row>
    <row r="100" spans="1:7" x14ac:dyDescent="0.25">
      <c r="A100" t="str">
        <f t="shared" si="3"/>
        <v>24</v>
      </c>
      <c r="B100" s="240" t="s">
        <v>185</v>
      </c>
      <c r="C100" s="241">
        <v>44378</v>
      </c>
      <c r="D100" s="239"/>
      <c r="E100" s="242">
        <v>2.59</v>
      </c>
      <c r="F100">
        <f t="shared" si="5"/>
        <v>2021</v>
      </c>
      <c r="G100" s="2">
        <f t="shared" si="4"/>
        <v>-2.59</v>
      </c>
    </row>
    <row r="101" spans="1:7" x14ac:dyDescent="0.25">
      <c r="A101" t="str">
        <f t="shared" si="3"/>
        <v>24</v>
      </c>
      <c r="B101" s="240" t="s">
        <v>185</v>
      </c>
      <c r="C101" s="241">
        <v>44409</v>
      </c>
      <c r="D101" s="239"/>
      <c r="E101" s="242">
        <v>10.66</v>
      </c>
      <c r="F101">
        <f t="shared" si="5"/>
        <v>2021</v>
      </c>
      <c r="G101" s="2">
        <f t="shared" si="4"/>
        <v>-10.66</v>
      </c>
    </row>
    <row r="102" spans="1:7" x14ac:dyDescent="0.25">
      <c r="A102" t="str">
        <f t="shared" si="3"/>
        <v>24</v>
      </c>
      <c r="B102" s="240" t="s">
        <v>185</v>
      </c>
      <c r="C102" s="241">
        <v>44409</v>
      </c>
      <c r="D102" s="239"/>
      <c r="E102" s="242">
        <v>106.19</v>
      </c>
      <c r="F102">
        <f t="shared" si="5"/>
        <v>2021</v>
      </c>
      <c r="G102" s="2">
        <f t="shared" si="4"/>
        <v>-106.19</v>
      </c>
    </row>
    <row r="103" spans="1:7" x14ac:dyDescent="0.25">
      <c r="A103" t="str">
        <f t="shared" si="3"/>
        <v>24</v>
      </c>
      <c r="B103" s="240" t="s">
        <v>185</v>
      </c>
      <c r="C103" s="241">
        <v>44409</v>
      </c>
      <c r="D103" s="239"/>
      <c r="E103" s="242">
        <v>35.29</v>
      </c>
      <c r="F103">
        <f t="shared" si="5"/>
        <v>2021</v>
      </c>
      <c r="G103" s="2">
        <f t="shared" si="4"/>
        <v>-35.29</v>
      </c>
    </row>
    <row r="104" spans="1:7" x14ac:dyDescent="0.25">
      <c r="A104" t="str">
        <f t="shared" si="3"/>
        <v>24</v>
      </c>
      <c r="B104" s="240" t="s">
        <v>185</v>
      </c>
      <c r="C104" s="241">
        <v>44409</v>
      </c>
      <c r="D104" s="239"/>
      <c r="E104" s="242">
        <v>168.88</v>
      </c>
      <c r="F104">
        <f t="shared" si="5"/>
        <v>2021</v>
      </c>
      <c r="G104" s="2">
        <f t="shared" si="4"/>
        <v>-168.88</v>
      </c>
    </row>
    <row r="105" spans="1:7" x14ac:dyDescent="0.25">
      <c r="A105" t="str">
        <f t="shared" si="3"/>
        <v>24</v>
      </c>
      <c r="B105" s="240" t="s">
        <v>185</v>
      </c>
      <c r="C105" s="241">
        <v>44409</v>
      </c>
      <c r="D105" s="239"/>
      <c r="E105" s="242">
        <v>30.53</v>
      </c>
      <c r="F105">
        <f t="shared" si="5"/>
        <v>2021</v>
      </c>
      <c r="G105" s="2">
        <f t="shared" si="4"/>
        <v>-30.53</v>
      </c>
    </row>
    <row r="106" spans="1:7" x14ac:dyDescent="0.25">
      <c r="A106" t="str">
        <f t="shared" si="3"/>
        <v>24</v>
      </c>
      <c r="B106" s="240" t="s">
        <v>185</v>
      </c>
      <c r="C106" s="241">
        <v>44409</v>
      </c>
      <c r="D106" s="239"/>
      <c r="E106" s="242">
        <v>33.57</v>
      </c>
      <c r="F106">
        <f t="shared" si="5"/>
        <v>2021</v>
      </c>
      <c r="G106" s="2">
        <f t="shared" si="4"/>
        <v>-33.57</v>
      </c>
    </row>
    <row r="107" spans="1:7" x14ac:dyDescent="0.25">
      <c r="A107" t="str">
        <f t="shared" si="3"/>
        <v>24</v>
      </c>
      <c r="B107" s="240" t="s">
        <v>185</v>
      </c>
      <c r="C107" s="241">
        <v>44440</v>
      </c>
      <c r="D107" s="239"/>
      <c r="E107" s="242">
        <v>10.66</v>
      </c>
      <c r="F107">
        <f t="shared" si="5"/>
        <v>2021</v>
      </c>
      <c r="G107" s="2">
        <f t="shared" si="4"/>
        <v>-10.66</v>
      </c>
    </row>
    <row r="108" spans="1:7" x14ac:dyDescent="0.25">
      <c r="A108" t="str">
        <f t="shared" si="3"/>
        <v>24</v>
      </c>
      <c r="B108" s="240" t="s">
        <v>185</v>
      </c>
      <c r="C108" s="241">
        <v>44440</v>
      </c>
      <c r="D108" s="239"/>
      <c r="E108" s="242">
        <v>106.19</v>
      </c>
      <c r="F108">
        <f t="shared" si="5"/>
        <v>2021</v>
      </c>
      <c r="G108" s="2">
        <f t="shared" si="4"/>
        <v>-106.19</v>
      </c>
    </row>
    <row r="109" spans="1:7" x14ac:dyDescent="0.25">
      <c r="A109" t="str">
        <f t="shared" si="3"/>
        <v>24</v>
      </c>
      <c r="B109" s="240" t="s">
        <v>185</v>
      </c>
      <c r="C109" s="241">
        <v>44440</v>
      </c>
      <c r="D109" s="239"/>
      <c r="E109" s="242">
        <v>35.29</v>
      </c>
      <c r="F109">
        <f t="shared" si="5"/>
        <v>2021</v>
      </c>
      <c r="G109" s="2">
        <f t="shared" si="4"/>
        <v>-35.29</v>
      </c>
    </row>
    <row r="110" spans="1:7" x14ac:dyDescent="0.25">
      <c r="A110" t="str">
        <f t="shared" si="3"/>
        <v>24</v>
      </c>
      <c r="B110" s="240" t="s">
        <v>185</v>
      </c>
      <c r="C110" s="241">
        <v>44440</v>
      </c>
      <c r="D110" s="239"/>
      <c r="E110" s="242">
        <v>168.88</v>
      </c>
      <c r="F110">
        <f t="shared" si="5"/>
        <v>2021</v>
      </c>
      <c r="G110" s="2">
        <f t="shared" si="4"/>
        <v>-168.88</v>
      </c>
    </row>
    <row r="111" spans="1:7" x14ac:dyDescent="0.25">
      <c r="A111" t="str">
        <f t="shared" si="3"/>
        <v>24</v>
      </c>
      <c r="B111" s="240" t="s">
        <v>185</v>
      </c>
      <c r="C111" s="241">
        <v>44440</v>
      </c>
      <c r="D111" s="239"/>
      <c r="E111" s="242">
        <v>30.53</v>
      </c>
      <c r="F111">
        <f t="shared" si="5"/>
        <v>2021</v>
      </c>
      <c r="G111" s="2">
        <f t="shared" si="4"/>
        <v>-30.53</v>
      </c>
    </row>
    <row r="112" spans="1:7" x14ac:dyDescent="0.25">
      <c r="A112" t="str">
        <f t="shared" si="3"/>
        <v>24</v>
      </c>
      <c r="B112" s="240" t="s">
        <v>185</v>
      </c>
      <c r="C112" s="241">
        <v>44440</v>
      </c>
      <c r="D112" s="239"/>
      <c r="E112" s="242">
        <v>33.57</v>
      </c>
      <c r="F112">
        <f t="shared" si="5"/>
        <v>2021</v>
      </c>
      <c r="G112" s="2">
        <f t="shared" si="4"/>
        <v>-33.57</v>
      </c>
    </row>
    <row r="113" spans="1:7" x14ac:dyDescent="0.25">
      <c r="A113" t="str">
        <f t="shared" si="3"/>
        <v>24</v>
      </c>
      <c r="B113" s="240" t="s">
        <v>185</v>
      </c>
      <c r="C113" s="241">
        <v>44470</v>
      </c>
      <c r="D113" s="239"/>
      <c r="E113" s="242">
        <v>10.66</v>
      </c>
      <c r="F113">
        <f t="shared" si="5"/>
        <v>2021</v>
      </c>
      <c r="G113" s="2">
        <f t="shared" si="4"/>
        <v>-10.66</v>
      </c>
    </row>
    <row r="114" spans="1:7" x14ac:dyDescent="0.25">
      <c r="A114" t="str">
        <f t="shared" si="3"/>
        <v>24</v>
      </c>
      <c r="B114" s="240" t="s">
        <v>185</v>
      </c>
      <c r="C114" s="241">
        <v>44470</v>
      </c>
      <c r="D114" s="239"/>
      <c r="E114" s="242">
        <v>106.19</v>
      </c>
      <c r="F114">
        <f t="shared" si="5"/>
        <v>2021</v>
      </c>
      <c r="G114" s="2">
        <f t="shared" si="4"/>
        <v>-106.19</v>
      </c>
    </row>
    <row r="115" spans="1:7" x14ac:dyDescent="0.25">
      <c r="A115" t="str">
        <f t="shared" si="3"/>
        <v>24</v>
      </c>
      <c r="B115" s="240" t="s">
        <v>185</v>
      </c>
      <c r="C115" s="241">
        <v>44470</v>
      </c>
      <c r="D115" s="239"/>
      <c r="E115" s="242">
        <v>35.29</v>
      </c>
      <c r="F115">
        <f t="shared" si="5"/>
        <v>2021</v>
      </c>
      <c r="G115" s="2">
        <f t="shared" si="4"/>
        <v>-35.29</v>
      </c>
    </row>
    <row r="116" spans="1:7" x14ac:dyDescent="0.25">
      <c r="A116" t="str">
        <f t="shared" si="3"/>
        <v>24</v>
      </c>
      <c r="B116" s="240" t="s">
        <v>185</v>
      </c>
      <c r="C116" s="241">
        <v>44470</v>
      </c>
      <c r="D116" s="239"/>
      <c r="E116" s="242">
        <v>168.88</v>
      </c>
      <c r="F116">
        <f t="shared" si="5"/>
        <v>2021</v>
      </c>
      <c r="G116" s="2">
        <f t="shared" si="4"/>
        <v>-168.88</v>
      </c>
    </row>
    <row r="117" spans="1:7" x14ac:dyDescent="0.25">
      <c r="A117" t="str">
        <f t="shared" si="3"/>
        <v>24</v>
      </c>
      <c r="B117" s="240" t="s">
        <v>185</v>
      </c>
      <c r="C117" s="241">
        <v>44470</v>
      </c>
      <c r="D117" s="239"/>
      <c r="E117" s="242">
        <v>30.53</v>
      </c>
      <c r="F117">
        <f t="shared" si="5"/>
        <v>2021</v>
      </c>
      <c r="G117" s="2">
        <f t="shared" si="4"/>
        <v>-30.53</v>
      </c>
    </row>
    <row r="118" spans="1:7" x14ac:dyDescent="0.25">
      <c r="A118" t="str">
        <f t="shared" si="3"/>
        <v>24</v>
      </c>
      <c r="B118" s="240" t="s">
        <v>185</v>
      </c>
      <c r="C118" s="241">
        <v>44470</v>
      </c>
      <c r="D118" s="239"/>
      <c r="E118" s="242">
        <v>33.57</v>
      </c>
      <c r="F118">
        <f t="shared" si="5"/>
        <v>2021</v>
      </c>
      <c r="G118" s="2">
        <f t="shared" si="4"/>
        <v>-33.57</v>
      </c>
    </row>
    <row r="119" spans="1:7" x14ac:dyDescent="0.25">
      <c r="A119" t="str">
        <f t="shared" si="3"/>
        <v>24</v>
      </c>
      <c r="B119" s="240" t="s">
        <v>185</v>
      </c>
      <c r="C119" s="241">
        <v>44501</v>
      </c>
      <c r="D119" s="239"/>
      <c r="E119" s="242">
        <v>10.66</v>
      </c>
      <c r="F119">
        <f t="shared" si="5"/>
        <v>2021</v>
      </c>
      <c r="G119" s="2">
        <f t="shared" si="4"/>
        <v>-10.66</v>
      </c>
    </row>
    <row r="120" spans="1:7" x14ac:dyDescent="0.25">
      <c r="A120" t="str">
        <f t="shared" si="3"/>
        <v>24</v>
      </c>
      <c r="B120" s="240" t="s">
        <v>185</v>
      </c>
      <c r="C120" s="241">
        <v>44501</v>
      </c>
      <c r="D120" s="239"/>
      <c r="E120" s="242">
        <v>106.19</v>
      </c>
      <c r="F120">
        <f t="shared" si="5"/>
        <v>2021</v>
      </c>
      <c r="G120" s="2">
        <f t="shared" si="4"/>
        <v>-106.19</v>
      </c>
    </row>
    <row r="121" spans="1:7" x14ac:dyDescent="0.25">
      <c r="A121" t="str">
        <f t="shared" si="3"/>
        <v>24</v>
      </c>
      <c r="B121" s="240" t="s">
        <v>185</v>
      </c>
      <c r="C121" s="241">
        <v>44501</v>
      </c>
      <c r="D121" s="239"/>
      <c r="E121" s="242">
        <v>35.29</v>
      </c>
      <c r="F121">
        <f t="shared" si="5"/>
        <v>2021</v>
      </c>
      <c r="G121" s="2">
        <f t="shared" si="4"/>
        <v>-35.29</v>
      </c>
    </row>
    <row r="122" spans="1:7" x14ac:dyDescent="0.25">
      <c r="A122" t="str">
        <f t="shared" si="3"/>
        <v>24</v>
      </c>
      <c r="B122" s="240" t="s">
        <v>185</v>
      </c>
      <c r="C122" s="241">
        <v>44501</v>
      </c>
      <c r="D122" s="239"/>
      <c r="E122" s="242">
        <v>168.88</v>
      </c>
      <c r="F122">
        <f t="shared" si="5"/>
        <v>2021</v>
      </c>
      <c r="G122" s="2">
        <f t="shared" si="4"/>
        <v>-168.88</v>
      </c>
    </row>
    <row r="123" spans="1:7" x14ac:dyDescent="0.25">
      <c r="A123" t="str">
        <f t="shared" si="3"/>
        <v>24</v>
      </c>
      <c r="B123" s="240" t="s">
        <v>185</v>
      </c>
      <c r="C123" s="241">
        <v>44501</v>
      </c>
      <c r="D123" s="239"/>
      <c r="E123" s="242">
        <v>30.53</v>
      </c>
      <c r="F123">
        <f t="shared" si="5"/>
        <v>2021</v>
      </c>
      <c r="G123" s="2">
        <f t="shared" si="4"/>
        <v>-30.53</v>
      </c>
    </row>
    <row r="124" spans="1:7" x14ac:dyDescent="0.25">
      <c r="A124" t="str">
        <f t="shared" si="3"/>
        <v>24</v>
      </c>
      <c r="B124" s="240" t="s">
        <v>185</v>
      </c>
      <c r="C124" s="241">
        <v>44501</v>
      </c>
      <c r="D124" s="239"/>
      <c r="E124" s="242">
        <v>33.57</v>
      </c>
      <c r="F124">
        <f t="shared" si="5"/>
        <v>2021</v>
      </c>
      <c r="G124" s="2">
        <f t="shared" si="4"/>
        <v>-33.57</v>
      </c>
    </row>
    <row r="125" spans="1:7" x14ac:dyDescent="0.25">
      <c r="A125" t="str">
        <f t="shared" si="3"/>
        <v>24</v>
      </c>
      <c r="B125" s="240" t="s">
        <v>185</v>
      </c>
      <c r="C125" s="241">
        <v>44531</v>
      </c>
      <c r="D125" s="239"/>
      <c r="E125" s="242">
        <v>10.71</v>
      </c>
      <c r="F125">
        <f t="shared" si="5"/>
        <v>2021</v>
      </c>
      <c r="G125" s="2">
        <f t="shared" si="4"/>
        <v>-10.71</v>
      </c>
    </row>
    <row r="126" spans="1:7" x14ac:dyDescent="0.25">
      <c r="A126" t="str">
        <f t="shared" si="3"/>
        <v>24</v>
      </c>
      <c r="B126" s="240" t="s">
        <v>185</v>
      </c>
      <c r="C126" s="241">
        <v>44531</v>
      </c>
      <c r="D126" s="239"/>
      <c r="E126" s="242">
        <v>106.14</v>
      </c>
      <c r="F126">
        <f t="shared" si="5"/>
        <v>2021</v>
      </c>
      <c r="G126" s="2">
        <f t="shared" si="4"/>
        <v>-106.14</v>
      </c>
    </row>
    <row r="127" spans="1:7" x14ac:dyDescent="0.25">
      <c r="A127" t="str">
        <f t="shared" si="3"/>
        <v>24</v>
      </c>
      <c r="B127" s="240" t="s">
        <v>185</v>
      </c>
      <c r="C127" s="241">
        <v>44531</v>
      </c>
      <c r="D127" s="239"/>
      <c r="E127" s="242">
        <v>35.31</v>
      </c>
      <c r="F127">
        <f t="shared" si="5"/>
        <v>2021</v>
      </c>
      <c r="G127" s="2">
        <f t="shared" si="4"/>
        <v>-35.31</v>
      </c>
    </row>
    <row r="128" spans="1:7" x14ac:dyDescent="0.25">
      <c r="A128" t="str">
        <f t="shared" si="3"/>
        <v>24</v>
      </c>
      <c r="B128" s="240" t="s">
        <v>185</v>
      </c>
      <c r="C128" s="241">
        <v>44531</v>
      </c>
      <c r="D128" s="239"/>
      <c r="E128" s="242">
        <v>168.84</v>
      </c>
      <c r="F128">
        <f t="shared" si="5"/>
        <v>2021</v>
      </c>
      <c r="G128" s="2">
        <f t="shared" si="4"/>
        <v>-168.84</v>
      </c>
    </row>
    <row r="129" spans="1:7" x14ac:dyDescent="0.25">
      <c r="A129" t="str">
        <f t="shared" si="3"/>
        <v>24</v>
      </c>
      <c r="B129" s="240" t="s">
        <v>185</v>
      </c>
      <c r="C129" s="241">
        <v>44531</v>
      </c>
      <c r="D129" s="239"/>
      <c r="E129" s="242">
        <v>30.52</v>
      </c>
      <c r="F129">
        <f t="shared" si="5"/>
        <v>2021</v>
      </c>
      <c r="G129" s="2">
        <f t="shared" si="4"/>
        <v>-30.52</v>
      </c>
    </row>
    <row r="130" spans="1:7" x14ac:dyDescent="0.25">
      <c r="A130" t="str">
        <f t="shared" ref="A130:A193" si="6">LEFT($B130,2)</f>
        <v>24</v>
      </c>
      <c r="B130" s="240" t="s">
        <v>185</v>
      </c>
      <c r="C130" s="241">
        <v>44531</v>
      </c>
      <c r="D130" s="239"/>
      <c r="E130" s="242">
        <v>33.549999999999997</v>
      </c>
      <c r="F130">
        <f t="shared" si="5"/>
        <v>2021</v>
      </c>
      <c r="G130" s="2">
        <f t="shared" ref="G130:G193" si="7">+D130-E130</f>
        <v>-33.549999999999997</v>
      </c>
    </row>
    <row r="131" spans="1:7" x14ac:dyDescent="0.25">
      <c r="A131" t="str">
        <f t="shared" si="6"/>
        <v>40</v>
      </c>
      <c r="B131" s="240" t="s">
        <v>202</v>
      </c>
      <c r="C131" s="241">
        <v>43831</v>
      </c>
      <c r="D131" s="242">
        <v>450</v>
      </c>
      <c r="E131" s="242">
        <v>0</v>
      </c>
      <c r="F131">
        <f t="shared" ref="F131:F194" si="8">YEAR(C131)</f>
        <v>2020</v>
      </c>
      <c r="G131" s="2">
        <f t="shared" si="7"/>
        <v>450</v>
      </c>
    </row>
    <row r="132" spans="1:7" x14ac:dyDescent="0.25">
      <c r="A132" t="str">
        <f t="shared" si="6"/>
        <v>40</v>
      </c>
      <c r="B132" s="240" t="s">
        <v>202</v>
      </c>
      <c r="C132" s="241">
        <v>43831</v>
      </c>
      <c r="D132" s="239"/>
      <c r="E132" s="242">
        <v>50</v>
      </c>
      <c r="F132">
        <f t="shared" si="8"/>
        <v>2020</v>
      </c>
      <c r="G132" s="2">
        <f t="shared" si="7"/>
        <v>-50</v>
      </c>
    </row>
    <row r="133" spans="1:7" x14ac:dyDescent="0.25">
      <c r="A133" t="str">
        <f t="shared" si="6"/>
        <v>40</v>
      </c>
      <c r="B133" s="240" t="s">
        <v>202</v>
      </c>
      <c r="C133" s="241">
        <v>43891</v>
      </c>
      <c r="D133" s="239"/>
      <c r="E133" s="242">
        <v>10</v>
      </c>
      <c r="F133">
        <f t="shared" si="8"/>
        <v>2020</v>
      </c>
      <c r="G133" s="2">
        <f t="shared" si="7"/>
        <v>-10</v>
      </c>
    </row>
    <row r="134" spans="1:7" x14ac:dyDescent="0.25">
      <c r="A134" t="str">
        <f t="shared" si="6"/>
        <v>40</v>
      </c>
      <c r="B134" s="240" t="s">
        <v>202</v>
      </c>
      <c r="C134" s="241">
        <v>43891</v>
      </c>
      <c r="D134" s="242">
        <v>20</v>
      </c>
      <c r="E134" s="233"/>
      <c r="F134">
        <f t="shared" si="8"/>
        <v>2020</v>
      </c>
      <c r="G134" s="2">
        <f t="shared" si="7"/>
        <v>20</v>
      </c>
    </row>
    <row r="135" spans="1:7" x14ac:dyDescent="0.25">
      <c r="A135" t="str">
        <f t="shared" si="6"/>
        <v>40</v>
      </c>
      <c r="B135" s="240" t="s">
        <v>202</v>
      </c>
      <c r="C135" s="241">
        <v>43891</v>
      </c>
      <c r="D135" s="242">
        <v>10</v>
      </c>
      <c r="E135" s="233"/>
      <c r="F135">
        <f t="shared" si="8"/>
        <v>2020</v>
      </c>
      <c r="G135" s="2">
        <f t="shared" si="7"/>
        <v>10</v>
      </c>
    </row>
    <row r="136" spans="1:7" x14ac:dyDescent="0.25">
      <c r="A136" t="str">
        <f t="shared" si="6"/>
        <v>40</v>
      </c>
      <c r="B136" s="240" t="s">
        <v>202</v>
      </c>
      <c r="C136" s="241">
        <v>43891</v>
      </c>
      <c r="D136" s="239"/>
      <c r="E136" s="242">
        <v>50</v>
      </c>
      <c r="F136">
        <f t="shared" si="8"/>
        <v>2020</v>
      </c>
      <c r="G136" s="2">
        <f t="shared" si="7"/>
        <v>-50</v>
      </c>
    </row>
    <row r="137" spans="1:7" x14ac:dyDescent="0.25">
      <c r="A137" t="str">
        <f t="shared" si="6"/>
        <v>40</v>
      </c>
      <c r="B137" s="240" t="s">
        <v>202</v>
      </c>
      <c r="C137" s="241">
        <v>43922</v>
      </c>
      <c r="D137" s="239"/>
      <c r="E137" s="242">
        <v>50</v>
      </c>
      <c r="F137">
        <f t="shared" si="8"/>
        <v>2020</v>
      </c>
      <c r="G137" s="2">
        <f t="shared" si="7"/>
        <v>-50</v>
      </c>
    </row>
    <row r="138" spans="1:7" x14ac:dyDescent="0.25">
      <c r="A138" t="str">
        <f t="shared" si="6"/>
        <v>40</v>
      </c>
      <c r="B138" s="240" t="s">
        <v>202</v>
      </c>
      <c r="C138" s="241">
        <v>43952</v>
      </c>
      <c r="D138" s="239"/>
      <c r="E138" s="242">
        <v>50</v>
      </c>
      <c r="F138">
        <f t="shared" si="8"/>
        <v>2020</v>
      </c>
      <c r="G138" s="2">
        <f t="shared" si="7"/>
        <v>-50</v>
      </c>
    </row>
    <row r="139" spans="1:7" x14ac:dyDescent="0.25">
      <c r="A139" t="str">
        <f t="shared" si="6"/>
        <v>40</v>
      </c>
      <c r="B139" s="240" t="s">
        <v>202</v>
      </c>
      <c r="C139" s="241">
        <v>44075</v>
      </c>
      <c r="D139" s="239"/>
      <c r="E139" s="242">
        <v>15</v>
      </c>
      <c r="F139">
        <f t="shared" si="8"/>
        <v>2020</v>
      </c>
      <c r="G139" s="2">
        <f t="shared" si="7"/>
        <v>-15</v>
      </c>
    </row>
    <row r="140" spans="1:7" x14ac:dyDescent="0.25">
      <c r="A140" t="str">
        <f t="shared" si="6"/>
        <v>40</v>
      </c>
      <c r="B140" s="240" t="s">
        <v>202</v>
      </c>
      <c r="C140" s="241">
        <v>44075</v>
      </c>
      <c r="D140" s="239"/>
      <c r="E140" s="242">
        <v>5</v>
      </c>
      <c r="F140">
        <f t="shared" si="8"/>
        <v>2020</v>
      </c>
      <c r="G140" s="2">
        <f t="shared" si="7"/>
        <v>-5</v>
      </c>
    </row>
    <row r="141" spans="1:7" x14ac:dyDescent="0.25">
      <c r="A141" t="str">
        <f t="shared" si="6"/>
        <v>40</v>
      </c>
      <c r="B141" s="240" t="s">
        <v>202</v>
      </c>
      <c r="C141" s="241">
        <v>44075</v>
      </c>
      <c r="D141" s="239"/>
      <c r="E141" s="242">
        <v>10</v>
      </c>
      <c r="F141">
        <f t="shared" si="8"/>
        <v>2020</v>
      </c>
      <c r="G141" s="2">
        <f t="shared" si="7"/>
        <v>-10</v>
      </c>
    </row>
    <row r="142" spans="1:7" x14ac:dyDescent="0.25">
      <c r="A142" t="str">
        <f t="shared" si="6"/>
        <v>40</v>
      </c>
      <c r="B142" s="240" t="s">
        <v>202</v>
      </c>
      <c r="C142" s="241">
        <v>44075</v>
      </c>
      <c r="D142" s="239"/>
      <c r="E142" s="242">
        <v>10</v>
      </c>
      <c r="F142">
        <f t="shared" si="8"/>
        <v>2020</v>
      </c>
      <c r="G142" s="2">
        <f t="shared" si="7"/>
        <v>-10</v>
      </c>
    </row>
    <row r="143" spans="1:7" x14ac:dyDescent="0.25">
      <c r="A143" t="str">
        <f t="shared" si="6"/>
        <v>40</v>
      </c>
      <c r="B143" s="240" t="s">
        <v>202</v>
      </c>
      <c r="C143" s="241">
        <v>44075</v>
      </c>
      <c r="D143" s="239"/>
      <c r="E143" s="242">
        <v>5</v>
      </c>
      <c r="F143">
        <f t="shared" si="8"/>
        <v>2020</v>
      </c>
      <c r="G143" s="2">
        <f t="shared" si="7"/>
        <v>-5</v>
      </c>
    </row>
    <row r="144" spans="1:7" x14ac:dyDescent="0.25">
      <c r="A144" t="str">
        <f t="shared" si="6"/>
        <v>40</v>
      </c>
      <c r="B144" s="240" t="s">
        <v>202</v>
      </c>
      <c r="C144" s="241">
        <v>44075</v>
      </c>
      <c r="D144" s="242">
        <v>50</v>
      </c>
      <c r="E144" s="233"/>
      <c r="F144">
        <f t="shared" si="8"/>
        <v>2020</v>
      </c>
      <c r="G144" s="2">
        <f t="shared" si="7"/>
        <v>50</v>
      </c>
    </row>
    <row r="145" spans="1:7" x14ac:dyDescent="0.25">
      <c r="A145" t="str">
        <f t="shared" si="6"/>
        <v>40</v>
      </c>
      <c r="B145" s="240" t="s">
        <v>202</v>
      </c>
      <c r="C145" s="241">
        <v>44075</v>
      </c>
      <c r="D145" s="242">
        <v>50</v>
      </c>
      <c r="E145" s="233"/>
      <c r="F145">
        <f t="shared" si="8"/>
        <v>2020</v>
      </c>
      <c r="G145" s="2">
        <f t="shared" si="7"/>
        <v>50</v>
      </c>
    </row>
    <row r="146" spans="1:7" x14ac:dyDescent="0.25">
      <c r="A146" t="str">
        <f t="shared" si="6"/>
        <v>40</v>
      </c>
      <c r="B146" s="240" t="s">
        <v>202</v>
      </c>
      <c r="C146" s="241">
        <v>44075</v>
      </c>
      <c r="D146" s="242">
        <v>50</v>
      </c>
      <c r="E146" s="233"/>
      <c r="F146">
        <f t="shared" si="8"/>
        <v>2020</v>
      </c>
      <c r="G146" s="2">
        <f t="shared" si="7"/>
        <v>50</v>
      </c>
    </row>
    <row r="147" spans="1:7" x14ac:dyDescent="0.25">
      <c r="A147" t="str">
        <f t="shared" si="6"/>
        <v>40</v>
      </c>
      <c r="B147" s="240" t="s">
        <v>202</v>
      </c>
      <c r="C147" s="241">
        <v>44075</v>
      </c>
      <c r="D147" s="242">
        <v>50</v>
      </c>
      <c r="E147" s="233"/>
      <c r="F147">
        <f t="shared" si="8"/>
        <v>2020</v>
      </c>
      <c r="G147" s="2">
        <f t="shared" si="7"/>
        <v>50</v>
      </c>
    </row>
    <row r="148" spans="1:7" x14ac:dyDescent="0.25">
      <c r="A148" t="str">
        <f t="shared" si="6"/>
        <v>40</v>
      </c>
      <c r="B148" s="240" t="s">
        <v>202</v>
      </c>
      <c r="C148" s="241">
        <v>44075</v>
      </c>
      <c r="D148" s="242">
        <v>50</v>
      </c>
      <c r="E148" s="233"/>
      <c r="F148">
        <f t="shared" si="8"/>
        <v>2020</v>
      </c>
      <c r="G148" s="2">
        <f t="shared" si="7"/>
        <v>50</v>
      </c>
    </row>
    <row r="149" spans="1:7" x14ac:dyDescent="0.25">
      <c r="A149" t="str">
        <f t="shared" si="6"/>
        <v>40</v>
      </c>
      <c r="B149" s="240" t="s">
        <v>202</v>
      </c>
      <c r="C149" s="241">
        <v>44075</v>
      </c>
      <c r="D149" s="242">
        <v>50</v>
      </c>
      <c r="E149" s="233"/>
      <c r="F149">
        <f t="shared" si="8"/>
        <v>2020</v>
      </c>
      <c r="G149" s="2">
        <f t="shared" si="7"/>
        <v>50</v>
      </c>
    </row>
    <row r="150" spans="1:7" x14ac:dyDescent="0.25">
      <c r="A150" t="str">
        <f t="shared" si="6"/>
        <v>40</v>
      </c>
      <c r="B150" s="240" t="s">
        <v>202</v>
      </c>
      <c r="C150" s="241">
        <v>44075</v>
      </c>
      <c r="D150" s="242">
        <v>50</v>
      </c>
      <c r="E150" s="233"/>
      <c r="F150">
        <f t="shared" si="8"/>
        <v>2020</v>
      </c>
      <c r="G150" s="2">
        <f t="shared" si="7"/>
        <v>50</v>
      </c>
    </row>
    <row r="151" spans="1:7" x14ac:dyDescent="0.25">
      <c r="A151" t="str">
        <f t="shared" si="6"/>
        <v>40</v>
      </c>
      <c r="B151" s="240" t="s">
        <v>202</v>
      </c>
      <c r="C151" s="241">
        <v>44075</v>
      </c>
      <c r="D151" s="242">
        <v>50</v>
      </c>
      <c r="E151" s="233"/>
      <c r="F151">
        <f t="shared" si="8"/>
        <v>2020</v>
      </c>
      <c r="G151" s="2">
        <f t="shared" si="7"/>
        <v>50</v>
      </c>
    </row>
    <row r="152" spans="1:7" x14ac:dyDescent="0.25">
      <c r="A152" t="str">
        <f t="shared" si="6"/>
        <v>40</v>
      </c>
      <c r="B152" s="240" t="s">
        <v>202</v>
      </c>
      <c r="C152" s="241">
        <v>44075</v>
      </c>
      <c r="D152" s="242">
        <v>50</v>
      </c>
      <c r="E152" s="233"/>
      <c r="F152">
        <f t="shared" si="8"/>
        <v>2020</v>
      </c>
      <c r="G152" s="2">
        <f t="shared" si="7"/>
        <v>50</v>
      </c>
    </row>
    <row r="153" spans="1:7" x14ac:dyDescent="0.25">
      <c r="A153" t="str">
        <f t="shared" si="6"/>
        <v>40</v>
      </c>
      <c r="B153" s="240" t="s">
        <v>202</v>
      </c>
      <c r="C153" s="241">
        <v>44075</v>
      </c>
      <c r="D153" s="242">
        <v>50</v>
      </c>
      <c r="E153" s="233"/>
      <c r="F153">
        <f t="shared" si="8"/>
        <v>2020</v>
      </c>
      <c r="G153" s="2">
        <f t="shared" si="7"/>
        <v>50</v>
      </c>
    </row>
    <row r="154" spans="1:7" x14ac:dyDescent="0.25">
      <c r="A154" t="str">
        <f t="shared" si="6"/>
        <v>40</v>
      </c>
      <c r="B154" s="240" t="s">
        <v>202</v>
      </c>
      <c r="C154" s="241">
        <v>44075</v>
      </c>
      <c r="D154" s="242">
        <v>50</v>
      </c>
      <c r="E154" s="233"/>
      <c r="F154">
        <f t="shared" si="8"/>
        <v>2020</v>
      </c>
      <c r="G154" s="2">
        <f t="shared" si="7"/>
        <v>50</v>
      </c>
    </row>
    <row r="155" spans="1:7" x14ac:dyDescent="0.25">
      <c r="A155" t="str">
        <f t="shared" si="6"/>
        <v>40</v>
      </c>
      <c r="B155" s="240" t="s">
        <v>202</v>
      </c>
      <c r="C155" s="241">
        <v>44075</v>
      </c>
      <c r="D155" s="242">
        <v>50</v>
      </c>
      <c r="E155" s="233"/>
      <c r="F155">
        <f t="shared" si="8"/>
        <v>2020</v>
      </c>
      <c r="G155" s="2">
        <f t="shared" si="7"/>
        <v>50</v>
      </c>
    </row>
    <row r="156" spans="1:7" x14ac:dyDescent="0.25">
      <c r="A156" t="str">
        <f t="shared" si="6"/>
        <v>40</v>
      </c>
      <c r="B156" s="240" t="s">
        <v>202</v>
      </c>
      <c r="C156" s="241">
        <v>44075</v>
      </c>
      <c r="D156" s="242">
        <v>50</v>
      </c>
      <c r="E156" s="233"/>
      <c r="F156">
        <f t="shared" si="8"/>
        <v>2020</v>
      </c>
      <c r="G156" s="2">
        <f t="shared" si="7"/>
        <v>50</v>
      </c>
    </row>
    <row r="157" spans="1:7" x14ac:dyDescent="0.25">
      <c r="A157" t="str">
        <f t="shared" si="6"/>
        <v>40</v>
      </c>
      <c r="B157" s="240" t="s">
        <v>202</v>
      </c>
      <c r="C157" s="241">
        <v>44075</v>
      </c>
      <c r="D157" s="242">
        <v>50</v>
      </c>
      <c r="E157" s="233"/>
      <c r="F157">
        <f t="shared" si="8"/>
        <v>2020</v>
      </c>
      <c r="G157" s="2">
        <f t="shared" si="7"/>
        <v>50</v>
      </c>
    </row>
    <row r="158" spans="1:7" x14ac:dyDescent="0.25">
      <c r="A158" t="str">
        <f t="shared" si="6"/>
        <v>40</v>
      </c>
      <c r="B158" s="240" t="s">
        <v>202</v>
      </c>
      <c r="C158" s="241">
        <v>44075</v>
      </c>
      <c r="D158" s="242">
        <v>50</v>
      </c>
      <c r="E158" s="233"/>
      <c r="F158">
        <f t="shared" si="8"/>
        <v>2020</v>
      </c>
      <c r="G158" s="2">
        <f t="shared" si="7"/>
        <v>50</v>
      </c>
    </row>
    <row r="159" spans="1:7" x14ac:dyDescent="0.25">
      <c r="A159" t="str">
        <f t="shared" si="6"/>
        <v>40</v>
      </c>
      <c r="B159" s="240" t="s">
        <v>202</v>
      </c>
      <c r="C159" s="241">
        <v>44075</v>
      </c>
      <c r="D159" s="242">
        <v>50</v>
      </c>
      <c r="E159" s="233"/>
      <c r="F159">
        <f t="shared" si="8"/>
        <v>2020</v>
      </c>
      <c r="G159" s="2">
        <f t="shared" si="7"/>
        <v>50</v>
      </c>
    </row>
    <row r="160" spans="1:7" x14ac:dyDescent="0.25">
      <c r="A160" t="str">
        <f t="shared" si="6"/>
        <v>40</v>
      </c>
      <c r="B160" s="240" t="s">
        <v>202</v>
      </c>
      <c r="C160" s="241">
        <v>44075</v>
      </c>
      <c r="D160" s="242">
        <v>50</v>
      </c>
      <c r="E160" s="233"/>
      <c r="F160">
        <f t="shared" si="8"/>
        <v>2020</v>
      </c>
      <c r="G160" s="2">
        <f t="shared" si="7"/>
        <v>50</v>
      </c>
    </row>
    <row r="161" spans="1:7" x14ac:dyDescent="0.25">
      <c r="A161" t="str">
        <f t="shared" si="6"/>
        <v>40</v>
      </c>
      <c r="B161" s="240" t="s">
        <v>202</v>
      </c>
      <c r="C161" s="241">
        <v>44075</v>
      </c>
      <c r="D161" s="242">
        <v>50</v>
      </c>
      <c r="E161" s="233"/>
      <c r="F161">
        <f t="shared" si="8"/>
        <v>2020</v>
      </c>
      <c r="G161" s="2">
        <f t="shared" si="7"/>
        <v>50</v>
      </c>
    </row>
    <row r="162" spans="1:7" x14ac:dyDescent="0.25">
      <c r="A162" t="str">
        <f t="shared" si="6"/>
        <v>40</v>
      </c>
      <c r="B162" s="240" t="s">
        <v>202</v>
      </c>
      <c r="C162" s="241">
        <v>44075</v>
      </c>
      <c r="D162" s="242">
        <v>50</v>
      </c>
      <c r="E162" s="233"/>
      <c r="F162">
        <f t="shared" si="8"/>
        <v>2020</v>
      </c>
      <c r="G162" s="2">
        <f t="shared" si="7"/>
        <v>50</v>
      </c>
    </row>
    <row r="163" spans="1:7" x14ac:dyDescent="0.25">
      <c r="A163" t="str">
        <f t="shared" si="6"/>
        <v>40</v>
      </c>
      <c r="B163" s="240" t="s">
        <v>202</v>
      </c>
      <c r="C163" s="241">
        <v>44075</v>
      </c>
      <c r="D163" s="242">
        <v>50</v>
      </c>
      <c r="E163" s="233"/>
      <c r="F163">
        <f t="shared" si="8"/>
        <v>2020</v>
      </c>
      <c r="G163" s="2">
        <f t="shared" si="7"/>
        <v>50</v>
      </c>
    </row>
    <row r="164" spans="1:7" x14ac:dyDescent="0.25">
      <c r="A164" t="str">
        <f t="shared" si="6"/>
        <v>40</v>
      </c>
      <c r="B164" s="240" t="s">
        <v>202</v>
      </c>
      <c r="C164" s="241">
        <v>44075</v>
      </c>
      <c r="D164" s="242">
        <v>50</v>
      </c>
      <c r="E164" s="233"/>
      <c r="F164">
        <f t="shared" si="8"/>
        <v>2020</v>
      </c>
      <c r="G164" s="2">
        <f t="shared" si="7"/>
        <v>50</v>
      </c>
    </row>
    <row r="165" spans="1:7" x14ac:dyDescent="0.25">
      <c r="A165" t="str">
        <f t="shared" si="6"/>
        <v>40</v>
      </c>
      <c r="B165" s="240" t="s">
        <v>202</v>
      </c>
      <c r="C165" s="241">
        <v>44075</v>
      </c>
      <c r="D165" s="242">
        <v>50</v>
      </c>
      <c r="E165" s="233"/>
      <c r="F165">
        <f t="shared" si="8"/>
        <v>2020</v>
      </c>
      <c r="G165" s="2">
        <f t="shared" si="7"/>
        <v>50</v>
      </c>
    </row>
    <row r="166" spans="1:7" x14ac:dyDescent="0.25">
      <c r="A166" t="str">
        <f t="shared" si="6"/>
        <v>40</v>
      </c>
      <c r="B166" s="240" t="s">
        <v>202</v>
      </c>
      <c r="C166" s="241">
        <v>44075</v>
      </c>
      <c r="D166" s="242">
        <v>50</v>
      </c>
      <c r="E166" s="233"/>
      <c r="F166">
        <f t="shared" si="8"/>
        <v>2020</v>
      </c>
      <c r="G166" s="2">
        <f t="shared" si="7"/>
        <v>50</v>
      </c>
    </row>
    <row r="167" spans="1:7" x14ac:dyDescent="0.25">
      <c r="A167" t="str">
        <f t="shared" si="6"/>
        <v>40</v>
      </c>
      <c r="B167" s="240" t="s">
        <v>202</v>
      </c>
      <c r="C167" s="241">
        <v>44075</v>
      </c>
      <c r="D167" s="242">
        <v>50</v>
      </c>
      <c r="E167" s="233"/>
      <c r="F167">
        <f t="shared" si="8"/>
        <v>2020</v>
      </c>
      <c r="G167" s="2">
        <f t="shared" si="7"/>
        <v>50</v>
      </c>
    </row>
    <row r="168" spans="1:7" x14ac:dyDescent="0.25">
      <c r="A168" t="str">
        <f t="shared" si="6"/>
        <v>40</v>
      </c>
      <c r="B168" s="240" t="s">
        <v>202</v>
      </c>
      <c r="C168" s="241">
        <v>44075</v>
      </c>
      <c r="D168" s="242">
        <v>50</v>
      </c>
      <c r="E168" s="233"/>
      <c r="F168">
        <f t="shared" si="8"/>
        <v>2020</v>
      </c>
      <c r="G168" s="2">
        <f t="shared" si="7"/>
        <v>50</v>
      </c>
    </row>
    <row r="169" spans="1:7" x14ac:dyDescent="0.25">
      <c r="A169" t="str">
        <f t="shared" si="6"/>
        <v>40</v>
      </c>
      <c r="B169" s="240" t="s">
        <v>202</v>
      </c>
      <c r="C169" s="241">
        <v>44075</v>
      </c>
      <c r="D169" s="242">
        <v>50</v>
      </c>
      <c r="E169" s="233"/>
      <c r="F169">
        <f t="shared" si="8"/>
        <v>2020</v>
      </c>
      <c r="G169" s="2">
        <f t="shared" si="7"/>
        <v>50</v>
      </c>
    </row>
    <row r="170" spans="1:7" x14ac:dyDescent="0.25">
      <c r="A170" t="str">
        <f t="shared" si="6"/>
        <v>40</v>
      </c>
      <c r="B170" s="240" t="s">
        <v>202</v>
      </c>
      <c r="C170" s="241">
        <v>44075</v>
      </c>
      <c r="D170" s="242">
        <v>50</v>
      </c>
      <c r="E170" s="233"/>
      <c r="F170">
        <f t="shared" si="8"/>
        <v>2020</v>
      </c>
      <c r="G170" s="2">
        <f t="shared" si="7"/>
        <v>50</v>
      </c>
    </row>
    <row r="171" spans="1:7" x14ac:dyDescent="0.25">
      <c r="A171" t="str">
        <f t="shared" si="6"/>
        <v>40</v>
      </c>
      <c r="B171" s="240" t="s">
        <v>202</v>
      </c>
      <c r="C171" s="241">
        <v>44075</v>
      </c>
      <c r="D171" s="242">
        <v>50</v>
      </c>
      <c r="E171" s="233"/>
      <c r="F171">
        <f t="shared" si="8"/>
        <v>2020</v>
      </c>
      <c r="G171" s="2">
        <f t="shared" si="7"/>
        <v>50</v>
      </c>
    </row>
    <row r="172" spans="1:7" x14ac:dyDescent="0.25">
      <c r="A172" t="str">
        <f t="shared" si="6"/>
        <v>40</v>
      </c>
      <c r="B172" s="240" t="s">
        <v>202</v>
      </c>
      <c r="C172" s="241">
        <v>44075</v>
      </c>
      <c r="D172" s="242">
        <v>50</v>
      </c>
      <c r="E172" s="233"/>
      <c r="F172">
        <f t="shared" si="8"/>
        <v>2020</v>
      </c>
      <c r="G172" s="2">
        <f t="shared" si="7"/>
        <v>50</v>
      </c>
    </row>
    <row r="173" spans="1:7" x14ac:dyDescent="0.25">
      <c r="A173" t="str">
        <f t="shared" si="6"/>
        <v>40</v>
      </c>
      <c r="B173" s="240" t="s">
        <v>202</v>
      </c>
      <c r="C173" s="241">
        <v>44075</v>
      </c>
      <c r="D173" s="242">
        <v>50</v>
      </c>
      <c r="E173" s="233"/>
      <c r="F173">
        <f t="shared" si="8"/>
        <v>2020</v>
      </c>
      <c r="G173" s="2">
        <f t="shared" si="7"/>
        <v>50</v>
      </c>
    </row>
    <row r="174" spans="1:7" x14ac:dyDescent="0.25">
      <c r="A174" t="str">
        <f t="shared" si="6"/>
        <v>40</v>
      </c>
      <c r="B174" s="240" t="s">
        <v>202</v>
      </c>
      <c r="C174" s="241">
        <v>44075</v>
      </c>
      <c r="D174" s="242">
        <v>50</v>
      </c>
      <c r="E174" s="233"/>
      <c r="F174">
        <f t="shared" si="8"/>
        <v>2020</v>
      </c>
      <c r="G174" s="2">
        <f t="shared" si="7"/>
        <v>50</v>
      </c>
    </row>
    <row r="175" spans="1:7" x14ac:dyDescent="0.25">
      <c r="A175" t="str">
        <f t="shared" si="6"/>
        <v>40</v>
      </c>
      <c r="B175" s="240" t="s">
        <v>202</v>
      </c>
      <c r="C175" s="241">
        <v>44075</v>
      </c>
      <c r="D175" s="242">
        <v>50</v>
      </c>
      <c r="E175" s="233"/>
      <c r="F175">
        <f t="shared" si="8"/>
        <v>2020</v>
      </c>
      <c r="G175" s="2">
        <f t="shared" si="7"/>
        <v>50</v>
      </c>
    </row>
    <row r="176" spans="1:7" x14ac:dyDescent="0.25">
      <c r="A176" t="str">
        <f t="shared" si="6"/>
        <v>40</v>
      </c>
      <c r="B176" s="240" t="s">
        <v>202</v>
      </c>
      <c r="C176" s="241">
        <v>44075</v>
      </c>
      <c r="D176" s="242">
        <v>50</v>
      </c>
      <c r="E176" s="233"/>
      <c r="F176">
        <f t="shared" si="8"/>
        <v>2020</v>
      </c>
      <c r="G176" s="2">
        <f t="shared" si="7"/>
        <v>50</v>
      </c>
    </row>
    <row r="177" spans="1:7" x14ac:dyDescent="0.25">
      <c r="A177" t="str">
        <f t="shared" si="6"/>
        <v>40</v>
      </c>
      <c r="B177" s="240" t="s">
        <v>202</v>
      </c>
      <c r="C177" s="241">
        <v>44075</v>
      </c>
      <c r="D177" s="242">
        <v>50</v>
      </c>
      <c r="E177" s="233"/>
      <c r="F177">
        <f t="shared" si="8"/>
        <v>2020</v>
      </c>
      <c r="G177" s="2">
        <f t="shared" si="7"/>
        <v>50</v>
      </c>
    </row>
    <row r="178" spans="1:7" x14ac:dyDescent="0.25">
      <c r="A178" t="str">
        <f t="shared" si="6"/>
        <v>40</v>
      </c>
      <c r="B178" s="240" t="s">
        <v>202</v>
      </c>
      <c r="C178" s="241">
        <v>44075</v>
      </c>
      <c r="D178" s="242">
        <v>50</v>
      </c>
      <c r="E178" s="233"/>
      <c r="F178">
        <f t="shared" si="8"/>
        <v>2020</v>
      </c>
      <c r="G178" s="2">
        <f t="shared" si="7"/>
        <v>50</v>
      </c>
    </row>
    <row r="179" spans="1:7" x14ac:dyDescent="0.25">
      <c r="A179" t="str">
        <f t="shared" si="6"/>
        <v>40</v>
      </c>
      <c r="B179" s="240" t="s">
        <v>202</v>
      </c>
      <c r="C179" s="241">
        <v>44075</v>
      </c>
      <c r="D179" s="242">
        <v>50</v>
      </c>
      <c r="E179" s="233"/>
      <c r="F179">
        <f t="shared" si="8"/>
        <v>2020</v>
      </c>
      <c r="G179" s="2">
        <f t="shared" si="7"/>
        <v>50</v>
      </c>
    </row>
    <row r="180" spans="1:7" x14ac:dyDescent="0.25">
      <c r="A180" t="str">
        <f t="shared" si="6"/>
        <v>40</v>
      </c>
      <c r="B180" s="240" t="s">
        <v>202</v>
      </c>
      <c r="C180" s="241">
        <v>44075</v>
      </c>
      <c r="D180" s="242">
        <v>50</v>
      </c>
      <c r="E180" s="233"/>
      <c r="F180">
        <f t="shared" si="8"/>
        <v>2020</v>
      </c>
      <c r="G180" s="2">
        <f t="shared" si="7"/>
        <v>50</v>
      </c>
    </row>
    <row r="181" spans="1:7" x14ac:dyDescent="0.25">
      <c r="A181" t="str">
        <f t="shared" si="6"/>
        <v>40</v>
      </c>
      <c r="B181" s="240" t="s">
        <v>202</v>
      </c>
      <c r="C181" s="241">
        <v>44075</v>
      </c>
      <c r="D181" s="242">
        <v>50</v>
      </c>
      <c r="E181" s="233"/>
      <c r="F181">
        <f t="shared" si="8"/>
        <v>2020</v>
      </c>
      <c r="G181" s="2">
        <f t="shared" si="7"/>
        <v>50</v>
      </c>
    </row>
    <row r="182" spans="1:7" x14ac:dyDescent="0.25">
      <c r="A182" t="str">
        <f t="shared" si="6"/>
        <v>40</v>
      </c>
      <c r="B182" s="240" t="s">
        <v>202</v>
      </c>
      <c r="C182" s="241">
        <v>44075</v>
      </c>
      <c r="D182" s="242">
        <v>15</v>
      </c>
      <c r="E182" s="233"/>
      <c r="F182">
        <f t="shared" si="8"/>
        <v>2020</v>
      </c>
      <c r="G182" s="2">
        <f t="shared" si="7"/>
        <v>15</v>
      </c>
    </row>
    <row r="183" spans="1:7" x14ac:dyDescent="0.25">
      <c r="A183" t="str">
        <f t="shared" si="6"/>
        <v>40</v>
      </c>
      <c r="B183" s="240" t="s">
        <v>202</v>
      </c>
      <c r="C183" s="241">
        <v>44075</v>
      </c>
      <c r="D183" s="242">
        <v>5</v>
      </c>
      <c r="E183" s="233"/>
      <c r="F183">
        <f t="shared" si="8"/>
        <v>2020</v>
      </c>
      <c r="G183" s="2">
        <f t="shared" si="7"/>
        <v>5</v>
      </c>
    </row>
    <row r="184" spans="1:7" x14ac:dyDescent="0.25">
      <c r="A184" t="str">
        <f t="shared" si="6"/>
        <v>40</v>
      </c>
      <c r="B184" s="240" t="s">
        <v>202</v>
      </c>
      <c r="C184" s="241">
        <v>44075</v>
      </c>
      <c r="D184" s="242">
        <v>10</v>
      </c>
      <c r="E184" s="233"/>
      <c r="F184">
        <f t="shared" si="8"/>
        <v>2020</v>
      </c>
      <c r="G184" s="2">
        <f t="shared" si="7"/>
        <v>10</v>
      </c>
    </row>
    <row r="185" spans="1:7" x14ac:dyDescent="0.25">
      <c r="A185" t="str">
        <f t="shared" si="6"/>
        <v>40</v>
      </c>
      <c r="B185" s="240" t="s">
        <v>202</v>
      </c>
      <c r="C185" s="241">
        <v>44075</v>
      </c>
      <c r="D185" s="242">
        <v>10</v>
      </c>
      <c r="E185" s="233"/>
      <c r="F185">
        <f t="shared" si="8"/>
        <v>2020</v>
      </c>
      <c r="G185" s="2">
        <f t="shared" si="7"/>
        <v>10</v>
      </c>
    </row>
    <row r="186" spans="1:7" x14ac:dyDescent="0.25">
      <c r="A186" t="str">
        <f t="shared" si="6"/>
        <v>40</v>
      </c>
      <c r="B186" s="240" t="s">
        <v>202</v>
      </c>
      <c r="C186" s="241">
        <v>44075</v>
      </c>
      <c r="D186" s="242">
        <v>5</v>
      </c>
      <c r="E186" s="233"/>
      <c r="F186">
        <f t="shared" si="8"/>
        <v>2020</v>
      </c>
      <c r="G186" s="2">
        <f t="shared" si="7"/>
        <v>5</v>
      </c>
    </row>
    <row r="187" spans="1:7" x14ac:dyDescent="0.25">
      <c r="A187" t="str">
        <f t="shared" si="6"/>
        <v>40</v>
      </c>
      <c r="B187" s="240" t="s">
        <v>202</v>
      </c>
      <c r="C187" s="241">
        <v>44075</v>
      </c>
      <c r="D187" s="239"/>
      <c r="E187" s="242">
        <v>50</v>
      </c>
      <c r="F187">
        <f t="shared" si="8"/>
        <v>2020</v>
      </c>
      <c r="G187" s="2">
        <f t="shared" si="7"/>
        <v>-50</v>
      </c>
    </row>
    <row r="188" spans="1:7" x14ac:dyDescent="0.25">
      <c r="A188" t="str">
        <f t="shared" si="6"/>
        <v>40</v>
      </c>
      <c r="B188" s="240" t="s">
        <v>202</v>
      </c>
      <c r="C188" s="241">
        <v>44075</v>
      </c>
      <c r="D188" s="239"/>
      <c r="E188" s="242">
        <v>50</v>
      </c>
      <c r="F188">
        <f t="shared" si="8"/>
        <v>2020</v>
      </c>
      <c r="G188" s="2">
        <f t="shared" si="7"/>
        <v>-50</v>
      </c>
    </row>
    <row r="189" spans="1:7" x14ac:dyDescent="0.25">
      <c r="A189" t="str">
        <f t="shared" si="6"/>
        <v>40</v>
      </c>
      <c r="B189" s="240" t="s">
        <v>202</v>
      </c>
      <c r="C189" s="241">
        <v>44075</v>
      </c>
      <c r="D189" s="239"/>
      <c r="E189" s="242">
        <v>50</v>
      </c>
      <c r="F189">
        <f t="shared" si="8"/>
        <v>2020</v>
      </c>
      <c r="G189" s="2">
        <f t="shared" si="7"/>
        <v>-50</v>
      </c>
    </row>
    <row r="190" spans="1:7" x14ac:dyDescent="0.25">
      <c r="A190" t="str">
        <f t="shared" si="6"/>
        <v>40</v>
      </c>
      <c r="B190" s="240" t="s">
        <v>202</v>
      </c>
      <c r="C190" s="241">
        <v>44075</v>
      </c>
      <c r="D190" s="239"/>
      <c r="E190" s="242">
        <v>50</v>
      </c>
      <c r="F190">
        <f t="shared" si="8"/>
        <v>2020</v>
      </c>
      <c r="G190" s="2">
        <f t="shared" si="7"/>
        <v>-50</v>
      </c>
    </row>
    <row r="191" spans="1:7" x14ac:dyDescent="0.25">
      <c r="A191" t="str">
        <f t="shared" si="6"/>
        <v>40</v>
      </c>
      <c r="B191" s="240" t="s">
        <v>202</v>
      </c>
      <c r="C191" s="241">
        <v>44075</v>
      </c>
      <c r="D191" s="239"/>
      <c r="E191" s="242">
        <v>50</v>
      </c>
      <c r="F191">
        <f t="shared" si="8"/>
        <v>2020</v>
      </c>
      <c r="G191" s="2">
        <f t="shared" si="7"/>
        <v>-50</v>
      </c>
    </row>
    <row r="192" spans="1:7" x14ac:dyDescent="0.25">
      <c r="A192" t="str">
        <f t="shared" si="6"/>
        <v>40</v>
      </c>
      <c r="B192" s="240" t="s">
        <v>202</v>
      </c>
      <c r="C192" s="241">
        <v>44075</v>
      </c>
      <c r="D192" s="239"/>
      <c r="E192" s="242">
        <v>100</v>
      </c>
      <c r="F192">
        <f t="shared" si="8"/>
        <v>2020</v>
      </c>
      <c r="G192" s="2">
        <f t="shared" si="7"/>
        <v>-100</v>
      </c>
    </row>
    <row r="193" spans="1:7" x14ac:dyDescent="0.25">
      <c r="A193" t="str">
        <f t="shared" si="6"/>
        <v>40</v>
      </c>
      <c r="B193" s="240" t="s">
        <v>202</v>
      </c>
      <c r="C193" s="241">
        <v>44075</v>
      </c>
      <c r="D193" s="239"/>
      <c r="E193" s="242">
        <v>50</v>
      </c>
      <c r="F193">
        <f t="shared" si="8"/>
        <v>2020</v>
      </c>
      <c r="G193" s="2">
        <f t="shared" si="7"/>
        <v>-50</v>
      </c>
    </row>
    <row r="194" spans="1:7" x14ac:dyDescent="0.25">
      <c r="A194" t="str">
        <f t="shared" ref="A194:A257" si="9">LEFT($B194,2)</f>
        <v>40</v>
      </c>
      <c r="B194" s="240" t="s">
        <v>202</v>
      </c>
      <c r="C194" s="241">
        <v>44105</v>
      </c>
      <c r="D194" s="239"/>
      <c r="E194" s="242">
        <v>50</v>
      </c>
      <c r="F194">
        <f t="shared" si="8"/>
        <v>2020</v>
      </c>
      <c r="G194" s="2">
        <f t="shared" ref="G194:G257" si="10">+D194-E194</f>
        <v>-50</v>
      </c>
    </row>
    <row r="195" spans="1:7" x14ac:dyDescent="0.25">
      <c r="A195" t="str">
        <f t="shared" si="9"/>
        <v>40</v>
      </c>
      <c r="B195" s="240" t="s">
        <v>202</v>
      </c>
      <c r="C195" s="241">
        <v>44105</v>
      </c>
      <c r="D195" s="239"/>
      <c r="E195" s="242">
        <v>50</v>
      </c>
      <c r="F195">
        <f t="shared" ref="F195:F258" si="11">YEAR(C195)</f>
        <v>2020</v>
      </c>
      <c r="G195" s="2">
        <f t="shared" si="10"/>
        <v>-50</v>
      </c>
    </row>
    <row r="196" spans="1:7" x14ac:dyDescent="0.25">
      <c r="A196" t="str">
        <f t="shared" si="9"/>
        <v>40</v>
      </c>
      <c r="B196" s="240" t="s">
        <v>202</v>
      </c>
      <c r="C196" s="241">
        <v>44105</v>
      </c>
      <c r="D196" s="239"/>
      <c r="E196" s="242">
        <v>50</v>
      </c>
      <c r="F196">
        <f t="shared" si="11"/>
        <v>2020</v>
      </c>
      <c r="G196" s="2">
        <f t="shared" si="10"/>
        <v>-50</v>
      </c>
    </row>
    <row r="197" spans="1:7" x14ac:dyDescent="0.25">
      <c r="A197" t="str">
        <f t="shared" si="9"/>
        <v>40</v>
      </c>
      <c r="B197" s="240" t="s">
        <v>202</v>
      </c>
      <c r="C197" s="241">
        <v>44105</v>
      </c>
      <c r="D197" s="239"/>
      <c r="E197" s="242">
        <v>50</v>
      </c>
      <c r="F197">
        <f t="shared" si="11"/>
        <v>2020</v>
      </c>
      <c r="G197" s="2">
        <f t="shared" si="10"/>
        <v>-50</v>
      </c>
    </row>
    <row r="198" spans="1:7" x14ac:dyDescent="0.25">
      <c r="A198" t="str">
        <f t="shared" si="9"/>
        <v>40</v>
      </c>
      <c r="B198" s="240" t="s">
        <v>202</v>
      </c>
      <c r="C198" s="241">
        <v>44105</v>
      </c>
      <c r="D198" s="239"/>
      <c r="E198" s="242">
        <v>50</v>
      </c>
      <c r="F198">
        <f t="shared" si="11"/>
        <v>2020</v>
      </c>
      <c r="G198" s="2">
        <f t="shared" si="10"/>
        <v>-50</v>
      </c>
    </row>
    <row r="199" spans="1:7" x14ac:dyDescent="0.25">
      <c r="A199" t="str">
        <f t="shared" si="9"/>
        <v>40</v>
      </c>
      <c r="B199" s="240" t="s">
        <v>202</v>
      </c>
      <c r="C199" s="241">
        <v>44105</v>
      </c>
      <c r="D199" s="239"/>
      <c r="E199" s="242">
        <v>50</v>
      </c>
      <c r="F199">
        <f t="shared" si="11"/>
        <v>2020</v>
      </c>
      <c r="G199" s="2">
        <f t="shared" si="10"/>
        <v>-50</v>
      </c>
    </row>
    <row r="200" spans="1:7" x14ac:dyDescent="0.25">
      <c r="A200" t="str">
        <f t="shared" si="9"/>
        <v>40</v>
      </c>
      <c r="B200" s="240" t="s">
        <v>202</v>
      </c>
      <c r="C200" s="241">
        <v>44105</v>
      </c>
      <c r="D200" s="239"/>
      <c r="E200" s="242">
        <v>50</v>
      </c>
      <c r="F200">
        <f t="shared" si="11"/>
        <v>2020</v>
      </c>
      <c r="G200" s="2">
        <f t="shared" si="10"/>
        <v>-50</v>
      </c>
    </row>
    <row r="201" spans="1:7" x14ac:dyDescent="0.25">
      <c r="A201" t="str">
        <f t="shared" si="9"/>
        <v>40</v>
      </c>
      <c r="B201" s="240" t="s">
        <v>202</v>
      </c>
      <c r="C201" s="241">
        <v>44105</v>
      </c>
      <c r="D201" s="239"/>
      <c r="E201" s="242">
        <v>50</v>
      </c>
      <c r="F201">
        <f t="shared" si="11"/>
        <v>2020</v>
      </c>
      <c r="G201" s="2">
        <f t="shared" si="10"/>
        <v>-50</v>
      </c>
    </row>
    <row r="202" spans="1:7" x14ac:dyDescent="0.25">
      <c r="A202" t="str">
        <f t="shared" si="9"/>
        <v>40</v>
      </c>
      <c r="B202" s="240" t="s">
        <v>202</v>
      </c>
      <c r="C202" s="241">
        <v>44105</v>
      </c>
      <c r="D202" s="239"/>
      <c r="E202" s="242">
        <v>50</v>
      </c>
      <c r="F202">
        <f t="shared" si="11"/>
        <v>2020</v>
      </c>
      <c r="G202" s="2">
        <f t="shared" si="10"/>
        <v>-50</v>
      </c>
    </row>
    <row r="203" spans="1:7" x14ac:dyDescent="0.25">
      <c r="A203" t="str">
        <f t="shared" si="9"/>
        <v>40</v>
      </c>
      <c r="B203" s="240" t="s">
        <v>202</v>
      </c>
      <c r="C203" s="241">
        <v>44105</v>
      </c>
      <c r="D203" s="239"/>
      <c r="E203" s="242">
        <v>50</v>
      </c>
      <c r="F203">
        <f t="shared" si="11"/>
        <v>2020</v>
      </c>
      <c r="G203" s="2">
        <f t="shared" si="10"/>
        <v>-50</v>
      </c>
    </row>
    <row r="204" spans="1:7" x14ac:dyDescent="0.25">
      <c r="A204" t="str">
        <f t="shared" si="9"/>
        <v>40</v>
      </c>
      <c r="B204" s="240" t="s">
        <v>202</v>
      </c>
      <c r="C204" s="241">
        <v>44105</v>
      </c>
      <c r="D204" s="239"/>
      <c r="E204" s="242">
        <v>50</v>
      </c>
      <c r="F204">
        <f t="shared" si="11"/>
        <v>2020</v>
      </c>
      <c r="G204" s="2">
        <f t="shared" si="10"/>
        <v>-50</v>
      </c>
    </row>
    <row r="205" spans="1:7" x14ac:dyDescent="0.25">
      <c r="A205" t="str">
        <f t="shared" si="9"/>
        <v>40</v>
      </c>
      <c r="B205" s="240" t="s">
        <v>202</v>
      </c>
      <c r="C205" s="241">
        <v>44105</v>
      </c>
      <c r="D205" s="239"/>
      <c r="E205" s="242">
        <v>50</v>
      </c>
      <c r="F205">
        <f t="shared" si="11"/>
        <v>2020</v>
      </c>
      <c r="G205" s="2">
        <f t="shared" si="10"/>
        <v>-50</v>
      </c>
    </row>
    <row r="206" spans="1:7" x14ac:dyDescent="0.25">
      <c r="A206" t="str">
        <f t="shared" si="9"/>
        <v>40</v>
      </c>
      <c r="B206" s="240" t="s">
        <v>202</v>
      </c>
      <c r="C206" s="241">
        <v>44105</v>
      </c>
      <c r="D206" s="239"/>
      <c r="E206" s="242">
        <v>50</v>
      </c>
      <c r="F206">
        <f t="shared" si="11"/>
        <v>2020</v>
      </c>
      <c r="G206" s="2">
        <f t="shared" si="10"/>
        <v>-50</v>
      </c>
    </row>
    <row r="207" spans="1:7" x14ac:dyDescent="0.25">
      <c r="A207" t="str">
        <f t="shared" si="9"/>
        <v>40</v>
      </c>
      <c r="B207" s="240" t="s">
        <v>202</v>
      </c>
      <c r="C207" s="241">
        <v>44105</v>
      </c>
      <c r="D207" s="239"/>
      <c r="E207" s="242">
        <v>50</v>
      </c>
      <c r="F207">
        <f t="shared" si="11"/>
        <v>2020</v>
      </c>
      <c r="G207" s="2">
        <f t="shared" si="10"/>
        <v>-50</v>
      </c>
    </row>
    <row r="208" spans="1:7" x14ac:dyDescent="0.25">
      <c r="A208" t="str">
        <f t="shared" si="9"/>
        <v>40</v>
      </c>
      <c r="B208" s="240" t="s">
        <v>202</v>
      </c>
      <c r="C208" s="241">
        <v>44105</v>
      </c>
      <c r="D208" s="239"/>
      <c r="E208" s="242">
        <v>50</v>
      </c>
      <c r="F208">
        <f t="shared" si="11"/>
        <v>2020</v>
      </c>
      <c r="G208" s="2">
        <f t="shared" si="10"/>
        <v>-50</v>
      </c>
    </row>
    <row r="209" spans="1:7" x14ac:dyDescent="0.25">
      <c r="A209" t="str">
        <f t="shared" si="9"/>
        <v>40</v>
      </c>
      <c r="B209" s="240" t="s">
        <v>202</v>
      </c>
      <c r="C209" s="241">
        <v>44105</v>
      </c>
      <c r="D209" s="239"/>
      <c r="E209" s="242">
        <v>50</v>
      </c>
      <c r="F209">
        <f t="shared" si="11"/>
        <v>2020</v>
      </c>
      <c r="G209" s="2">
        <f t="shared" si="10"/>
        <v>-50</v>
      </c>
    </row>
    <row r="210" spans="1:7" x14ac:dyDescent="0.25">
      <c r="A210" t="str">
        <f t="shared" si="9"/>
        <v>40</v>
      </c>
      <c r="B210" s="240" t="s">
        <v>202</v>
      </c>
      <c r="C210" s="241">
        <v>44105</v>
      </c>
      <c r="D210" s="239"/>
      <c r="E210" s="242">
        <v>50</v>
      </c>
      <c r="F210">
        <f t="shared" si="11"/>
        <v>2020</v>
      </c>
      <c r="G210" s="2">
        <f t="shared" si="10"/>
        <v>-50</v>
      </c>
    </row>
    <row r="211" spans="1:7" x14ac:dyDescent="0.25">
      <c r="A211" t="str">
        <f t="shared" si="9"/>
        <v>40</v>
      </c>
      <c r="B211" s="240" t="s">
        <v>202</v>
      </c>
      <c r="C211" s="241">
        <v>44136</v>
      </c>
      <c r="D211" s="239"/>
      <c r="E211" s="242">
        <v>50</v>
      </c>
      <c r="F211">
        <f t="shared" si="11"/>
        <v>2020</v>
      </c>
      <c r="G211" s="2">
        <f t="shared" si="10"/>
        <v>-50</v>
      </c>
    </row>
    <row r="212" spans="1:7" x14ac:dyDescent="0.25">
      <c r="A212" t="str">
        <f t="shared" si="9"/>
        <v>40</v>
      </c>
      <c r="B212" s="240" t="s">
        <v>202</v>
      </c>
      <c r="C212" s="241">
        <v>44136</v>
      </c>
      <c r="D212" s="239"/>
      <c r="E212" s="242">
        <v>50</v>
      </c>
      <c r="F212">
        <f t="shared" si="11"/>
        <v>2020</v>
      </c>
      <c r="G212" s="2">
        <f t="shared" si="10"/>
        <v>-50</v>
      </c>
    </row>
    <row r="213" spans="1:7" x14ac:dyDescent="0.25">
      <c r="A213" t="str">
        <f t="shared" si="9"/>
        <v>40</v>
      </c>
      <c r="B213" s="240" t="s">
        <v>202</v>
      </c>
      <c r="C213" s="241">
        <v>44136</v>
      </c>
      <c r="D213" s="239"/>
      <c r="E213" s="242">
        <v>20</v>
      </c>
      <c r="F213">
        <f t="shared" si="11"/>
        <v>2020</v>
      </c>
      <c r="G213" s="2">
        <f t="shared" si="10"/>
        <v>-20</v>
      </c>
    </row>
    <row r="214" spans="1:7" x14ac:dyDescent="0.25">
      <c r="A214" t="str">
        <f t="shared" si="9"/>
        <v>40</v>
      </c>
      <c r="B214" s="240" t="s">
        <v>202</v>
      </c>
      <c r="C214" s="241">
        <v>44166</v>
      </c>
      <c r="D214" s="239"/>
      <c r="E214" s="242">
        <v>50</v>
      </c>
      <c r="F214">
        <f t="shared" si="11"/>
        <v>2020</v>
      </c>
      <c r="G214" s="2">
        <f t="shared" si="10"/>
        <v>-50</v>
      </c>
    </row>
    <row r="215" spans="1:7" x14ac:dyDescent="0.25">
      <c r="A215" t="str">
        <f t="shared" si="9"/>
        <v>40</v>
      </c>
      <c r="B215" s="240" t="s">
        <v>202</v>
      </c>
      <c r="C215" s="241">
        <v>44166</v>
      </c>
      <c r="D215" s="239"/>
      <c r="E215" s="242">
        <v>50</v>
      </c>
      <c r="F215">
        <f t="shared" si="11"/>
        <v>2020</v>
      </c>
      <c r="G215" s="2">
        <f t="shared" si="10"/>
        <v>-50</v>
      </c>
    </row>
    <row r="216" spans="1:7" x14ac:dyDescent="0.25">
      <c r="A216" t="str">
        <f t="shared" si="9"/>
        <v>40</v>
      </c>
      <c r="B216" s="240" t="s">
        <v>202</v>
      </c>
      <c r="C216" s="241">
        <v>44166</v>
      </c>
      <c r="D216" s="239"/>
      <c r="E216" s="242">
        <v>50</v>
      </c>
      <c r="F216">
        <f t="shared" si="11"/>
        <v>2020</v>
      </c>
      <c r="G216" s="2">
        <f t="shared" si="10"/>
        <v>-50</v>
      </c>
    </row>
    <row r="217" spans="1:7" x14ac:dyDescent="0.25">
      <c r="A217" t="str">
        <f t="shared" si="9"/>
        <v>40</v>
      </c>
      <c r="B217" s="240" t="s">
        <v>202</v>
      </c>
      <c r="C217" s="241">
        <v>44166</v>
      </c>
      <c r="D217" s="239"/>
      <c r="E217" s="242">
        <v>50</v>
      </c>
      <c r="F217">
        <f t="shared" si="11"/>
        <v>2020</v>
      </c>
      <c r="G217" s="2">
        <f t="shared" si="10"/>
        <v>-50</v>
      </c>
    </row>
    <row r="218" spans="1:7" x14ac:dyDescent="0.25">
      <c r="A218" t="str">
        <f t="shared" si="9"/>
        <v>40</v>
      </c>
      <c r="B218" s="240" t="s">
        <v>202</v>
      </c>
      <c r="C218" s="241">
        <v>44166</v>
      </c>
      <c r="D218" s="242">
        <v>50</v>
      </c>
      <c r="E218" s="233"/>
      <c r="F218">
        <f t="shared" si="11"/>
        <v>2020</v>
      </c>
      <c r="G218" s="2">
        <f t="shared" si="10"/>
        <v>50</v>
      </c>
    </row>
    <row r="219" spans="1:7" x14ac:dyDescent="0.25">
      <c r="A219" t="str">
        <f t="shared" si="9"/>
        <v>40</v>
      </c>
      <c r="B219" s="240" t="s">
        <v>202</v>
      </c>
      <c r="C219" s="241">
        <v>44197</v>
      </c>
      <c r="D219" s="239"/>
      <c r="E219" s="242">
        <v>50</v>
      </c>
      <c r="F219">
        <f t="shared" si="11"/>
        <v>2021</v>
      </c>
      <c r="G219" s="2">
        <f t="shared" si="10"/>
        <v>-50</v>
      </c>
    </row>
    <row r="220" spans="1:7" x14ac:dyDescent="0.25">
      <c r="A220" t="str">
        <f t="shared" si="9"/>
        <v>40</v>
      </c>
      <c r="B220" s="240" t="s">
        <v>202</v>
      </c>
      <c r="C220" s="241">
        <v>44228</v>
      </c>
      <c r="D220" s="239"/>
      <c r="E220" s="242">
        <v>50</v>
      </c>
      <c r="F220">
        <f t="shared" si="11"/>
        <v>2021</v>
      </c>
      <c r="G220" s="2">
        <f t="shared" si="10"/>
        <v>-50</v>
      </c>
    </row>
    <row r="221" spans="1:7" x14ac:dyDescent="0.25">
      <c r="A221" t="str">
        <f t="shared" si="9"/>
        <v>40</v>
      </c>
      <c r="B221" s="240" t="s">
        <v>202</v>
      </c>
      <c r="C221" s="241">
        <v>44228</v>
      </c>
      <c r="D221" s="239"/>
      <c r="E221" s="242">
        <v>50</v>
      </c>
      <c r="F221">
        <f t="shared" si="11"/>
        <v>2021</v>
      </c>
      <c r="G221" s="2">
        <f t="shared" si="10"/>
        <v>-50</v>
      </c>
    </row>
    <row r="222" spans="1:7" x14ac:dyDescent="0.25">
      <c r="A222" t="str">
        <f t="shared" si="9"/>
        <v>40</v>
      </c>
      <c r="B222" s="240" t="s">
        <v>202</v>
      </c>
      <c r="C222" s="241">
        <v>44228</v>
      </c>
      <c r="D222" s="239"/>
      <c r="E222" s="242">
        <v>50</v>
      </c>
      <c r="F222">
        <f t="shared" si="11"/>
        <v>2021</v>
      </c>
      <c r="G222" s="2">
        <f t="shared" si="10"/>
        <v>-50</v>
      </c>
    </row>
    <row r="223" spans="1:7" x14ac:dyDescent="0.25">
      <c r="A223" t="str">
        <f t="shared" si="9"/>
        <v>40</v>
      </c>
      <c r="B223" s="240" t="s">
        <v>202</v>
      </c>
      <c r="C223" s="241">
        <v>44228</v>
      </c>
      <c r="D223" s="239"/>
      <c r="E223" s="242">
        <v>50</v>
      </c>
      <c r="F223">
        <f t="shared" si="11"/>
        <v>2021</v>
      </c>
      <c r="G223" s="2">
        <f t="shared" si="10"/>
        <v>-50</v>
      </c>
    </row>
    <row r="224" spans="1:7" x14ac:dyDescent="0.25">
      <c r="A224" t="str">
        <f t="shared" si="9"/>
        <v>40</v>
      </c>
      <c r="B224" s="240" t="s">
        <v>202</v>
      </c>
      <c r="C224" s="241">
        <v>44256</v>
      </c>
      <c r="D224" s="239"/>
      <c r="E224" s="242">
        <v>50</v>
      </c>
      <c r="F224">
        <f t="shared" si="11"/>
        <v>2021</v>
      </c>
      <c r="G224" s="2">
        <f t="shared" si="10"/>
        <v>-50</v>
      </c>
    </row>
    <row r="225" spans="1:7" x14ac:dyDescent="0.25">
      <c r="A225" t="str">
        <f t="shared" si="9"/>
        <v>40</v>
      </c>
      <c r="B225" s="240" t="s">
        <v>202</v>
      </c>
      <c r="C225" s="241">
        <v>44348</v>
      </c>
      <c r="D225" s="239"/>
      <c r="E225" s="242">
        <v>50</v>
      </c>
      <c r="F225">
        <f t="shared" si="11"/>
        <v>2021</v>
      </c>
      <c r="G225" s="2">
        <f t="shared" si="10"/>
        <v>-50</v>
      </c>
    </row>
    <row r="226" spans="1:7" x14ac:dyDescent="0.25">
      <c r="A226" t="str">
        <f t="shared" si="9"/>
        <v>40</v>
      </c>
      <c r="B226" s="240" t="s">
        <v>202</v>
      </c>
      <c r="C226" s="241">
        <v>44348</v>
      </c>
      <c r="D226" s="239"/>
      <c r="E226" s="242">
        <v>50</v>
      </c>
      <c r="F226">
        <f t="shared" si="11"/>
        <v>2021</v>
      </c>
      <c r="G226" s="2">
        <f t="shared" si="10"/>
        <v>-50</v>
      </c>
    </row>
    <row r="227" spans="1:7" x14ac:dyDescent="0.25">
      <c r="A227" t="str">
        <f t="shared" si="9"/>
        <v>40</v>
      </c>
      <c r="B227" s="240" t="s">
        <v>202</v>
      </c>
      <c r="C227" s="241">
        <v>44348</v>
      </c>
      <c r="D227" s="239"/>
      <c r="E227" s="242">
        <v>50</v>
      </c>
      <c r="F227">
        <f t="shared" si="11"/>
        <v>2021</v>
      </c>
      <c r="G227" s="2">
        <f t="shared" si="10"/>
        <v>-50</v>
      </c>
    </row>
    <row r="228" spans="1:7" x14ac:dyDescent="0.25">
      <c r="A228" t="str">
        <f t="shared" si="9"/>
        <v>40</v>
      </c>
      <c r="B228" s="240" t="s">
        <v>202</v>
      </c>
      <c r="C228" s="241">
        <v>44348</v>
      </c>
      <c r="D228" s="239"/>
      <c r="E228" s="242">
        <v>50</v>
      </c>
      <c r="F228">
        <f t="shared" si="11"/>
        <v>2021</v>
      </c>
      <c r="G228" s="2">
        <f t="shared" si="10"/>
        <v>-50</v>
      </c>
    </row>
    <row r="229" spans="1:7" x14ac:dyDescent="0.25">
      <c r="A229" t="str">
        <f t="shared" si="9"/>
        <v>40</v>
      </c>
      <c r="B229" s="240" t="s">
        <v>202</v>
      </c>
      <c r="C229" s="241">
        <v>44348</v>
      </c>
      <c r="D229" s="242">
        <v>50</v>
      </c>
      <c r="E229" s="233"/>
      <c r="F229">
        <f t="shared" si="11"/>
        <v>2021</v>
      </c>
      <c r="G229" s="2">
        <f t="shared" si="10"/>
        <v>50</v>
      </c>
    </row>
    <row r="230" spans="1:7" x14ac:dyDescent="0.25">
      <c r="A230" t="str">
        <f t="shared" si="9"/>
        <v>40</v>
      </c>
      <c r="B230" s="240" t="s">
        <v>202</v>
      </c>
      <c r="C230" s="241">
        <v>44348</v>
      </c>
      <c r="D230" s="242">
        <v>50</v>
      </c>
      <c r="E230" s="233"/>
      <c r="F230">
        <f t="shared" si="11"/>
        <v>2021</v>
      </c>
      <c r="G230" s="2">
        <f t="shared" si="10"/>
        <v>50</v>
      </c>
    </row>
    <row r="231" spans="1:7" x14ac:dyDescent="0.25">
      <c r="A231" t="str">
        <f t="shared" si="9"/>
        <v>40</v>
      </c>
      <c r="B231" s="240" t="s">
        <v>202</v>
      </c>
      <c r="C231" s="241">
        <v>44348</v>
      </c>
      <c r="D231" s="242">
        <v>50</v>
      </c>
      <c r="E231" s="233"/>
      <c r="F231">
        <f t="shared" si="11"/>
        <v>2021</v>
      </c>
      <c r="G231" s="2">
        <f t="shared" si="10"/>
        <v>50</v>
      </c>
    </row>
    <row r="232" spans="1:7" x14ac:dyDescent="0.25">
      <c r="A232" t="str">
        <f t="shared" si="9"/>
        <v>40</v>
      </c>
      <c r="B232" s="240" t="s">
        <v>202</v>
      </c>
      <c r="C232" s="241">
        <v>44348</v>
      </c>
      <c r="D232" s="242">
        <v>50</v>
      </c>
      <c r="E232" s="233"/>
      <c r="F232">
        <f t="shared" si="11"/>
        <v>2021</v>
      </c>
      <c r="G232" s="2">
        <f t="shared" si="10"/>
        <v>50</v>
      </c>
    </row>
    <row r="233" spans="1:7" x14ac:dyDescent="0.25">
      <c r="A233" t="str">
        <f t="shared" si="9"/>
        <v>40</v>
      </c>
      <c r="B233" s="240" t="s">
        <v>202</v>
      </c>
      <c r="C233" s="241">
        <v>44348</v>
      </c>
      <c r="D233" s="242">
        <v>50</v>
      </c>
      <c r="E233" s="233"/>
      <c r="F233">
        <f t="shared" si="11"/>
        <v>2021</v>
      </c>
      <c r="G233" s="2">
        <f t="shared" si="10"/>
        <v>50</v>
      </c>
    </row>
    <row r="234" spans="1:7" x14ac:dyDescent="0.25">
      <c r="A234" t="str">
        <f t="shared" si="9"/>
        <v>40</v>
      </c>
      <c r="B234" s="240" t="s">
        <v>202</v>
      </c>
      <c r="C234" s="241">
        <v>44348</v>
      </c>
      <c r="D234" s="242">
        <v>50</v>
      </c>
      <c r="E234" s="233"/>
      <c r="F234">
        <f t="shared" si="11"/>
        <v>2021</v>
      </c>
      <c r="G234" s="2">
        <f t="shared" si="10"/>
        <v>50</v>
      </c>
    </row>
    <row r="235" spans="1:7" x14ac:dyDescent="0.25">
      <c r="A235" t="str">
        <f t="shared" si="9"/>
        <v>40</v>
      </c>
      <c r="B235" s="240" t="s">
        <v>202</v>
      </c>
      <c r="C235" s="241">
        <v>44348</v>
      </c>
      <c r="D235" s="242">
        <v>50</v>
      </c>
      <c r="E235" s="233"/>
      <c r="F235">
        <f t="shared" si="11"/>
        <v>2021</v>
      </c>
      <c r="G235" s="2">
        <f t="shared" si="10"/>
        <v>50</v>
      </c>
    </row>
    <row r="236" spans="1:7" x14ac:dyDescent="0.25">
      <c r="A236" t="str">
        <f t="shared" si="9"/>
        <v>40</v>
      </c>
      <c r="B236" s="240" t="s">
        <v>202</v>
      </c>
      <c r="C236" s="241">
        <v>44348</v>
      </c>
      <c r="D236" s="242">
        <v>50</v>
      </c>
      <c r="E236" s="233"/>
      <c r="F236">
        <f t="shared" si="11"/>
        <v>2021</v>
      </c>
      <c r="G236" s="2">
        <f t="shared" si="10"/>
        <v>50</v>
      </c>
    </row>
    <row r="237" spans="1:7" x14ac:dyDescent="0.25">
      <c r="A237" t="str">
        <f t="shared" si="9"/>
        <v>40</v>
      </c>
      <c r="B237" s="240" t="s">
        <v>202</v>
      </c>
      <c r="C237" s="241">
        <v>44348</v>
      </c>
      <c r="D237" s="242">
        <v>50</v>
      </c>
      <c r="E237" s="233"/>
      <c r="F237">
        <f t="shared" si="11"/>
        <v>2021</v>
      </c>
      <c r="G237" s="2">
        <f t="shared" si="10"/>
        <v>50</v>
      </c>
    </row>
    <row r="238" spans="1:7" x14ac:dyDescent="0.25">
      <c r="A238" t="str">
        <f t="shared" si="9"/>
        <v>40</v>
      </c>
      <c r="B238" s="240" t="s">
        <v>202</v>
      </c>
      <c r="C238" s="241">
        <v>44348</v>
      </c>
      <c r="D238" s="242">
        <v>50</v>
      </c>
      <c r="E238" s="233"/>
      <c r="F238">
        <f t="shared" si="11"/>
        <v>2021</v>
      </c>
      <c r="G238" s="2">
        <f t="shared" si="10"/>
        <v>50</v>
      </c>
    </row>
    <row r="239" spans="1:7" x14ac:dyDescent="0.25">
      <c r="A239" t="str">
        <f t="shared" si="9"/>
        <v>40</v>
      </c>
      <c r="B239" s="240" t="s">
        <v>202</v>
      </c>
      <c r="C239" s="241">
        <v>44348</v>
      </c>
      <c r="D239" s="242">
        <v>50</v>
      </c>
      <c r="E239" s="233"/>
      <c r="F239">
        <f t="shared" si="11"/>
        <v>2021</v>
      </c>
      <c r="G239" s="2">
        <f t="shared" si="10"/>
        <v>50</v>
      </c>
    </row>
    <row r="240" spans="1:7" x14ac:dyDescent="0.25">
      <c r="A240" t="str">
        <f t="shared" si="9"/>
        <v>40</v>
      </c>
      <c r="B240" s="240" t="s">
        <v>202</v>
      </c>
      <c r="C240" s="241">
        <v>44348</v>
      </c>
      <c r="D240" s="242">
        <v>50</v>
      </c>
      <c r="E240" s="233"/>
      <c r="F240">
        <f t="shared" si="11"/>
        <v>2021</v>
      </c>
      <c r="G240" s="2">
        <f t="shared" si="10"/>
        <v>50</v>
      </c>
    </row>
    <row r="241" spans="1:7" x14ac:dyDescent="0.25">
      <c r="A241" t="str">
        <f t="shared" si="9"/>
        <v>40</v>
      </c>
      <c r="B241" s="240" t="s">
        <v>202</v>
      </c>
      <c r="C241" s="241">
        <v>44348</v>
      </c>
      <c r="D241" s="242">
        <v>50</v>
      </c>
      <c r="E241" s="233"/>
      <c r="F241">
        <f t="shared" si="11"/>
        <v>2021</v>
      </c>
      <c r="G241" s="2">
        <f t="shared" si="10"/>
        <v>50</v>
      </c>
    </row>
    <row r="242" spans="1:7" x14ac:dyDescent="0.25">
      <c r="A242" t="str">
        <f t="shared" si="9"/>
        <v>40</v>
      </c>
      <c r="B242" s="240" t="s">
        <v>202</v>
      </c>
      <c r="C242" s="241">
        <v>44348</v>
      </c>
      <c r="D242" s="242">
        <v>50</v>
      </c>
      <c r="E242" s="233"/>
      <c r="F242">
        <f t="shared" si="11"/>
        <v>2021</v>
      </c>
      <c r="G242" s="2">
        <f t="shared" si="10"/>
        <v>50</v>
      </c>
    </row>
    <row r="243" spans="1:7" x14ac:dyDescent="0.25">
      <c r="A243" t="str">
        <f t="shared" si="9"/>
        <v>40</v>
      </c>
      <c r="B243" s="240" t="s">
        <v>202</v>
      </c>
      <c r="C243" s="241">
        <v>44348</v>
      </c>
      <c r="D243" s="242">
        <v>50</v>
      </c>
      <c r="E243" s="233"/>
      <c r="F243">
        <f t="shared" si="11"/>
        <v>2021</v>
      </c>
      <c r="G243" s="2">
        <f t="shared" si="10"/>
        <v>50</v>
      </c>
    </row>
    <row r="244" spans="1:7" x14ac:dyDescent="0.25">
      <c r="A244" t="str">
        <f t="shared" si="9"/>
        <v>40</v>
      </c>
      <c r="B244" s="240" t="s">
        <v>202</v>
      </c>
      <c r="C244" s="241">
        <v>44348</v>
      </c>
      <c r="D244" s="242">
        <v>50</v>
      </c>
      <c r="E244" s="233"/>
      <c r="F244">
        <f t="shared" si="11"/>
        <v>2021</v>
      </c>
      <c r="G244" s="2">
        <f t="shared" si="10"/>
        <v>50</v>
      </c>
    </row>
    <row r="245" spans="1:7" x14ac:dyDescent="0.25">
      <c r="A245" t="str">
        <f t="shared" si="9"/>
        <v>40</v>
      </c>
      <c r="B245" s="240" t="s">
        <v>202</v>
      </c>
      <c r="C245" s="241">
        <v>44348</v>
      </c>
      <c r="D245" s="242">
        <v>50</v>
      </c>
      <c r="E245" s="233"/>
      <c r="F245">
        <f t="shared" si="11"/>
        <v>2021</v>
      </c>
      <c r="G245" s="2">
        <f t="shared" si="10"/>
        <v>50</v>
      </c>
    </row>
    <row r="246" spans="1:7" x14ac:dyDescent="0.25">
      <c r="A246" t="str">
        <f t="shared" si="9"/>
        <v>40</v>
      </c>
      <c r="B246" s="240" t="s">
        <v>202</v>
      </c>
      <c r="C246" s="241">
        <v>44348</v>
      </c>
      <c r="D246" s="242">
        <v>50</v>
      </c>
      <c r="E246" s="233"/>
      <c r="F246">
        <f t="shared" si="11"/>
        <v>2021</v>
      </c>
      <c r="G246" s="2">
        <f t="shared" si="10"/>
        <v>50</v>
      </c>
    </row>
    <row r="247" spans="1:7" x14ac:dyDescent="0.25">
      <c r="A247" t="str">
        <f t="shared" si="9"/>
        <v>40</v>
      </c>
      <c r="B247" s="240" t="s">
        <v>202</v>
      </c>
      <c r="C247" s="241">
        <v>44348</v>
      </c>
      <c r="D247" s="242">
        <v>50</v>
      </c>
      <c r="E247" s="233"/>
      <c r="F247">
        <f t="shared" si="11"/>
        <v>2021</v>
      </c>
      <c r="G247" s="2">
        <f t="shared" si="10"/>
        <v>50</v>
      </c>
    </row>
    <row r="248" spans="1:7" x14ac:dyDescent="0.25">
      <c r="A248" t="str">
        <f t="shared" si="9"/>
        <v>40</v>
      </c>
      <c r="B248" s="240" t="s">
        <v>202</v>
      </c>
      <c r="C248" s="241">
        <v>44348</v>
      </c>
      <c r="D248" s="242">
        <v>50</v>
      </c>
      <c r="E248" s="233"/>
      <c r="F248">
        <f t="shared" si="11"/>
        <v>2021</v>
      </c>
      <c r="G248" s="2">
        <f t="shared" si="10"/>
        <v>50</v>
      </c>
    </row>
    <row r="249" spans="1:7" x14ac:dyDescent="0.25">
      <c r="A249" t="str">
        <f t="shared" si="9"/>
        <v>40</v>
      </c>
      <c r="B249" s="240" t="s">
        <v>202</v>
      </c>
      <c r="C249" s="241">
        <v>44348</v>
      </c>
      <c r="D249" s="242">
        <v>50</v>
      </c>
      <c r="E249" s="233"/>
      <c r="F249">
        <f t="shared" si="11"/>
        <v>2021</v>
      </c>
      <c r="G249" s="2">
        <f t="shared" si="10"/>
        <v>50</v>
      </c>
    </row>
    <row r="250" spans="1:7" x14ac:dyDescent="0.25">
      <c r="A250" t="str">
        <f t="shared" si="9"/>
        <v>40</v>
      </c>
      <c r="B250" s="240" t="s">
        <v>202</v>
      </c>
      <c r="C250" s="241">
        <v>44348</v>
      </c>
      <c r="D250" s="242">
        <v>50</v>
      </c>
      <c r="E250" s="233"/>
      <c r="F250">
        <f t="shared" si="11"/>
        <v>2021</v>
      </c>
      <c r="G250" s="2">
        <f t="shared" si="10"/>
        <v>50</v>
      </c>
    </row>
    <row r="251" spans="1:7" x14ac:dyDescent="0.25">
      <c r="A251" t="str">
        <f t="shared" si="9"/>
        <v>40</v>
      </c>
      <c r="B251" s="240" t="s">
        <v>202</v>
      </c>
      <c r="C251" s="241">
        <v>44348</v>
      </c>
      <c r="D251" s="242">
        <v>50</v>
      </c>
      <c r="E251" s="233"/>
      <c r="F251">
        <f t="shared" si="11"/>
        <v>2021</v>
      </c>
      <c r="G251" s="2">
        <f t="shared" si="10"/>
        <v>50</v>
      </c>
    </row>
    <row r="252" spans="1:7" x14ac:dyDescent="0.25">
      <c r="A252" t="str">
        <f t="shared" si="9"/>
        <v>40</v>
      </c>
      <c r="B252" s="240" t="s">
        <v>202</v>
      </c>
      <c r="C252" s="241">
        <v>44348</v>
      </c>
      <c r="D252" s="242">
        <v>50</v>
      </c>
      <c r="E252" s="233"/>
      <c r="F252">
        <f t="shared" si="11"/>
        <v>2021</v>
      </c>
      <c r="G252" s="2">
        <f t="shared" si="10"/>
        <v>50</v>
      </c>
    </row>
    <row r="253" spans="1:7" x14ac:dyDescent="0.25">
      <c r="A253" t="str">
        <f t="shared" si="9"/>
        <v>40</v>
      </c>
      <c r="B253" s="240" t="s">
        <v>202</v>
      </c>
      <c r="C253" s="241">
        <v>44348</v>
      </c>
      <c r="D253" s="242">
        <v>50</v>
      </c>
      <c r="E253" s="233"/>
      <c r="F253">
        <f t="shared" si="11"/>
        <v>2021</v>
      </c>
      <c r="G253" s="2">
        <f t="shared" si="10"/>
        <v>50</v>
      </c>
    </row>
    <row r="254" spans="1:7" x14ac:dyDescent="0.25">
      <c r="A254" t="str">
        <f t="shared" si="9"/>
        <v>40</v>
      </c>
      <c r="B254" s="240" t="s">
        <v>202</v>
      </c>
      <c r="C254" s="241">
        <v>44348</v>
      </c>
      <c r="D254" s="242">
        <v>50</v>
      </c>
      <c r="E254" s="233"/>
      <c r="F254">
        <f t="shared" si="11"/>
        <v>2021</v>
      </c>
      <c r="G254" s="2">
        <f t="shared" si="10"/>
        <v>50</v>
      </c>
    </row>
    <row r="255" spans="1:7" x14ac:dyDescent="0.25">
      <c r="A255" t="str">
        <f t="shared" si="9"/>
        <v>40</v>
      </c>
      <c r="B255" s="240" t="s">
        <v>202</v>
      </c>
      <c r="C255" s="241">
        <v>44348</v>
      </c>
      <c r="D255" s="242">
        <v>50</v>
      </c>
      <c r="E255" s="233"/>
      <c r="F255">
        <f t="shared" si="11"/>
        <v>2021</v>
      </c>
      <c r="G255" s="2">
        <f t="shared" si="10"/>
        <v>50</v>
      </c>
    </row>
    <row r="256" spans="1:7" x14ac:dyDescent="0.25">
      <c r="A256" t="str">
        <f t="shared" si="9"/>
        <v>40</v>
      </c>
      <c r="B256" s="240" t="s">
        <v>202</v>
      </c>
      <c r="C256" s="241">
        <v>44348</v>
      </c>
      <c r="D256" s="242">
        <v>50</v>
      </c>
      <c r="E256" s="233"/>
      <c r="F256">
        <f t="shared" si="11"/>
        <v>2021</v>
      </c>
      <c r="G256" s="2">
        <f t="shared" si="10"/>
        <v>50</v>
      </c>
    </row>
    <row r="257" spans="1:7" x14ac:dyDescent="0.25">
      <c r="A257" t="str">
        <f t="shared" si="9"/>
        <v>40</v>
      </c>
      <c r="B257" s="240" t="s">
        <v>202</v>
      </c>
      <c r="C257" s="241">
        <v>44348</v>
      </c>
      <c r="D257" s="242">
        <v>50</v>
      </c>
      <c r="E257" s="233"/>
      <c r="F257">
        <f t="shared" si="11"/>
        <v>2021</v>
      </c>
      <c r="G257" s="2">
        <f t="shared" si="10"/>
        <v>50</v>
      </c>
    </row>
    <row r="258" spans="1:7" x14ac:dyDescent="0.25">
      <c r="A258" t="str">
        <f t="shared" ref="A258:A321" si="12">LEFT($B258,2)</f>
        <v>40</v>
      </c>
      <c r="B258" s="240" t="s">
        <v>202</v>
      </c>
      <c r="C258" s="241">
        <v>44348</v>
      </c>
      <c r="D258" s="242">
        <v>50</v>
      </c>
      <c r="E258" s="233"/>
      <c r="F258">
        <f t="shared" si="11"/>
        <v>2021</v>
      </c>
      <c r="G258" s="2">
        <f t="shared" ref="G258:G312" si="13">+D258-E258</f>
        <v>50</v>
      </c>
    </row>
    <row r="259" spans="1:7" x14ac:dyDescent="0.25">
      <c r="A259" t="str">
        <f t="shared" si="12"/>
        <v>40</v>
      </c>
      <c r="B259" s="240" t="s">
        <v>202</v>
      </c>
      <c r="C259" s="241">
        <v>44348</v>
      </c>
      <c r="D259" s="242">
        <v>50</v>
      </c>
      <c r="E259" s="233"/>
      <c r="F259">
        <f t="shared" ref="F259:F322" si="14">YEAR(C259)</f>
        <v>2021</v>
      </c>
      <c r="G259" s="2">
        <f t="shared" si="13"/>
        <v>50</v>
      </c>
    </row>
    <row r="260" spans="1:7" x14ac:dyDescent="0.25">
      <c r="A260" t="str">
        <f t="shared" si="12"/>
        <v>40</v>
      </c>
      <c r="B260" s="240" t="s">
        <v>202</v>
      </c>
      <c r="C260" s="241">
        <v>44348</v>
      </c>
      <c r="D260" s="242">
        <v>50</v>
      </c>
      <c r="E260" s="233"/>
      <c r="F260">
        <f t="shared" si="14"/>
        <v>2021</v>
      </c>
      <c r="G260" s="2">
        <f t="shared" si="13"/>
        <v>50</v>
      </c>
    </row>
    <row r="261" spans="1:7" x14ac:dyDescent="0.25">
      <c r="A261" t="str">
        <f t="shared" si="12"/>
        <v>40</v>
      </c>
      <c r="B261" s="240" t="s">
        <v>202</v>
      </c>
      <c r="C261" s="241">
        <v>44348</v>
      </c>
      <c r="D261" s="242">
        <v>50</v>
      </c>
      <c r="E261" s="233"/>
      <c r="F261">
        <f t="shared" si="14"/>
        <v>2021</v>
      </c>
      <c r="G261" s="2">
        <f t="shared" si="13"/>
        <v>50</v>
      </c>
    </row>
    <row r="262" spans="1:7" x14ac:dyDescent="0.25">
      <c r="A262" t="str">
        <f t="shared" si="12"/>
        <v>40</v>
      </c>
      <c r="B262" s="240" t="s">
        <v>202</v>
      </c>
      <c r="C262" s="241">
        <v>44348</v>
      </c>
      <c r="D262" s="242">
        <v>50</v>
      </c>
      <c r="E262" s="233"/>
      <c r="F262">
        <f t="shared" si="14"/>
        <v>2021</v>
      </c>
      <c r="G262" s="2">
        <f t="shared" si="13"/>
        <v>50</v>
      </c>
    </row>
    <row r="263" spans="1:7" x14ac:dyDescent="0.25">
      <c r="A263" t="str">
        <f t="shared" si="12"/>
        <v>40</v>
      </c>
      <c r="B263" s="240" t="s">
        <v>202</v>
      </c>
      <c r="C263" s="241">
        <v>44348</v>
      </c>
      <c r="D263" s="242">
        <v>50</v>
      </c>
      <c r="E263" s="233"/>
      <c r="F263">
        <f t="shared" si="14"/>
        <v>2021</v>
      </c>
      <c r="G263" s="2">
        <f t="shared" si="13"/>
        <v>50</v>
      </c>
    </row>
    <row r="264" spans="1:7" x14ac:dyDescent="0.25">
      <c r="A264" t="str">
        <f t="shared" si="12"/>
        <v>40</v>
      </c>
      <c r="B264" s="240" t="s">
        <v>202</v>
      </c>
      <c r="C264" s="241">
        <v>44348</v>
      </c>
      <c r="D264" s="242">
        <v>50</v>
      </c>
      <c r="E264" s="233"/>
      <c r="F264">
        <f t="shared" si="14"/>
        <v>2021</v>
      </c>
      <c r="G264" s="2">
        <f t="shared" si="13"/>
        <v>50</v>
      </c>
    </row>
    <row r="265" spans="1:7" x14ac:dyDescent="0.25">
      <c r="A265" t="str">
        <f t="shared" si="12"/>
        <v>40</v>
      </c>
      <c r="B265" s="240" t="s">
        <v>202</v>
      </c>
      <c r="C265" s="241">
        <v>44348</v>
      </c>
      <c r="D265" s="242">
        <v>50</v>
      </c>
      <c r="E265" s="233"/>
      <c r="F265">
        <f t="shared" si="14"/>
        <v>2021</v>
      </c>
      <c r="G265" s="2">
        <f t="shared" si="13"/>
        <v>50</v>
      </c>
    </row>
    <row r="266" spans="1:7" x14ac:dyDescent="0.25">
      <c r="A266" t="str">
        <f t="shared" si="12"/>
        <v>40</v>
      </c>
      <c r="B266" s="240" t="s">
        <v>202</v>
      </c>
      <c r="C266" s="241">
        <v>44348</v>
      </c>
      <c r="D266" s="242">
        <v>50</v>
      </c>
      <c r="E266" s="233"/>
      <c r="F266">
        <f t="shared" si="14"/>
        <v>2021</v>
      </c>
      <c r="G266" s="2">
        <f t="shared" si="13"/>
        <v>50</v>
      </c>
    </row>
    <row r="267" spans="1:7" x14ac:dyDescent="0.25">
      <c r="A267" t="str">
        <f t="shared" si="12"/>
        <v>40</v>
      </c>
      <c r="B267" s="240" t="s">
        <v>202</v>
      </c>
      <c r="C267" s="241">
        <v>44348</v>
      </c>
      <c r="D267" s="239"/>
      <c r="E267" s="242">
        <v>50</v>
      </c>
      <c r="F267">
        <f t="shared" si="14"/>
        <v>2021</v>
      </c>
      <c r="G267" s="2">
        <f t="shared" si="13"/>
        <v>-50</v>
      </c>
    </row>
    <row r="268" spans="1:7" x14ac:dyDescent="0.25">
      <c r="A268" t="str">
        <f t="shared" si="12"/>
        <v>40</v>
      </c>
      <c r="B268" s="240" t="s">
        <v>202</v>
      </c>
      <c r="C268" s="241">
        <v>44348</v>
      </c>
      <c r="D268" s="239"/>
      <c r="E268" s="242">
        <v>50</v>
      </c>
      <c r="F268">
        <f t="shared" si="14"/>
        <v>2021</v>
      </c>
      <c r="G268" s="2">
        <f t="shared" si="13"/>
        <v>-50</v>
      </c>
    </row>
    <row r="269" spans="1:7" x14ac:dyDescent="0.25">
      <c r="A269" t="str">
        <f t="shared" si="12"/>
        <v>40</v>
      </c>
      <c r="B269" s="240" t="s">
        <v>202</v>
      </c>
      <c r="C269" s="241">
        <v>44348</v>
      </c>
      <c r="D269" s="239"/>
      <c r="E269" s="242">
        <v>50</v>
      </c>
      <c r="F269">
        <f t="shared" si="14"/>
        <v>2021</v>
      </c>
      <c r="G269" s="2">
        <f t="shared" si="13"/>
        <v>-50</v>
      </c>
    </row>
    <row r="270" spans="1:7" x14ac:dyDescent="0.25">
      <c r="A270" t="str">
        <f t="shared" si="12"/>
        <v>40</v>
      </c>
      <c r="B270" s="240" t="s">
        <v>202</v>
      </c>
      <c r="C270" s="241">
        <v>44348</v>
      </c>
      <c r="D270" s="239"/>
      <c r="E270" s="242">
        <v>50</v>
      </c>
      <c r="F270">
        <f t="shared" si="14"/>
        <v>2021</v>
      </c>
      <c r="G270" s="2">
        <f t="shared" si="13"/>
        <v>-50</v>
      </c>
    </row>
    <row r="271" spans="1:7" x14ac:dyDescent="0.25">
      <c r="A271" t="str">
        <f t="shared" si="12"/>
        <v>40</v>
      </c>
      <c r="B271" s="240" t="s">
        <v>202</v>
      </c>
      <c r="C271" s="241">
        <v>44378</v>
      </c>
      <c r="D271" s="239"/>
      <c r="E271" s="242">
        <v>50</v>
      </c>
      <c r="F271">
        <f t="shared" si="14"/>
        <v>2021</v>
      </c>
      <c r="G271" s="2">
        <f t="shared" si="13"/>
        <v>-50</v>
      </c>
    </row>
    <row r="272" spans="1:7" x14ac:dyDescent="0.25">
      <c r="A272" t="str">
        <f t="shared" si="12"/>
        <v>40</v>
      </c>
      <c r="B272" s="240" t="s">
        <v>202</v>
      </c>
      <c r="C272" s="241">
        <v>44378</v>
      </c>
      <c r="D272" s="239"/>
      <c r="E272" s="242">
        <v>50</v>
      </c>
      <c r="F272">
        <f t="shared" si="14"/>
        <v>2021</v>
      </c>
      <c r="G272" s="2">
        <f t="shared" si="13"/>
        <v>-50</v>
      </c>
    </row>
    <row r="273" spans="1:7" x14ac:dyDescent="0.25">
      <c r="A273" t="str">
        <f t="shared" si="12"/>
        <v>40</v>
      </c>
      <c r="B273" s="240" t="s">
        <v>202</v>
      </c>
      <c r="C273" s="241">
        <v>44378</v>
      </c>
      <c r="D273" s="239"/>
      <c r="E273" s="242">
        <v>50</v>
      </c>
      <c r="F273">
        <f t="shared" si="14"/>
        <v>2021</v>
      </c>
      <c r="G273" s="2">
        <f t="shared" si="13"/>
        <v>-50</v>
      </c>
    </row>
    <row r="274" spans="1:7" x14ac:dyDescent="0.25">
      <c r="A274" t="str">
        <f t="shared" si="12"/>
        <v>40</v>
      </c>
      <c r="B274" s="240" t="s">
        <v>202</v>
      </c>
      <c r="C274" s="241">
        <v>44378</v>
      </c>
      <c r="D274" s="239"/>
      <c r="E274" s="242">
        <v>50</v>
      </c>
      <c r="F274">
        <f t="shared" si="14"/>
        <v>2021</v>
      </c>
      <c r="G274" s="2">
        <f t="shared" si="13"/>
        <v>-50</v>
      </c>
    </row>
    <row r="275" spans="1:7" x14ac:dyDescent="0.25">
      <c r="A275" t="str">
        <f t="shared" si="12"/>
        <v>40</v>
      </c>
      <c r="B275" s="240" t="s">
        <v>202</v>
      </c>
      <c r="C275" s="241">
        <v>44378</v>
      </c>
      <c r="D275" s="239"/>
      <c r="E275" s="242">
        <v>50</v>
      </c>
      <c r="F275">
        <f t="shared" si="14"/>
        <v>2021</v>
      </c>
      <c r="G275" s="2">
        <f t="shared" si="13"/>
        <v>-50</v>
      </c>
    </row>
    <row r="276" spans="1:7" x14ac:dyDescent="0.25">
      <c r="A276" t="str">
        <f t="shared" si="12"/>
        <v>40</v>
      </c>
      <c r="B276" s="240" t="s">
        <v>202</v>
      </c>
      <c r="C276" s="241">
        <v>44378</v>
      </c>
      <c r="D276" s="239"/>
      <c r="E276" s="242">
        <v>50</v>
      </c>
      <c r="F276">
        <f t="shared" si="14"/>
        <v>2021</v>
      </c>
      <c r="G276" s="2">
        <f t="shared" si="13"/>
        <v>-50</v>
      </c>
    </row>
    <row r="277" spans="1:7" x14ac:dyDescent="0.25">
      <c r="A277" t="str">
        <f t="shared" si="12"/>
        <v>40</v>
      </c>
      <c r="B277" s="240" t="s">
        <v>202</v>
      </c>
      <c r="C277" s="241">
        <v>44378</v>
      </c>
      <c r="D277" s="239"/>
      <c r="E277" s="242">
        <v>50</v>
      </c>
      <c r="F277">
        <f t="shared" si="14"/>
        <v>2021</v>
      </c>
      <c r="G277" s="2">
        <f t="shared" si="13"/>
        <v>-50</v>
      </c>
    </row>
    <row r="278" spans="1:7" x14ac:dyDescent="0.25">
      <c r="A278" t="str">
        <f t="shared" si="12"/>
        <v>40</v>
      </c>
      <c r="B278" s="240" t="s">
        <v>202</v>
      </c>
      <c r="C278" s="241">
        <v>44378</v>
      </c>
      <c r="D278" s="239"/>
      <c r="E278" s="242">
        <v>50</v>
      </c>
      <c r="F278">
        <f t="shared" si="14"/>
        <v>2021</v>
      </c>
      <c r="G278" s="2">
        <f t="shared" si="13"/>
        <v>-50</v>
      </c>
    </row>
    <row r="279" spans="1:7" x14ac:dyDescent="0.25">
      <c r="A279" t="str">
        <f t="shared" si="12"/>
        <v>40</v>
      </c>
      <c r="B279" s="240" t="s">
        <v>202</v>
      </c>
      <c r="C279" s="241">
        <v>44378</v>
      </c>
      <c r="D279" s="239"/>
      <c r="E279" s="242">
        <v>50</v>
      </c>
      <c r="F279">
        <f t="shared" si="14"/>
        <v>2021</v>
      </c>
      <c r="G279" s="2">
        <f t="shared" si="13"/>
        <v>-50</v>
      </c>
    </row>
    <row r="280" spans="1:7" x14ac:dyDescent="0.25">
      <c r="A280" t="str">
        <f t="shared" si="12"/>
        <v>40</v>
      </c>
      <c r="B280" s="240" t="s">
        <v>202</v>
      </c>
      <c r="C280" s="241">
        <v>44378</v>
      </c>
      <c r="D280" s="239"/>
      <c r="E280" s="242">
        <v>50</v>
      </c>
      <c r="F280">
        <f t="shared" si="14"/>
        <v>2021</v>
      </c>
      <c r="G280" s="2">
        <f t="shared" si="13"/>
        <v>-50</v>
      </c>
    </row>
    <row r="281" spans="1:7" x14ac:dyDescent="0.25">
      <c r="A281" t="str">
        <f t="shared" si="12"/>
        <v>40</v>
      </c>
      <c r="B281" s="240" t="s">
        <v>202</v>
      </c>
      <c r="C281" s="241">
        <v>44378</v>
      </c>
      <c r="D281" s="239"/>
      <c r="E281" s="242">
        <v>50</v>
      </c>
      <c r="F281">
        <f t="shared" si="14"/>
        <v>2021</v>
      </c>
      <c r="G281" s="2">
        <f t="shared" si="13"/>
        <v>-50</v>
      </c>
    </row>
    <row r="282" spans="1:7" x14ac:dyDescent="0.25">
      <c r="A282" t="str">
        <f t="shared" si="12"/>
        <v>40</v>
      </c>
      <c r="B282" s="240" t="s">
        <v>202</v>
      </c>
      <c r="C282" s="241">
        <v>44409</v>
      </c>
      <c r="D282" s="239"/>
      <c r="E282" s="242">
        <v>50</v>
      </c>
      <c r="F282">
        <f t="shared" si="14"/>
        <v>2021</v>
      </c>
      <c r="G282" s="2">
        <f t="shared" si="13"/>
        <v>-50</v>
      </c>
    </row>
    <row r="283" spans="1:7" x14ac:dyDescent="0.25">
      <c r="A283" t="str">
        <f t="shared" si="12"/>
        <v>40</v>
      </c>
      <c r="B283" s="240" t="s">
        <v>202</v>
      </c>
      <c r="C283" s="241">
        <v>44409</v>
      </c>
      <c r="D283" s="239"/>
      <c r="E283" s="242">
        <v>50</v>
      </c>
      <c r="F283">
        <f t="shared" si="14"/>
        <v>2021</v>
      </c>
      <c r="G283" s="2">
        <f t="shared" si="13"/>
        <v>-50</v>
      </c>
    </row>
    <row r="284" spans="1:7" x14ac:dyDescent="0.25">
      <c r="A284" t="str">
        <f t="shared" si="12"/>
        <v>40</v>
      </c>
      <c r="B284" s="240" t="s">
        <v>202</v>
      </c>
      <c r="C284" s="241">
        <v>44409</v>
      </c>
      <c r="D284" s="239"/>
      <c r="E284" s="242">
        <v>50</v>
      </c>
      <c r="F284">
        <f t="shared" si="14"/>
        <v>2021</v>
      </c>
      <c r="G284" s="2">
        <f t="shared" si="13"/>
        <v>-50</v>
      </c>
    </row>
    <row r="285" spans="1:7" x14ac:dyDescent="0.25">
      <c r="A285" t="str">
        <f t="shared" si="12"/>
        <v>40</v>
      </c>
      <c r="B285" s="240" t="s">
        <v>202</v>
      </c>
      <c r="C285" s="241">
        <v>44409</v>
      </c>
      <c r="D285" s="239"/>
      <c r="E285" s="242">
        <v>50</v>
      </c>
      <c r="F285">
        <f t="shared" si="14"/>
        <v>2021</v>
      </c>
      <c r="G285" s="2">
        <f t="shared" si="13"/>
        <v>-50</v>
      </c>
    </row>
    <row r="286" spans="1:7" x14ac:dyDescent="0.25">
      <c r="A286" t="str">
        <f t="shared" si="12"/>
        <v>40</v>
      </c>
      <c r="B286" s="240" t="s">
        <v>202</v>
      </c>
      <c r="C286" s="241">
        <v>44409</v>
      </c>
      <c r="D286" s="239"/>
      <c r="E286" s="242">
        <v>50</v>
      </c>
      <c r="F286">
        <f t="shared" si="14"/>
        <v>2021</v>
      </c>
      <c r="G286" s="2">
        <f t="shared" si="13"/>
        <v>-50</v>
      </c>
    </row>
    <row r="287" spans="1:7" x14ac:dyDescent="0.25">
      <c r="A287" t="str">
        <f t="shared" si="12"/>
        <v>40</v>
      </c>
      <c r="B287" s="240" t="s">
        <v>202</v>
      </c>
      <c r="C287" s="241">
        <v>44409</v>
      </c>
      <c r="D287" s="239"/>
      <c r="E287" s="242">
        <v>50</v>
      </c>
      <c r="F287">
        <f t="shared" si="14"/>
        <v>2021</v>
      </c>
      <c r="G287" s="2">
        <f t="shared" si="13"/>
        <v>-50</v>
      </c>
    </row>
    <row r="288" spans="1:7" x14ac:dyDescent="0.25">
      <c r="A288" t="str">
        <f t="shared" si="12"/>
        <v>40</v>
      </c>
      <c r="B288" s="240" t="s">
        <v>202</v>
      </c>
      <c r="C288" s="241">
        <v>44409</v>
      </c>
      <c r="D288" s="239"/>
      <c r="E288" s="242">
        <v>50</v>
      </c>
      <c r="F288">
        <f t="shared" si="14"/>
        <v>2021</v>
      </c>
      <c r="G288" s="2">
        <f t="shared" si="13"/>
        <v>-50</v>
      </c>
    </row>
    <row r="289" spans="1:7" x14ac:dyDescent="0.25">
      <c r="A289" t="str">
        <f t="shared" si="12"/>
        <v>40</v>
      </c>
      <c r="B289" s="240" t="s">
        <v>202</v>
      </c>
      <c r="C289" s="241">
        <v>44440</v>
      </c>
      <c r="D289" s="242">
        <v>50</v>
      </c>
      <c r="E289" s="233"/>
      <c r="F289">
        <f t="shared" si="14"/>
        <v>2021</v>
      </c>
      <c r="G289" s="2">
        <f t="shared" si="13"/>
        <v>50</v>
      </c>
    </row>
    <row r="290" spans="1:7" x14ac:dyDescent="0.25">
      <c r="A290" t="str">
        <f t="shared" si="12"/>
        <v>40</v>
      </c>
      <c r="B290" s="240" t="s">
        <v>202</v>
      </c>
      <c r="C290" s="241">
        <v>44440</v>
      </c>
      <c r="D290" s="242">
        <v>50</v>
      </c>
      <c r="E290" s="233"/>
      <c r="F290">
        <f t="shared" si="14"/>
        <v>2021</v>
      </c>
      <c r="G290" s="2">
        <f t="shared" si="13"/>
        <v>50</v>
      </c>
    </row>
    <row r="291" spans="1:7" x14ac:dyDescent="0.25">
      <c r="A291" t="str">
        <f t="shared" si="12"/>
        <v>40</v>
      </c>
      <c r="B291" s="240" t="s">
        <v>202</v>
      </c>
      <c r="C291" s="241">
        <v>44440</v>
      </c>
      <c r="D291" s="242">
        <v>50</v>
      </c>
      <c r="E291" s="233"/>
      <c r="F291">
        <f t="shared" si="14"/>
        <v>2021</v>
      </c>
      <c r="G291" s="2">
        <f t="shared" si="13"/>
        <v>50</v>
      </c>
    </row>
    <row r="292" spans="1:7" x14ac:dyDescent="0.25">
      <c r="A292" t="str">
        <f t="shared" si="12"/>
        <v>40</v>
      </c>
      <c r="B292" s="240" t="s">
        <v>202</v>
      </c>
      <c r="C292" s="241">
        <v>44440</v>
      </c>
      <c r="D292" s="242">
        <v>50</v>
      </c>
      <c r="E292" s="233"/>
      <c r="F292">
        <f t="shared" si="14"/>
        <v>2021</v>
      </c>
      <c r="G292" s="2">
        <f t="shared" si="13"/>
        <v>50</v>
      </c>
    </row>
    <row r="293" spans="1:7" x14ac:dyDescent="0.25">
      <c r="A293" t="str">
        <f t="shared" si="12"/>
        <v>40</v>
      </c>
      <c r="B293" s="240" t="s">
        <v>202</v>
      </c>
      <c r="C293" s="241">
        <v>44440</v>
      </c>
      <c r="D293" s="239"/>
      <c r="E293" s="242">
        <v>50</v>
      </c>
      <c r="F293">
        <f t="shared" si="14"/>
        <v>2021</v>
      </c>
      <c r="G293" s="2">
        <f t="shared" si="13"/>
        <v>-50</v>
      </c>
    </row>
    <row r="294" spans="1:7" x14ac:dyDescent="0.25">
      <c r="A294" t="str">
        <f t="shared" si="12"/>
        <v>40</v>
      </c>
      <c r="B294" s="240" t="s">
        <v>202</v>
      </c>
      <c r="C294" s="241">
        <v>44440</v>
      </c>
      <c r="D294" s="239"/>
      <c r="E294" s="242">
        <v>50</v>
      </c>
      <c r="F294">
        <f t="shared" si="14"/>
        <v>2021</v>
      </c>
      <c r="G294" s="2">
        <f t="shared" si="13"/>
        <v>-50</v>
      </c>
    </row>
    <row r="295" spans="1:7" x14ac:dyDescent="0.25">
      <c r="A295" t="str">
        <f t="shared" si="12"/>
        <v>40</v>
      </c>
      <c r="B295" s="240" t="s">
        <v>202</v>
      </c>
      <c r="C295" s="241">
        <v>44470</v>
      </c>
      <c r="D295" s="239"/>
      <c r="E295" s="242">
        <v>50</v>
      </c>
      <c r="F295">
        <f t="shared" si="14"/>
        <v>2021</v>
      </c>
      <c r="G295" s="2">
        <f t="shared" si="13"/>
        <v>-50</v>
      </c>
    </row>
    <row r="296" spans="1:7" x14ac:dyDescent="0.25">
      <c r="A296" t="str">
        <f t="shared" si="12"/>
        <v>40</v>
      </c>
      <c r="B296" s="240" t="s">
        <v>202</v>
      </c>
      <c r="C296" s="241">
        <v>44470</v>
      </c>
      <c r="D296" s="239"/>
      <c r="E296" s="242">
        <v>50</v>
      </c>
      <c r="F296">
        <f t="shared" si="14"/>
        <v>2021</v>
      </c>
      <c r="G296" s="2">
        <f t="shared" si="13"/>
        <v>-50</v>
      </c>
    </row>
    <row r="297" spans="1:7" x14ac:dyDescent="0.25">
      <c r="A297" t="str">
        <f t="shared" si="12"/>
        <v>40</v>
      </c>
      <c r="B297" s="240" t="s">
        <v>202</v>
      </c>
      <c r="C297" s="241">
        <v>44501</v>
      </c>
      <c r="D297" s="239"/>
      <c r="E297" s="242">
        <v>50</v>
      </c>
      <c r="F297">
        <f t="shared" si="14"/>
        <v>2021</v>
      </c>
      <c r="G297" s="2">
        <f t="shared" si="13"/>
        <v>-50</v>
      </c>
    </row>
    <row r="298" spans="1:7" x14ac:dyDescent="0.25">
      <c r="A298" t="str">
        <f t="shared" si="12"/>
        <v>40</v>
      </c>
      <c r="B298" s="240" t="s">
        <v>202</v>
      </c>
      <c r="C298" s="241">
        <v>44501</v>
      </c>
      <c r="D298" s="239"/>
      <c r="E298" s="242">
        <v>50</v>
      </c>
      <c r="F298">
        <f t="shared" si="14"/>
        <v>2021</v>
      </c>
      <c r="G298" s="2">
        <f t="shared" si="13"/>
        <v>-50</v>
      </c>
    </row>
    <row r="299" spans="1:7" x14ac:dyDescent="0.25">
      <c r="A299" t="str">
        <f t="shared" si="12"/>
        <v>40</v>
      </c>
      <c r="B299" s="240" t="s">
        <v>202</v>
      </c>
      <c r="C299" s="241">
        <v>44531</v>
      </c>
      <c r="D299" s="239"/>
      <c r="E299" s="242">
        <v>50</v>
      </c>
      <c r="F299">
        <f t="shared" si="14"/>
        <v>2021</v>
      </c>
      <c r="G299" s="2">
        <f t="shared" si="13"/>
        <v>-50</v>
      </c>
    </row>
    <row r="300" spans="1:7" x14ac:dyDescent="0.25">
      <c r="A300" t="str">
        <f t="shared" si="12"/>
        <v>40</v>
      </c>
      <c r="B300" s="240" t="s">
        <v>202</v>
      </c>
      <c r="C300" s="241">
        <v>44531</v>
      </c>
      <c r="D300" s="239"/>
      <c r="E300" s="242">
        <v>100</v>
      </c>
      <c r="F300">
        <f t="shared" si="14"/>
        <v>2021</v>
      </c>
      <c r="G300" s="2">
        <f t="shared" si="13"/>
        <v>-100</v>
      </c>
    </row>
    <row r="301" spans="1:7" x14ac:dyDescent="0.25">
      <c r="A301" t="str">
        <f t="shared" si="12"/>
        <v>40</v>
      </c>
      <c r="B301" s="240" t="s">
        <v>202</v>
      </c>
      <c r="C301" s="241">
        <v>44531</v>
      </c>
      <c r="D301" s="239"/>
      <c r="E301" s="242">
        <v>50</v>
      </c>
      <c r="F301">
        <f t="shared" si="14"/>
        <v>2021</v>
      </c>
      <c r="G301" s="2">
        <f t="shared" si="13"/>
        <v>-50</v>
      </c>
    </row>
    <row r="302" spans="1:7" x14ac:dyDescent="0.25">
      <c r="A302" t="str">
        <f t="shared" si="12"/>
        <v>40</v>
      </c>
      <c r="B302" s="240" t="s">
        <v>202</v>
      </c>
      <c r="C302" s="241">
        <v>44531</v>
      </c>
      <c r="D302" s="239"/>
      <c r="E302" s="242">
        <v>50</v>
      </c>
      <c r="F302">
        <f t="shared" si="14"/>
        <v>2021</v>
      </c>
      <c r="G302" s="2">
        <f t="shared" si="13"/>
        <v>-50</v>
      </c>
    </row>
    <row r="303" spans="1:7" x14ac:dyDescent="0.25">
      <c r="A303" t="str">
        <f t="shared" si="12"/>
        <v>40</v>
      </c>
      <c r="B303" s="240" t="s">
        <v>205</v>
      </c>
      <c r="C303" s="241">
        <v>44044</v>
      </c>
      <c r="D303" s="242">
        <v>365.42</v>
      </c>
      <c r="E303" s="233"/>
      <c r="F303">
        <f t="shared" si="14"/>
        <v>2020</v>
      </c>
      <c r="G303" s="2">
        <f t="shared" si="13"/>
        <v>365.42</v>
      </c>
    </row>
    <row r="304" spans="1:7" x14ac:dyDescent="0.25">
      <c r="A304" t="str">
        <f t="shared" si="12"/>
        <v>40</v>
      </c>
      <c r="B304" s="240" t="s">
        <v>205</v>
      </c>
      <c r="C304" s="241">
        <v>44531</v>
      </c>
      <c r="D304" s="242">
        <v>365.42</v>
      </c>
      <c r="E304" s="233"/>
      <c r="F304">
        <f t="shared" si="14"/>
        <v>2021</v>
      </c>
      <c r="G304" s="2">
        <f t="shared" si="13"/>
        <v>365.42</v>
      </c>
    </row>
    <row r="305" spans="1:7" x14ac:dyDescent="0.25">
      <c r="A305" t="str">
        <f t="shared" si="12"/>
        <v>40</v>
      </c>
      <c r="B305" s="240" t="s">
        <v>208</v>
      </c>
      <c r="C305" s="241">
        <v>43831</v>
      </c>
      <c r="D305" s="242">
        <v>677.21</v>
      </c>
      <c r="E305" s="242">
        <v>0</v>
      </c>
      <c r="F305">
        <f t="shared" si="14"/>
        <v>2020</v>
      </c>
      <c r="G305" s="2">
        <f t="shared" si="13"/>
        <v>677.21</v>
      </c>
    </row>
    <row r="306" spans="1:7" x14ac:dyDescent="0.25">
      <c r="A306" t="str">
        <f t="shared" si="12"/>
        <v>40</v>
      </c>
      <c r="B306" s="240" t="s">
        <v>208</v>
      </c>
      <c r="C306" s="241">
        <v>43831</v>
      </c>
      <c r="D306" s="239"/>
      <c r="E306" s="242">
        <v>32.43</v>
      </c>
      <c r="F306">
        <f t="shared" si="14"/>
        <v>2020</v>
      </c>
      <c r="G306" s="2">
        <f t="shared" si="13"/>
        <v>-32.43</v>
      </c>
    </row>
    <row r="307" spans="1:7" x14ac:dyDescent="0.25">
      <c r="A307" t="str">
        <f t="shared" si="12"/>
        <v>40</v>
      </c>
      <c r="B307" s="240" t="s">
        <v>208</v>
      </c>
      <c r="C307" s="241">
        <v>43831</v>
      </c>
      <c r="D307" s="239"/>
      <c r="E307" s="242">
        <v>463.28</v>
      </c>
      <c r="F307">
        <f t="shared" si="14"/>
        <v>2020</v>
      </c>
      <c r="G307" s="2">
        <f t="shared" si="13"/>
        <v>-463.28</v>
      </c>
    </row>
    <row r="308" spans="1:7" x14ac:dyDescent="0.25">
      <c r="A308" t="str">
        <f t="shared" si="12"/>
        <v>40</v>
      </c>
      <c r="B308" s="240" t="s">
        <v>208</v>
      </c>
      <c r="C308" s="241">
        <v>43831</v>
      </c>
      <c r="D308" s="239"/>
      <c r="E308" s="242">
        <v>181.5</v>
      </c>
      <c r="F308">
        <f t="shared" si="14"/>
        <v>2020</v>
      </c>
      <c r="G308" s="2">
        <f t="shared" si="13"/>
        <v>-181.5</v>
      </c>
    </row>
    <row r="309" spans="1:7" x14ac:dyDescent="0.25">
      <c r="A309" t="str">
        <f t="shared" si="12"/>
        <v>40</v>
      </c>
      <c r="B309" s="240" t="s">
        <v>208</v>
      </c>
      <c r="C309" s="241">
        <v>44166</v>
      </c>
      <c r="D309" s="242">
        <v>147.9</v>
      </c>
      <c r="E309" s="233"/>
      <c r="F309">
        <f t="shared" si="14"/>
        <v>2020</v>
      </c>
      <c r="G309" s="2">
        <f t="shared" si="13"/>
        <v>147.9</v>
      </c>
    </row>
    <row r="310" spans="1:7" x14ac:dyDescent="0.25">
      <c r="A310" t="str">
        <f t="shared" si="12"/>
        <v>40</v>
      </c>
      <c r="B310" s="240" t="s">
        <v>208</v>
      </c>
      <c r="C310" s="241">
        <v>44166</v>
      </c>
      <c r="D310" s="242">
        <v>79.959999999999994</v>
      </c>
      <c r="E310" s="233"/>
      <c r="F310">
        <f t="shared" si="14"/>
        <v>2020</v>
      </c>
      <c r="G310" s="2">
        <f t="shared" si="13"/>
        <v>79.959999999999994</v>
      </c>
    </row>
    <row r="311" spans="1:7" x14ac:dyDescent="0.25">
      <c r="A311" t="str">
        <f t="shared" si="12"/>
        <v>40</v>
      </c>
      <c r="B311" s="240" t="s">
        <v>208</v>
      </c>
      <c r="C311" s="241">
        <v>44197</v>
      </c>
      <c r="D311" s="239"/>
      <c r="E311" s="242">
        <v>147.9</v>
      </c>
      <c r="F311">
        <f t="shared" si="14"/>
        <v>2021</v>
      </c>
      <c r="G311" s="2">
        <f t="shared" si="13"/>
        <v>-147.9</v>
      </c>
    </row>
    <row r="312" spans="1:7" x14ac:dyDescent="0.25">
      <c r="A312" t="str">
        <f t="shared" si="12"/>
        <v>40</v>
      </c>
      <c r="B312" s="240" t="s">
        <v>208</v>
      </c>
      <c r="C312" s="241">
        <v>44197</v>
      </c>
      <c r="D312" s="239"/>
      <c r="E312" s="242">
        <v>79.959999999999994</v>
      </c>
      <c r="F312">
        <f t="shared" si="14"/>
        <v>2021</v>
      </c>
      <c r="G312" s="2">
        <f t="shared" si="13"/>
        <v>-79.959999999999994</v>
      </c>
    </row>
    <row r="313" spans="1:7" x14ac:dyDescent="0.25">
      <c r="A313" t="str">
        <f t="shared" si="12"/>
        <v>40</v>
      </c>
      <c r="B313" s="240" t="s">
        <v>208</v>
      </c>
      <c r="C313" s="241">
        <v>44531</v>
      </c>
      <c r="D313" s="242">
        <v>8.4600000000000009</v>
      </c>
      <c r="E313" s="233"/>
      <c r="F313">
        <f t="shared" si="14"/>
        <v>2021</v>
      </c>
      <c r="G313" s="2">
        <f t="shared" ref="G313:G376" si="15">+D313-E313</f>
        <v>8.4600000000000009</v>
      </c>
    </row>
    <row r="314" spans="1:7" x14ac:dyDescent="0.25">
      <c r="A314" t="str">
        <f t="shared" si="12"/>
        <v>40</v>
      </c>
      <c r="B314" s="240" t="s">
        <v>210</v>
      </c>
      <c r="C314" s="241">
        <v>44166</v>
      </c>
      <c r="D314" s="242">
        <v>50</v>
      </c>
      <c r="E314" s="233"/>
      <c r="F314">
        <f t="shared" si="14"/>
        <v>2020</v>
      </c>
      <c r="G314" s="2">
        <f t="shared" si="15"/>
        <v>50</v>
      </c>
    </row>
    <row r="315" spans="1:7" x14ac:dyDescent="0.25">
      <c r="A315" t="str">
        <f t="shared" si="12"/>
        <v>40</v>
      </c>
      <c r="B315" s="240" t="s">
        <v>210</v>
      </c>
      <c r="C315" s="241">
        <v>44166</v>
      </c>
      <c r="D315" s="242">
        <v>50</v>
      </c>
      <c r="E315" s="233"/>
      <c r="F315">
        <f t="shared" si="14"/>
        <v>2020</v>
      </c>
      <c r="G315" s="2">
        <f t="shared" si="15"/>
        <v>50</v>
      </c>
    </row>
    <row r="316" spans="1:7" x14ac:dyDescent="0.25">
      <c r="A316" t="str">
        <f t="shared" si="12"/>
        <v>40</v>
      </c>
      <c r="B316" s="240" t="s">
        <v>212</v>
      </c>
      <c r="C316" s="241">
        <v>44166</v>
      </c>
      <c r="D316" s="239"/>
      <c r="E316" s="242">
        <v>50</v>
      </c>
      <c r="F316">
        <f t="shared" si="14"/>
        <v>2020</v>
      </c>
      <c r="G316" s="2">
        <f t="shared" si="15"/>
        <v>-50</v>
      </c>
    </row>
    <row r="317" spans="1:7" x14ac:dyDescent="0.25">
      <c r="A317" t="str">
        <f t="shared" si="12"/>
        <v>40</v>
      </c>
      <c r="B317" s="240" t="s">
        <v>212</v>
      </c>
      <c r="C317" s="241">
        <v>44166</v>
      </c>
      <c r="D317" s="239"/>
      <c r="E317" s="242">
        <v>50</v>
      </c>
      <c r="F317">
        <f t="shared" si="14"/>
        <v>2020</v>
      </c>
      <c r="G317" s="2">
        <f t="shared" si="15"/>
        <v>-50</v>
      </c>
    </row>
    <row r="318" spans="1:7" x14ac:dyDescent="0.25">
      <c r="A318" t="str">
        <f t="shared" si="12"/>
        <v>41</v>
      </c>
      <c r="B318" s="240" t="s">
        <v>255</v>
      </c>
      <c r="C318" s="241">
        <v>43831</v>
      </c>
      <c r="D318" s="242">
        <v>18278.46</v>
      </c>
      <c r="E318" s="242">
        <v>0</v>
      </c>
      <c r="F318">
        <f t="shared" si="14"/>
        <v>2020</v>
      </c>
      <c r="G318" s="2">
        <f t="shared" si="15"/>
        <v>18278.46</v>
      </c>
    </row>
    <row r="319" spans="1:7" x14ac:dyDescent="0.25">
      <c r="A319" t="str">
        <f t="shared" si="12"/>
        <v>41</v>
      </c>
      <c r="B319" s="240" t="s">
        <v>255</v>
      </c>
      <c r="C319" s="241">
        <v>44166</v>
      </c>
      <c r="D319" s="242">
        <v>38089.78</v>
      </c>
      <c r="E319" s="233"/>
      <c r="F319">
        <f t="shared" si="14"/>
        <v>2020</v>
      </c>
      <c r="G319" s="2">
        <f t="shared" si="15"/>
        <v>38089.78</v>
      </c>
    </row>
    <row r="320" spans="1:7" x14ac:dyDescent="0.25">
      <c r="A320" t="str">
        <f t="shared" si="12"/>
        <v>41</v>
      </c>
      <c r="B320" s="240" t="s">
        <v>255</v>
      </c>
      <c r="C320" s="241">
        <v>44166</v>
      </c>
      <c r="D320" s="239"/>
      <c r="E320" s="242">
        <v>17525.990000000002</v>
      </c>
      <c r="F320">
        <f t="shared" si="14"/>
        <v>2020</v>
      </c>
      <c r="G320" s="2">
        <f t="shared" si="15"/>
        <v>-17525.990000000002</v>
      </c>
    </row>
    <row r="321" spans="1:7" x14ac:dyDescent="0.25">
      <c r="A321" t="str">
        <f t="shared" si="12"/>
        <v>41</v>
      </c>
      <c r="B321" s="240" t="s">
        <v>255</v>
      </c>
      <c r="C321" s="241">
        <v>44197</v>
      </c>
      <c r="D321" s="239"/>
      <c r="E321" s="242">
        <v>18278.46</v>
      </c>
      <c r="F321">
        <f t="shared" si="14"/>
        <v>2021</v>
      </c>
      <c r="G321" s="2">
        <f t="shared" si="15"/>
        <v>-18278.46</v>
      </c>
    </row>
    <row r="322" spans="1:7" x14ac:dyDescent="0.25">
      <c r="A322" t="str">
        <f t="shared" ref="A322:A385" si="16">LEFT($B322,2)</f>
        <v>41</v>
      </c>
      <c r="B322" s="240" t="s">
        <v>255</v>
      </c>
      <c r="C322" s="241">
        <v>44501</v>
      </c>
      <c r="D322" s="239"/>
      <c r="E322" s="242">
        <v>20556.47</v>
      </c>
      <c r="F322">
        <f t="shared" si="14"/>
        <v>2021</v>
      </c>
      <c r="G322" s="2">
        <f t="shared" si="15"/>
        <v>-20556.47</v>
      </c>
    </row>
    <row r="323" spans="1:7" x14ac:dyDescent="0.25">
      <c r="A323" t="str">
        <f t="shared" si="16"/>
        <v>41</v>
      </c>
      <c r="B323" s="240" t="s">
        <v>255</v>
      </c>
      <c r="C323" s="241">
        <v>44501</v>
      </c>
      <c r="D323" s="239"/>
      <c r="E323" s="242">
        <v>7.32</v>
      </c>
      <c r="F323">
        <f t="shared" ref="F323:F386" si="17">YEAR(C323)</f>
        <v>2021</v>
      </c>
      <c r="G323" s="2">
        <f t="shared" si="15"/>
        <v>-7.32</v>
      </c>
    </row>
    <row r="324" spans="1:7" x14ac:dyDescent="0.25">
      <c r="A324" t="str">
        <f t="shared" si="16"/>
        <v>41</v>
      </c>
      <c r="B324" s="240" t="s">
        <v>259</v>
      </c>
      <c r="C324" s="241">
        <v>43831</v>
      </c>
      <c r="D324" s="242">
        <v>3580.2</v>
      </c>
      <c r="E324" s="242">
        <v>0</v>
      </c>
      <c r="F324">
        <f t="shared" si="17"/>
        <v>2020</v>
      </c>
      <c r="G324" s="2">
        <f t="shared" si="15"/>
        <v>3580.2</v>
      </c>
    </row>
    <row r="325" spans="1:7" x14ac:dyDescent="0.25">
      <c r="A325" t="str">
        <f t="shared" si="16"/>
        <v>41</v>
      </c>
      <c r="B325" s="240" t="s">
        <v>259</v>
      </c>
      <c r="C325" s="241">
        <v>44166</v>
      </c>
      <c r="D325" s="239"/>
      <c r="E325" s="242">
        <v>3533.32</v>
      </c>
      <c r="F325">
        <f t="shared" si="17"/>
        <v>2020</v>
      </c>
      <c r="G325" s="2">
        <f t="shared" si="15"/>
        <v>-3533.32</v>
      </c>
    </row>
    <row r="326" spans="1:7" x14ac:dyDescent="0.25">
      <c r="A326" t="str">
        <f t="shared" si="16"/>
        <v>41</v>
      </c>
      <c r="B326" s="240" t="s">
        <v>259</v>
      </c>
      <c r="C326" s="241">
        <v>44166</v>
      </c>
      <c r="D326" s="239"/>
      <c r="E326" s="242">
        <v>46.88</v>
      </c>
      <c r="F326">
        <f t="shared" si="17"/>
        <v>2020</v>
      </c>
      <c r="G326" s="2">
        <f t="shared" si="15"/>
        <v>-46.88</v>
      </c>
    </row>
    <row r="327" spans="1:7" x14ac:dyDescent="0.25">
      <c r="A327" t="str">
        <f t="shared" si="16"/>
        <v>41</v>
      </c>
      <c r="B327" s="240" t="s">
        <v>259</v>
      </c>
      <c r="C327" s="241">
        <v>44166</v>
      </c>
      <c r="D327" s="242">
        <v>3580.2</v>
      </c>
      <c r="E327" s="233"/>
      <c r="F327">
        <f t="shared" si="17"/>
        <v>2020</v>
      </c>
      <c r="G327" s="2">
        <f t="shared" si="15"/>
        <v>3580.2</v>
      </c>
    </row>
    <row r="328" spans="1:7" x14ac:dyDescent="0.25">
      <c r="A328" t="str">
        <f t="shared" si="16"/>
        <v>41</v>
      </c>
      <c r="B328" s="240" t="s">
        <v>259</v>
      </c>
      <c r="C328" s="241">
        <v>44470</v>
      </c>
      <c r="D328" s="239"/>
      <c r="E328" s="242">
        <v>3580.2</v>
      </c>
      <c r="F328">
        <f t="shared" si="17"/>
        <v>2021</v>
      </c>
      <c r="G328" s="2">
        <f t="shared" si="15"/>
        <v>-3580.2</v>
      </c>
    </row>
    <row r="329" spans="1:7" x14ac:dyDescent="0.25">
      <c r="A329" t="str">
        <f t="shared" si="16"/>
        <v>41</v>
      </c>
      <c r="B329" s="240" t="s">
        <v>259</v>
      </c>
      <c r="C329" s="241">
        <v>44531</v>
      </c>
      <c r="D329" s="242">
        <v>3580.2</v>
      </c>
      <c r="E329" s="233"/>
      <c r="F329">
        <f t="shared" si="17"/>
        <v>2021</v>
      </c>
      <c r="G329" s="2">
        <f t="shared" si="15"/>
        <v>3580.2</v>
      </c>
    </row>
    <row r="330" spans="1:7" x14ac:dyDescent="0.25">
      <c r="A330" t="str">
        <f t="shared" si="16"/>
        <v>41</v>
      </c>
      <c r="B330" s="240" t="s">
        <v>261</v>
      </c>
      <c r="C330" s="241">
        <v>43831</v>
      </c>
      <c r="D330" s="242">
        <v>4054.5</v>
      </c>
      <c r="E330" s="242">
        <v>0</v>
      </c>
      <c r="F330">
        <f t="shared" si="17"/>
        <v>2020</v>
      </c>
      <c r="G330" s="2">
        <f t="shared" si="15"/>
        <v>4054.5</v>
      </c>
    </row>
    <row r="331" spans="1:7" x14ac:dyDescent="0.25">
      <c r="A331" t="str">
        <f t="shared" si="16"/>
        <v>41</v>
      </c>
      <c r="B331" s="240" t="s">
        <v>261</v>
      </c>
      <c r="C331" s="241">
        <v>44166</v>
      </c>
      <c r="D331" s="239"/>
      <c r="E331" s="242">
        <v>3869</v>
      </c>
      <c r="F331">
        <f t="shared" si="17"/>
        <v>2020</v>
      </c>
      <c r="G331" s="2">
        <f t="shared" si="15"/>
        <v>-3869</v>
      </c>
    </row>
    <row r="332" spans="1:7" x14ac:dyDescent="0.25">
      <c r="A332" t="str">
        <f t="shared" si="16"/>
        <v>41</v>
      </c>
      <c r="B332" s="240" t="s">
        <v>261</v>
      </c>
      <c r="C332" s="241">
        <v>44166</v>
      </c>
      <c r="D332" s="239"/>
      <c r="E332" s="242">
        <v>185.5</v>
      </c>
      <c r="F332">
        <f t="shared" si="17"/>
        <v>2020</v>
      </c>
      <c r="G332" s="2">
        <f t="shared" si="15"/>
        <v>-185.5</v>
      </c>
    </row>
    <row r="333" spans="1:7" x14ac:dyDescent="0.25">
      <c r="A333" t="str">
        <f t="shared" si="16"/>
        <v>41</v>
      </c>
      <c r="B333" s="240" t="s">
        <v>261</v>
      </c>
      <c r="C333" s="241">
        <v>44166</v>
      </c>
      <c r="D333" s="242">
        <v>4054.5</v>
      </c>
      <c r="E333" s="233"/>
      <c r="F333">
        <f t="shared" si="17"/>
        <v>2020</v>
      </c>
      <c r="G333" s="2">
        <f t="shared" si="15"/>
        <v>4054.5</v>
      </c>
    </row>
    <row r="334" spans="1:7" x14ac:dyDescent="0.25">
      <c r="A334" t="str">
        <f t="shared" si="16"/>
        <v>41</v>
      </c>
      <c r="B334" s="240" t="s">
        <v>261</v>
      </c>
      <c r="C334" s="241">
        <v>44470</v>
      </c>
      <c r="D334" s="239"/>
      <c r="E334" s="242">
        <v>4054.5</v>
      </c>
      <c r="F334">
        <f t="shared" si="17"/>
        <v>2021</v>
      </c>
      <c r="G334" s="2">
        <f t="shared" si="15"/>
        <v>-4054.5</v>
      </c>
    </row>
    <row r="335" spans="1:7" x14ac:dyDescent="0.25">
      <c r="A335" t="str">
        <f t="shared" si="16"/>
        <v>41</v>
      </c>
      <c r="B335" s="240" t="s">
        <v>261</v>
      </c>
      <c r="C335" s="241">
        <v>44531</v>
      </c>
      <c r="D335" s="242">
        <v>4054.5</v>
      </c>
      <c r="E335" s="233"/>
      <c r="F335">
        <f t="shared" si="17"/>
        <v>2021</v>
      </c>
      <c r="G335" s="2">
        <f t="shared" si="15"/>
        <v>4054.5</v>
      </c>
    </row>
    <row r="336" spans="1:7" x14ac:dyDescent="0.25">
      <c r="A336" t="str">
        <f t="shared" si="16"/>
        <v>41</v>
      </c>
      <c r="B336" s="240" t="s">
        <v>263</v>
      </c>
      <c r="C336" s="241">
        <v>43831</v>
      </c>
      <c r="D336" s="242">
        <v>2791.47</v>
      </c>
      <c r="E336" s="242">
        <v>0</v>
      </c>
      <c r="F336">
        <f t="shared" si="17"/>
        <v>2020</v>
      </c>
      <c r="G336" s="2">
        <f t="shared" si="15"/>
        <v>2791.47</v>
      </c>
    </row>
    <row r="337" spans="1:7" x14ac:dyDescent="0.25">
      <c r="A337" t="str">
        <f t="shared" si="16"/>
        <v>41</v>
      </c>
      <c r="B337" s="240" t="s">
        <v>263</v>
      </c>
      <c r="C337" s="241">
        <v>43862</v>
      </c>
      <c r="D337" s="239"/>
      <c r="E337" s="242">
        <v>2372.75</v>
      </c>
      <c r="F337">
        <f t="shared" si="17"/>
        <v>2020</v>
      </c>
      <c r="G337" s="2">
        <f t="shared" si="15"/>
        <v>-2372.75</v>
      </c>
    </row>
    <row r="338" spans="1:7" x14ac:dyDescent="0.25">
      <c r="A338" t="str">
        <f t="shared" si="16"/>
        <v>41</v>
      </c>
      <c r="B338" s="240" t="s">
        <v>263</v>
      </c>
      <c r="C338" s="241">
        <v>44166</v>
      </c>
      <c r="D338" s="242">
        <v>166.44</v>
      </c>
      <c r="E338" s="233"/>
      <c r="F338">
        <f t="shared" si="17"/>
        <v>2020</v>
      </c>
      <c r="G338" s="2">
        <f t="shared" si="15"/>
        <v>166.44</v>
      </c>
    </row>
    <row r="339" spans="1:7" x14ac:dyDescent="0.25">
      <c r="A339" t="str">
        <f t="shared" si="16"/>
        <v>41</v>
      </c>
      <c r="B339" s="240" t="s">
        <v>263</v>
      </c>
      <c r="C339" s="241">
        <v>44166</v>
      </c>
      <c r="D339" s="239"/>
      <c r="E339" s="242">
        <v>585.16</v>
      </c>
      <c r="F339">
        <f t="shared" si="17"/>
        <v>2020</v>
      </c>
      <c r="G339" s="2">
        <f t="shared" si="15"/>
        <v>-585.16</v>
      </c>
    </row>
    <row r="340" spans="1:7" x14ac:dyDescent="0.25">
      <c r="A340" t="str">
        <f t="shared" si="16"/>
        <v>41</v>
      </c>
      <c r="B340" s="240" t="s">
        <v>263</v>
      </c>
      <c r="C340" s="241">
        <v>44531</v>
      </c>
      <c r="D340" s="242">
        <v>2263.5300000000002</v>
      </c>
      <c r="E340" s="233"/>
      <c r="F340">
        <f t="shared" si="17"/>
        <v>2021</v>
      </c>
      <c r="G340" s="2">
        <f t="shared" si="15"/>
        <v>2263.5300000000002</v>
      </c>
    </row>
    <row r="341" spans="1:7" x14ac:dyDescent="0.25">
      <c r="A341" t="str">
        <f t="shared" si="16"/>
        <v>41</v>
      </c>
      <c r="B341" s="240" t="s">
        <v>876</v>
      </c>
      <c r="C341" s="241">
        <v>44166</v>
      </c>
      <c r="D341" s="242">
        <v>5593.75</v>
      </c>
      <c r="E341" s="233"/>
      <c r="F341">
        <f t="shared" si="17"/>
        <v>2020</v>
      </c>
      <c r="G341" s="2">
        <f t="shared" si="15"/>
        <v>5593.75</v>
      </c>
    </row>
    <row r="342" spans="1:7" x14ac:dyDescent="0.25">
      <c r="A342" t="str">
        <f t="shared" si="16"/>
        <v>41</v>
      </c>
      <c r="B342" s="240" t="s">
        <v>876</v>
      </c>
      <c r="C342" s="241">
        <v>44197</v>
      </c>
      <c r="D342" s="239"/>
      <c r="E342" s="242">
        <v>7756.28</v>
      </c>
      <c r="F342">
        <f t="shared" si="17"/>
        <v>2021</v>
      </c>
      <c r="G342" s="2">
        <f t="shared" si="15"/>
        <v>-7756.28</v>
      </c>
    </row>
    <row r="343" spans="1:7" x14ac:dyDescent="0.25">
      <c r="A343" t="str">
        <f t="shared" si="16"/>
        <v>41</v>
      </c>
      <c r="B343" s="240" t="s">
        <v>876</v>
      </c>
      <c r="C343" s="241">
        <v>44378</v>
      </c>
      <c r="D343" s="242">
        <v>11.83</v>
      </c>
      <c r="E343" s="233"/>
      <c r="F343">
        <f t="shared" si="17"/>
        <v>2021</v>
      </c>
      <c r="G343" s="2">
        <f t="shared" si="15"/>
        <v>11.83</v>
      </c>
    </row>
    <row r="344" spans="1:7" x14ac:dyDescent="0.25">
      <c r="A344" t="str">
        <f t="shared" si="16"/>
        <v>41</v>
      </c>
      <c r="B344" s="240" t="s">
        <v>876</v>
      </c>
      <c r="C344" s="241">
        <v>44501</v>
      </c>
      <c r="D344" s="242">
        <v>3331.04</v>
      </c>
      <c r="E344" s="233"/>
      <c r="F344">
        <f t="shared" si="17"/>
        <v>2021</v>
      </c>
      <c r="G344" s="2">
        <f t="shared" si="15"/>
        <v>3331.04</v>
      </c>
    </row>
    <row r="345" spans="1:7" x14ac:dyDescent="0.25">
      <c r="A345" t="str">
        <f t="shared" si="16"/>
        <v>41</v>
      </c>
      <c r="B345" s="240" t="s">
        <v>876</v>
      </c>
      <c r="C345" s="241">
        <v>44531</v>
      </c>
      <c r="D345" s="242">
        <v>12000</v>
      </c>
      <c r="E345" s="233"/>
      <c r="F345">
        <f t="shared" si="17"/>
        <v>2021</v>
      </c>
      <c r="G345" s="2">
        <f t="shared" si="15"/>
        <v>12000</v>
      </c>
    </row>
    <row r="346" spans="1:7" x14ac:dyDescent="0.25">
      <c r="A346" t="str">
        <f t="shared" si="16"/>
        <v>41</v>
      </c>
      <c r="B346" s="240" t="s">
        <v>277</v>
      </c>
      <c r="C346" s="241">
        <v>44531</v>
      </c>
      <c r="D346" s="242">
        <v>38613.410000000003</v>
      </c>
      <c r="E346" s="233"/>
      <c r="F346">
        <f t="shared" si="17"/>
        <v>2021</v>
      </c>
      <c r="G346" s="2">
        <f t="shared" si="15"/>
        <v>38613.410000000003</v>
      </c>
    </row>
    <row r="347" spans="1:7" x14ac:dyDescent="0.25">
      <c r="A347" t="str">
        <f t="shared" si="16"/>
        <v>41</v>
      </c>
      <c r="B347" s="240" t="s">
        <v>285</v>
      </c>
      <c r="C347" s="241">
        <v>43831</v>
      </c>
      <c r="D347" s="242">
        <v>1007.13</v>
      </c>
      <c r="E347" s="242">
        <v>0</v>
      </c>
      <c r="F347">
        <f t="shared" si="17"/>
        <v>2020</v>
      </c>
      <c r="G347" s="2">
        <f t="shared" si="15"/>
        <v>1007.13</v>
      </c>
    </row>
    <row r="348" spans="1:7" x14ac:dyDescent="0.25">
      <c r="A348" t="str">
        <f t="shared" si="16"/>
        <v>41</v>
      </c>
      <c r="B348" s="240" t="s">
        <v>285</v>
      </c>
      <c r="C348" s="241">
        <v>43831</v>
      </c>
      <c r="D348" s="239"/>
      <c r="E348" s="242">
        <v>1007.13</v>
      </c>
      <c r="F348">
        <f t="shared" si="17"/>
        <v>2020</v>
      </c>
      <c r="G348" s="2">
        <f t="shared" si="15"/>
        <v>-1007.13</v>
      </c>
    </row>
    <row r="349" spans="1:7" x14ac:dyDescent="0.25">
      <c r="A349" t="str">
        <f t="shared" si="16"/>
        <v>41</v>
      </c>
      <c r="B349" s="240" t="s">
        <v>285</v>
      </c>
      <c r="C349" s="241">
        <v>44166</v>
      </c>
      <c r="D349" s="242">
        <v>2214.48</v>
      </c>
      <c r="E349" s="233"/>
      <c r="F349">
        <f t="shared" si="17"/>
        <v>2020</v>
      </c>
      <c r="G349" s="2">
        <f t="shared" si="15"/>
        <v>2214.48</v>
      </c>
    </row>
    <row r="350" spans="1:7" x14ac:dyDescent="0.25">
      <c r="A350" t="str">
        <f t="shared" si="16"/>
        <v>41</v>
      </c>
      <c r="B350" s="240" t="s">
        <v>285</v>
      </c>
      <c r="C350" s="241">
        <v>44228</v>
      </c>
      <c r="D350" s="239"/>
      <c r="E350" s="242">
        <v>2214.48</v>
      </c>
      <c r="F350">
        <f t="shared" si="17"/>
        <v>2021</v>
      </c>
      <c r="G350" s="2">
        <f t="shared" si="15"/>
        <v>-2214.48</v>
      </c>
    </row>
    <row r="351" spans="1:7" x14ac:dyDescent="0.25">
      <c r="A351" t="str">
        <f t="shared" si="16"/>
        <v>41</v>
      </c>
      <c r="B351" s="240" t="s">
        <v>285</v>
      </c>
      <c r="C351" s="241">
        <v>44531</v>
      </c>
      <c r="D351" s="242">
        <v>2075.42</v>
      </c>
      <c r="E351" s="233"/>
      <c r="F351">
        <f t="shared" si="17"/>
        <v>2021</v>
      </c>
      <c r="G351" s="2">
        <f t="shared" si="15"/>
        <v>2075.42</v>
      </c>
    </row>
    <row r="352" spans="1:7" x14ac:dyDescent="0.25">
      <c r="A352" t="str">
        <f t="shared" si="16"/>
        <v>41</v>
      </c>
      <c r="B352" s="240" t="s">
        <v>285</v>
      </c>
      <c r="C352" s="241">
        <v>44531</v>
      </c>
      <c r="D352" s="242">
        <v>6.51</v>
      </c>
      <c r="E352" s="233"/>
      <c r="F352">
        <f t="shared" si="17"/>
        <v>2021</v>
      </c>
      <c r="G352" s="2">
        <f t="shared" si="15"/>
        <v>6.51</v>
      </c>
    </row>
    <row r="353" spans="1:7" x14ac:dyDescent="0.25">
      <c r="A353" t="str">
        <f t="shared" si="16"/>
        <v>41</v>
      </c>
      <c r="B353" s="240" t="s">
        <v>285</v>
      </c>
      <c r="C353" s="241">
        <v>44531</v>
      </c>
      <c r="D353" s="242">
        <v>240.91</v>
      </c>
      <c r="E353" s="233"/>
      <c r="F353">
        <f t="shared" si="17"/>
        <v>2021</v>
      </c>
      <c r="G353" s="2">
        <f t="shared" si="15"/>
        <v>240.91</v>
      </c>
    </row>
    <row r="354" spans="1:7" x14ac:dyDescent="0.25">
      <c r="A354" t="str">
        <f t="shared" si="16"/>
        <v>41</v>
      </c>
      <c r="B354" s="240" t="s">
        <v>285</v>
      </c>
      <c r="C354" s="241">
        <v>44531</v>
      </c>
      <c r="D354" s="239"/>
      <c r="E354" s="242">
        <v>2322.84</v>
      </c>
      <c r="F354">
        <f t="shared" si="17"/>
        <v>2021</v>
      </c>
      <c r="G354" s="2">
        <f t="shared" si="15"/>
        <v>-2322.84</v>
      </c>
    </row>
    <row r="355" spans="1:7" x14ac:dyDescent="0.25">
      <c r="A355" t="str">
        <f t="shared" si="16"/>
        <v>44</v>
      </c>
      <c r="B355" s="240" t="s">
        <v>308</v>
      </c>
      <c r="C355" s="241">
        <v>43831</v>
      </c>
      <c r="D355" s="242">
        <v>200.74</v>
      </c>
      <c r="E355" s="242">
        <v>2977.08</v>
      </c>
      <c r="F355">
        <f t="shared" si="17"/>
        <v>2020</v>
      </c>
      <c r="G355" s="2">
        <f t="shared" si="15"/>
        <v>-2776.34</v>
      </c>
    </row>
    <row r="356" spans="1:7" x14ac:dyDescent="0.25">
      <c r="A356" t="str">
        <f t="shared" si="16"/>
        <v>44</v>
      </c>
      <c r="B356" s="240" t="s">
        <v>308</v>
      </c>
      <c r="C356" s="241">
        <v>43831</v>
      </c>
      <c r="D356" s="239"/>
      <c r="E356" s="242">
        <v>60</v>
      </c>
      <c r="F356">
        <f t="shared" si="17"/>
        <v>2020</v>
      </c>
      <c r="G356" s="2">
        <f t="shared" si="15"/>
        <v>-60</v>
      </c>
    </row>
    <row r="357" spans="1:7" x14ac:dyDescent="0.25">
      <c r="A357" t="str">
        <f t="shared" si="16"/>
        <v>44</v>
      </c>
      <c r="B357" s="240" t="s">
        <v>308</v>
      </c>
      <c r="C357" s="241">
        <v>43831</v>
      </c>
      <c r="D357" s="239"/>
      <c r="E357" s="242">
        <v>214.77</v>
      </c>
      <c r="F357">
        <f t="shared" si="17"/>
        <v>2020</v>
      </c>
      <c r="G357" s="2">
        <f t="shared" si="15"/>
        <v>-214.77</v>
      </c>
    </row>
    <row r="358" spans="1:7" x14ac:dyDescent="0.25">
      <c r="A358" t="str">
        <f t="shared" si="16"/>
        <v>44</v>
      </c>
      <c r="B358" s="240" t="s">
        <v>308</v>
      </c>
      <c r="C358" s="241">
        <v>43831</v>
      </c>
      <c r="D358" s="242">
        <v>32.43</v>
      </c>
      <c r="E358" s="233"/>
      <c r="F358">
        <f t="shared" si="17"/>
        <v>2020</v>
      </c>
      <c r="G358" s="2">
        <f t="shared" si="15"/>
        <v>32.43</v>
      </c>
    </row>
    <row r="359" spans="1:7" x14ac:dyDescent="0.25">
      <c r="A359" t="str">
        <f t="shared" si="16"/>
        <v>44</v>
      </c>
      <c r="B359" s="240" t="s">
        <v>308</v>
      </c>
      <c r="C359" s="241">
        <v>43831</v>
      </c>
      <c r="D359" s="242">
        <v>463.28</v>
      </c>
      <c r="E359" s="233"/>
      <c r="F359">
        <f t="shared" si="17"/>
        <v>2020</v>
      </c>
      <c r="G359" s="2">
        <f t="shared" si="15"/>
        <v>463.28</v>
      </c>
    </row>
    <row r="360" spans="1:7" x14ac:dyDescent="0.25">
      <c r="A360" t="str">
        <f t="shared" si="16"/>
        <v>44</v>
      </c>
      <c r="B360" s="240" t="s">
        <v>308</v>
      </c>
      <c r="C360" s="241">
        <v>43831</v>
      </c>
      <c r="D360" s="242">
        <v>181.5</v>
      </c>
      <c r="E360" s="233"/>
      <c r="F360">
        <f t="shared" si="17"/>
        <v>2020</v>
      </c>
      <c r="G360" s="2">
        <f t="shared" si="15"/>
        <v>181.5</v>
      </c>
    </row>
    <row r="361" spans="1:7" x14ac:dyDescent="0.25">
      <c r="A361" t="str">
        <f t="shared" si="16"/>
        <v>44</v>
      </c>
      <c r="B361" s="240" t="s">
        <v>308</v>
      </c>
      <c r="C361" s="241">
        <v>43831</v>
      </c>
      <c r="D361" s="239"/>
      <c r="E361" s="242">
        <v>42.35</v>
      </c>
      <c r="F361">
        <f t="shared" si="17"/>
        <v>2020</v>
      </c>
      <c r="G361" s="2">
        <f t="shared" si="15"/>
        <v>-42.35</v>
      </c>
    </row>
    <row r="362" spans="1:7" x14ac:dyDescent="0.25">
      <c r="A362" t="str">
        <f t="shared" si="16"/>
        <v>44</v>
      </c>
      <c r="B362" s="240" t="s">
        <v>308</v>
      </c>
      <c r="C362" s="241">
        <v>43831</v>
      </c>
      <c r="D362" s="242">
        <v>66.69</v>
      </c>
      <c r="E362" s="233"/>
      <c r="F362">
        <f t="shared" si="17"/>
        <v>2020</v>
      </c>
      <c r="G362" s="2">
        <f t="shared" si="15"/>
        <v>66.69</v>
      </c>
    </row>
    <row r="363" spans="1:7" x14ac:dyDescent="0.25">
      <c r="A363" t="str">
        <f t="shared" si="16"/>
        <v>44</v>
      </c>
      <c r="B363" s="240" t="s">
        <v>308</v>
      </c>
      <c r="C363" s="241">
        <v>43831</v>
      </c>
      <c r="D363" s="239"/>
      <c r="E363" s="242">
        <v>426.75</v>
      </c>
      <c r="F363">
        <f t="shared" si="17"/>
        <v>2020</v>
      </c>
      <c r="G363" s="2">
        <f t="shared" si="15"/>
        <v>-426.75</v>
      </c>
    </row>
    <row r="364" spans="1:7" x14ac:dyDescent="0.25">
      <c r="A364" t="str">
        <f t="shared" si="16"/>
        <v>44</v>
      </c>
      <c r="B364" s="240" t="s">
        <v>308</v>
      </c>
      <c r="C364" s="241">
        <v>43831</v>
      </c>
      <c r="D364" s="242">
        <v>93.96</v>
      </c>
      <c r="E364" s="233"/>
      <c r="F364">
        <f t="shared" si="17"/>
        <v>2020</v>
      </c>
      <c r="G364" s="2">
        <f t="shared" si="15"/>
        <v>93.96</v>
      </c>
    </row>
    <row r="365" spans="1:7" x14ac:dyDescent="0.25">
      <c r="A365" t="str">
        <f t="shared" si="16"/>
        <v>44</v>
      </c>
      <c r="B365" s="240" t="s">
        <v>308</v>
      </c>
      <c r="C365" s="241">
        <v>43831</v>
      </c>
      <c r="D365" s="242">
        <v>168</v>
      </c>
      <c r="E365" s="233"/>
      <c r="F365">
        <f t="shared" si="17"/>
        <v>2020</v>
      </c>
      <c r="G365" s="2">
        <f t="shared" si="15"/>
        <v>168</v>
      </c>
    </row>
    <row r="366" spans="1:7" x14ac:dyDescent="0.25">
      <c r="A366" t="str">
        <f t="shared" si="16"/>
        <v>44</v>
      </c>
      <c r="B366" s="240" t="s">
        <v>308</v>
      </c>
      <c r="C366" s="241">
        <v>43831</v>
      </c>
      <c r="D366" s="242">
        <v>5</v>
      </c>
      <c r="E366" s="233"/>
      <c r="F366">
        <f t="shared" si="17"/>
        <v>2020</v>
      </c>
      <c r="G366" s="2">
        <f t="shared" si="15"/>
        <v>5</v>
      </c>
    </row>
    <row r="367" spans="1:7" x14ac:dyDescent="0.25">
      <c r="A367" t="str">
        <f t="shared" si="16"/>
        <v>44</v>
      </c>
      <c r="B367" s="240" t="s">
        <v>308</v>
      </c>
      <c r="C367" s="241">
        <v>43831</v>
      </c>
      <c r="D367" s="242">
        <v>8.4</v>
      </c>
      <c r="E367" s="233"/>
      <c r="F367">
        <f t="shared" si="17"/>
        <v>2020</v>
      </c>
      <c r="G367" s="2">
        <f t="shared" si="15"/>
        <v>8.4</v>
      </c>
    </row>
    <row r="368" spans="1:7" x14ac:dyDescent="0.25">
      <c r="A368" t="str">
        <f t="shared" si="16"/>
        <v>44</v>
      </c>
      <c r="B368" s="240" t="s">
        <v>308</v>
      </c>
      <c r="C368" s="241">
        <v>43831</v>
      </c>
      <c r="D368" s="239"/>
      <c r="E368" s="242">
        <v>5</v>
      </c>
      <c r="F368">
        <f t="shared" si="17"/>
        <v>2020</v>
      </c>
      <c r="G368" s="2">
        <f t="shared" si="15"/>
        <v>-5</v>
      </c>
    </row>
    <row r="369" spans="1:7" x14ac:dyDescent="0.25">
      <c r="A369" t="str">
        <f t="shared" si="16"/>
        <v>44</v>
      </c>
      <c r="B369" s="240" t="s">
        <v>308</v>
      </c>
      <c r="C369" s="241">
        <v>43831</v>
      </c>
      <c r="D369" s="239"/>
      <c r="E369" s="242">
        <v>8.4</v>
      </c>
      <c r="F369">
        <f t="shared" si="17"/>
        <v>2020</v>
      </c>
      <c r="G369" s="2">
        <f t="shared" si="15"/>
        <v>-8.4</v>
      </c>
    </row>
    <row r="370" spans="1:7" x14ac:dyDescent="0.25">
      <c r="A370" t="str">
        <f t="shared" si="16"/>
        <v>44</v>
      </c>
      <c r="B370" s="240" t="s">
        <v>308</v>
      </c>
      <c r="C370" s="241">
        <v>43831</v>
      </c>
      <c r="D370" s="239"/>
      <c r="E370" s="242">
        <v>50</v>
      </c>
      <c r="F370">
        <f t="shared" si="17"/>
        <v>2020</v>
      </c>
      <c r="G370" s="2">
        <f t="shared" si="15"/>
        <v>-50</v>
      </c>
    </row>
    <row r="371" spans="1:7" x14ac:dyDescent="0.25">
      <c r="A371" t="str">
        <f t="shared" si="16"/>
        <v>44</v>
      </c>
      <c r="B371" s="240" t="s">
        <v>308</v>
      </c>
      <c r="C371" s="241">
        <v>43831</v>
      </c>
      <c r="D371" s="239"/>
      <c r="E371" s="242">
        <v>1274.73</v>
      </c>
      <c r="F371">
        <f t="shared" si="17"/>
        <v>2020</v>
      </c>
      <c r="G371" s="2">
        <f t="shared" si="15"/>
        <v>-1274.73</v>
      </c>
    </row>
    <row r="372" spans="1:7" x14ac:dyDescent="0.25">
      <c r="A372" t="str">
        <f t="shared" si="16"/>
        <v>44</v>
      </c>
      <c r="B372" s="240" t="s">
        <v>308</v>
      </c>
      <c r="C372" s="241">
        <v>43831</v>
      </c>
      <c r="D372" s="242">
        <v>1.6</v>
      </c>
      <c r="E372" s="233"/>
      <c r="F372">
        <f t="shared" si="17"/>
        <v>2020</v>
      </c>
      <c r="G372" s="2">
        <f t="shared" si="15"/>
        <v>1.6</v>
      </c>
    </row>
    <row r="373" spans="1:7" x14ac:dyDescent="0.25">
      <c r="A373" t="str">
        <f t="shared" si="16"/>
        <v>44</v>
      </c>
      <c r="B373" s="240" t="s">
        <v>308</v>
      </c>
      <c r="C373" s="241">
        <v>43831</v>
      </c>
      <c r="D373" s="239"/>
      <c r="E373" s="242">
        <v>1.6</v>
      </c>
      <c r="F373">
        <f t="shared" si="17"/>
        <v>2020</v>
      </c>
      <c r="G373" s="2">
        <f t="shared" si="15"/>
        <v>-1.6</v>
      </c>
    </row>
    <row r="374" spans="1:7" x14ac:dyDescent="0.25">
      <c r="A374" t="str">
        <f t="shared" si="16"/>
        <v>44</v>
      </c>
      <c r="B374" s="240" t="s">
        <v>308</v>
      </c>
      <c r="C374" s="241">
        <v>43831</v>
      </c>
      <c r="D374" s="239"/>
      <c r="E374" s="242">
        <v>434.09</v>
      </c>
      <c r="F374">
        <f t="shared" si="17"/>
        <v>2020</v>
      </c>
      <c r="G374" s="2">
        <f t="shared" si="15"/>
        <v>-434.09</v>
      </c>
    </row>
    <row r="375" spans="1:7" x14ac:dyDescent="0.25">
      <c r="A375" t="str">
        <f t="shared" si="16"/>
        <v>44</v>
      </c>
      <c r="B375" s="240" t="s">
        <v>308</v>
      </c>
      <c r="C375" s="241">
        <v>43831</v>
      </c>
      <c r="D375" s="242">
        <v>4.2</v>
      </c>
      <c r="E375" s="233"/>
      <c r="F375">
        <f t="shared" si="17"/>
        <v>2020</v>
      </c>
      <c r="G375" s="2">
        <f t="shared" si="15"/>
        <v>4.2</v>
      </c>
    </row>
    <row r="376" spans="1:7" x14ac:dyDescent="0.25">
      <c r="A376" t="str">
        <f t="shared" si="16"/>
        <v>44</v>
      </c>
      <c r="B376" s="240" t="s">
        <v>308</v>
      </c>
      <c r="C376" s="241">
        <v>43831</v>
      </c>
      <c r="D376" s="242">
        <v>16.399999999999999</v>
      </c>
      <c r="E376" s="233"/>
      <c r="F376">
        <f t="shared" si="17"/>
        <v>2020</v>
      </c>
      <c r="G376" s="2">
        <f t="shared" si="15"/>
        <v>16.399999999999999</v>
      </c>
    </row>
    <row r="377" spans="1:7" x14ac:dyDescent="0.25">
      <c r="A377" t="str">
        <f t="shared" si="16"/>
        <v>44</v>
      </c>
      <c r="B377" s="240" t="s">
        <v>308</v>
      </c>
      <c r="C377" s="241">
        <v>43831</v>
      </c>
      <c r="D377" s="239"/>
      <c r="E377" s="242">
        <v>16.399999999999999</v>
      </c>
      <c r="F377">
        <f t="shared" si="17"/>
        <v>2020</v>
      </c>
      <c r="G377" s="2">
        <f t="shared" ref="G377:G440" si="18">+D377-E377</f>
        <v>-16.399999999999999</v>
      </c>
    </row>
    <row r="378" spans="1:7" x14ac:dyDescent="0.25">
      <c r="A378" t="str">
        <f t="shared" si="16"/>
        <v>44</v>
      </c>
      <c r="B378" s="240" t="s">
        <v>308</v>
      </c>
      <c r="C378" s="241">
        <v>43831</v>
      </c>
      <c r="D378" s="239"/>
      <c r="E378" s="242">
        <v>4.2</v>
      </c>
      <c r="F378">
        <f t="shared" si="17"/>
        <v>2020</v>
      </c>
      <c r="G378" s="2">
        <f t="shared" si="18"/>
        <v>-4.2</v>
      </c>
    </row>
    <row r="379" spans="1:7" x14ac:dyDescent="0.25">
      <c r="A379" t="str">
        <f t="shared" si="16"/>
        <v>44</v>
      </c>
      <c r="B379" s="240" t="s">
        <v>308</v>
      </c>
      <c r="C379" s="241">
        <v>43831</v>
      </c>
      <c r="D379" s="242">
        <v>2.2000000000000002</v>
      </c>
      <c r="E379" s="233"/>
      <c r="F379">
        <f t="shared" si="17"/>
        <v>2020</v>
      </c>
      <c r="G379" s="2">
        <f t="shared" si="18"/>
        <v>2.2000000000000002</v>
      </c>
    </row>
    <row r="380" spans="1:7" x14ac:dyDescent="0.25">
      <c r="A380" t="str">
        <f t="shared" si="16"/>
        <v>44</v>
      </c>
      <c r="B380" s="240" t="s">
        <v>308</v>
      </c>
      <c r="C380" s="241">
        <v>43831</v>
      </c>
      <c r="D380" s="242">
        <v>16.89</v>
      </c>
      <c r="E380" s="233"/>
      <c r="F380">
        <f t="shared" si="17"/>
        <v>2020</v>
      </c>
      <c r="G380" s="2">
        <f t="shared" si="18"/>
        <v>16.89</v>
      </c>
    </row>
    <row r="381" spans="1:7" x14ac:dyDescent="0.25">
      <c r="A381" t="str">
        <f t="shared" si="16"/>
        <v>44</v>
      </c>
      <c r="B381" s="240" t="s">
        <v>308</v>
      </c>
      <c r="C381" s="241">
        <v>43831</v>
      </c>
      <c r="D381" s="242">
        <v>42.35</v>
      </c>
      <c r="E381" s="233"/>
      <c r="F381">
        <f t="shared" si="17"/>
        <v>2020</v>
      </c>
      <c r="G381" s="2">
        <f t="shared" si="18"/>
        <v>42.35</v>
      </c>
    </row>
    <row r="382" spans="1:7" x14ac:dyDescent="0.25">
      <c r="A382" t="str">
        <f t="shared" si="16"/>
        <v>44</v>
      </c>
      <c r="B382" s="240" t="s">
        <v>308</v>
      </c>
      <c r="C382" s="241">
        <v>43831</v>
      </c>
      <c r="D382" s="239"/>
      <c r="E382" s="242">
        <v>2.2000000000000002</v>
      </c>
      <c r="F382">
        <f t="shared" si="17"/>
        <v>2020</v>
      </c>
      <c r="G382" s="2">
        <f t="shared" si="18"/>
        <v>-2.2000000000000002</v>
      </c>
    </row>
    <row r="383" spans="1:7" x14ac:dyDescent="0.25">
      <c r="A383" t="str">
        <f t="shared" si="16"/>
        <v>44</v>
      </c>
      <c r="B383" s="240" t="s">
        <v>308</v>
      </c>
      <c r="C383" s="241">
        <v>43831</v>
      </c>
      <c r="D383" s="239"/>
      <c r="E383" s="242">
        <v>783.04</v>
      </c>
      <c r="F383">
        <f t="shared" si="17"/>
        <v>2020</v>
      </c>
      <c r="G383" s="2">
        <f t="shared" si="18"/>
        <v>-783.04</v>
      </c>
    </row>
    <row r="384" spans="1:7" x14ac:dyDescent="0.25">
      <c r="A384" t="str">
        <f t="shared" si="16"/>
        <v>44</v>
      </c>
      <c r="B384" s="240" t="s">
        <v>308</v>
      </c>
      <c r="C384" s="241">
        <v>43831</v>
      </c>
      <c r="D384" s="242">
        <v>178.9</v>
      </c>
      <c r="E384" s="233"/>
      <c r="F384">
        <f t="shared" si="17"/>
        <v>2020</v>
      </c>
      <c r="G384" s="2">
        <f t="shared" si="18"/>
        <v>178.9</v>
      </c>
    </row>
    <row r="385" spans="1:7" x14ac:dyDescent="0.25">
      <c r="A385" t="str">
        <f t="shared" si="16"/>
        <v>44</v>
      </c>
      <c r="B385" s="240" t="s">
        <v>308</v>
      </c>
      <c r="C385" s="241">
        <v>43831</v>
      </c>
      <c r="D385" s="242">
        <v>187</v>
      </c>
      <c r="E385" s="233"/>
      <c r="F385">
        <f t="shared" si="17"/>
        <v>2020</v>
      </c>
      <c r="G385" s="2">
        <f t="shared" si="18"/>
        <v>187</v>
      </c>
    </row>
    <row r="386" spans="1:7" x14ac:dyDescent="0.25">
      <c r="A386" t="str">
        <f t="shared" ref="A386:A449" si="19">LEFT($B386,2)</f>
        <v>44</v>
      </c>
      <c r="B386" s="240" t="s">
        <v>308</v>
      </c>
      <c r="C386" s="241">
        <v>43831</v>
      </c>
      <c r="D386" s="242">
        <v>1274.73</v>
      </c>
      <c r="E386" s="233"/>
      <c r="F386">
        <f t="shared" si="17"/>
        <v>2020</v>
      </c>
      <c r="G386" s="2">
        <f t="shared" si="18"/>
        <v>1274.73</v>
      </c>
    </row>
    <row r="387" spans="1:7" x14ac:dyDescent="0.25">
      <c r="A387" t="str">
        <f t="shared" si="19"/>
        <v>44</v>
      </c>
      <c r="B387" s="240" t="s">
        <v>308</v>
      </c>
      <c r="C387" s="241">
        <v>43831</v>
      </c>
      <c r="D387" s="242">
        <v>434.09</v>
      </c>
      <c r="E387" s="233"/>
      <c r="F387">
        <f t="shared" ref="F387:F450" si="20">YEAR(C387)</f>
        <v>2020</v>
      </c>
      <c r="G387" s="2">
        <f t="shared" si="18"/>
        <v>434.09</v>
      </c>
    </row>
    <row r="388" spans="1:7" x14ac:dyDescent="0.25">
      <c r="A388" t="str">
        <f t="shared" si="19"/>
        <v>44</v>
      </c>
      <c r="B388" s="240" t="s">
        <v>308</v>
      </c>
      <c r="C388" s="241">
        <v>43831</v>
      </c>
      <c r="D388" s="242">
        <v>554.04</v>
      </c>
      <c r="E388" s="233"/>
      <c r="F388">
        <f t="shared" si="20"/>
        <v>2020</v>
      </c>
      <c r="G388" s="2">
        <f t="shared" si="18"/>
        <v>554.04</v>
      </c>
    </row>
    <row r="389" spans="1:7" x14ac:dyDescent="0.25">
      <c r="A389" t="str">
        <f t="shared" si="19"/>
        <v>44</v>
      </c>
      <c r="B389" s="240" t="s">
        <v>308</v>
      </c>
      <c r="C389" s="241">
        <v>43831</v>
      </c>
      <c r="D389" s="242">
        <v>336.91</v>
      </c>
      <c r="E389" s="233"/>
      <c r="F389">
        <f t="shared" si="20"/>
        <v>2020</v>
      </c>
      <c r="G389" s="2">
        <f t="shared" si="18"/>
        <v>336.91</v>
      </c>
    </row>
    <row r="390" spans="1:7" x14ac:dyDescent="0.25">
      <c r="A390" t="str">
        <f t="shared" si="19"/>
        <v>44</v>
      </c>
      <c r="B390" s="240" t="s">
        <v>308</v>
      </c>
      <c r="C390" s="241">
        <v>43831</v>
      </c>
      <c r="D390" s="239"/>
      <c r="E390" s="242">
        <v>69.989999999999995</v>
      </c>
      <c r="F390">
        <f t="shared" si="20"/>
        <v>2020</v>
      </c>
      <c r="G390" s="2">
        <f t="shared" si="18"/>
        <v>-69.989999999999995</v>
      </c>
    </row>
    <row r="391" spans="1:7" x14ac:dyDescent="0.25">
      <c r="A391" t="str">
        <f t="shared" si="19"/>
        <v>44</v>
      </c>
      <c r="B391" s="240" t="s">
        <v>308</v>
      </c>
      <c r="C391" s="241">
        <v>43831</v>
      </c>
      <c r="D391" s="242">
        <v>2.75</v>
      </c>
      <c r="E391" s="233"/>
      <c r="F391">
        <f t="shared" si="20"/>
        <v>2020</v>
      </c>
      <c r="G391" s="2">
        <f t="shared" si="18"/>
        <v>2.75</v>
      </c>
    </row>
    <row r="392" spans="1:7" x14ac:dyDescent="0.25">
      <c r="A392" t="str">
        <f t="shared" si="19"/>
        <v>44</v>
      </c>
      <c r="B392" s="240" t="s">
        <v>308</v>
      </c>
      <c r="C392" s="241">
        <v>43831</v>
      </c>
      <c r="D392" s="242">
        <v>69.989999999999995</v>
      </c>
      <c r="E392" s="233"/>
      <c r="F392">
        <f t="shared" si="20"/>
        <v>2020</v>
      </c>
      <c r="G392" s="2">
        <f t="shared" si="18"/>
        <v>69.989999999999995</v>
      </c>
    </row>
    <row r="393" spans="1:7" x14ac:dyDescent="0.25">
      <c r="A393" t="str">
        <f t="shared" si="19"/>
        <v>44</v>
      </c>
      <c r="B393" s="240" t="s">
        <v>308</v>
      </c>
      <c r="C393" s="241">
        <v>43831</v>
      </c>
      <c r="D393" s="239"/>
      <c r="E393" s="242">
        <v>2.75</v>
      </c>
      <c r="F393">
        <f t="shared" si="20"/>
        <v>2020</v>
      </c>
      <c r="G393" s="2">
        <f t="shared" si="18"/>
        <v>-2.75</v>
      </c>
    </row>
    <row r="394" spans="1:7" x14ac:dyDescent="0.25">
      <c r="A394" t="str">
        <f t="shared" si="19"/>
        <v>44</v>
      </c>
      <c r="B394" s="240" t="s">
        <v>308</v>
      </c>
      <c r="C394" s="241">
        <v>43831</v>
      </c>
      <c r="D394" s="239"/>
      <c r="E394" s="242">
        <v>460.25</v>
      </c>
      <c r="F394">
        <f t="shared" si="20"/>
        <v>2020</v>
      </c>
      <c r="G394" s="2">
        <f t="shared" si="18"/>
        <v>-460.25</v>
      </c>
    </row>
    <row r="395" spans="1:7" x14ac:dyDescent="0.25">
      <c r="A395" t="str">
        <f t="shared" si="19"/>
        <v>44</v>
      </c>
      <c r="B395" s="240" t="s">
        <v>308</v>
      </c>
      <c r="C395" s="241">
        <v>43831</v>
      </c>
      <c r="D395" s="239"/>
      <c r="E395" s="242">
        <v>269.58999999999997</v>
      </c>
      <c r="F395">
        <f t="shared" si="20"/>
        <v>2020</v>
      </c>
      <c r="G395" s="2">
        <f t="shared" si="18"/>
        <v>-269.58999999999997</v>
      </c>
    </row>
    <row r="396" spans="1:7" x14ac:dyDescent="0.25">
      <c r="A396" t="str">
        <f t="shared" si="19"/>
        <v>44</v>
      </c>
      <c r="B396" s="240" t="s">
        <v>308</v>
      </c>
      <c r="C396" s="241">
        <v>43862</v>
      </c>
      <c r="D396" s="242">
        <v>360.06</v>
      </c>
      <c r="E396" s="233"/>
      <c r="F396">
        <f t="shared" si="20"/>
        <v>2020</v>
      </c>
      <c r="G396" s="2">
        <f t="shared" si="18"/>
        <v>360.06</v>
      </c>
    </row>
    <row r="397" spans="1:7" x14ac:dyDescent="0.25">
      <c r="A397" t="str">
        <f t="shared" si="19"/>
        <v>44</v>
      </c>
      <c r="B397" s="240" t="s">
        <v>308</v>
      </c>
      <c r="C397" s="241">
        <v>43862</v>
      </c>
      <c r="D397" s="239"/>
      <c r="E397" s="242">
        <v>214.77</v>
      </c>
      <c r="F397">
        <f t="shared" si="20"/>
        <v>2020</v>
      </c>
      <c r="G397" s="2">
        <f t="shared" si="18"/>
        <v>-214.77</v>
      </c>
    </row>
    <row r="398" spans="1:7" x14ac:dyDescent="0.25">
      <c r="A398" t="str">
        <f t="shared" si="19"/>
        <v>44</v>
      </c>
      <c r="B398" s="240" t="s">
        <v>308</v>
      </c>
      <c r="C398" s="241">
        <v>43862</v>
      </c>
      <c r="D398" s="239"/>
      <c r="E398" s="242">
        <v>238.88</v>
      </c>
      <c r="F398">
        <f t="shared" si="20"/>
        <v>2020</v>
      </c>
      <c r="G398" s="2">
        <f t="shared" si="18"/>
        <v>-238.88</v>
      </c>
    </row>
    <row r="399" spans="1:7" x14ac:dyDescent="0.25">
      <c r="A399" t="str">
        <f t="shared" si="19"/>
        <v>44</v>
      </c>
      <c r="B399" s="240" t="s">
        <v>308</v>
      </c>
      <c r="C399" s="241">
        <v>43862</v>
      </c>
      <c r="D399" s="242">
        <v>12.32</v>
      </c>
      <c r="E399" s="233"/>
      <c r="F399">
        <f t="shared" si="20"/>
        <v>2020</v>
      </c>
      <c r="G399" s="2">
        <f t="shared" si="18"/>
        <v>12.32</v>
      </c>
    </row>
    <row r="400" spans="1:7" x14ac:dyDescent="0.25">
      <c r="A400" t="str">
        <f t="shared" si="19"/>
        <v>44</v>
      </c>
      <c r="B400" s="240" t="s">
        <v>308</v>
      </c>
      <c r="C400" s="241">
        <v>43862</v>
      </c>
      <c r="D400" s="239"/>
      <c r="E400" s="242">
        <v>12.32</v>
      </c>
      <c r="F400">
        <f t="shared" si="20"/>
        <v>2020</v>
      </c>
      <c r="G400" s="2">
        <f t="shared" si="18"/>
        <v>-12.32</v>
      </c>
    </row>
    <row r="401" spans="1:7" x14ac:dyDescent="0.25">
      <c r="A401" t="str">
        <f t="shared" si="19"/>
        <v>44</v>
      </c>
      <c r="B401" s="240" t="s">
        <v>308</v>
      </c>
      <c r="C401" s="241">
        <v>43862</v>
      </c>
      <c r="D401" s="242">
        <v>2.5</v>
      </c>
      <c r="E401" s="233"/>
      <c r="F401">
        <f t="shared" si="20"/>
        <v>2020</v>
      </c>
      <c r="G401" s="2">
        <f t="shared" si="18"/>
        <v>2.5</v>
      </c>
    </row>
    <row r="402" spans="1:7" x14ac:dyDescent="0.25">
      <c r="A402" t="str">
        <f t="shared" si="19"/>
        <v>44</v>
      </c>
      <c r="B402" s="240" t="s">
        <v>308</v>
      </c>
      <c r="C402" s="241">
        <v>43862</v>
      </c>
      <c r="D402" s="239"/>
      <c r="E402" s="242">
        <v>2.5</v>
      </c>
      <c r="F402">
        <f t="shared" si="20"/>
        <v>2020</v>
      </c>
      <c r="G402" s="2">
        <f t="shared" si="18"/>
        <v>-2.5</v>
      </c>
    </row>
    <row r="403" spans="1:7" x14ac:dyDescent="0.25">
      <c r="A403" t="str">
        <f t="shared" si="19"/>
        <v>44</v>
      </c>
      <c r="B403" s="240" t="s">
        <v>308</v>
      </c>
      <c r="C403" s="241">
        <v>43862</v>
      </c>
      <c r="D403" s="239"/>
      <c r="E403" s="242">
        <v>37.72</v>
      </c>
      <c r="F403">
        <f t="shared" si="20"/>
        <v>2020</v>
      </c>
      <c r="G403" s="2">
        <f t="shared" si="18"/>
        <v>-37.72</v>
      </c>
    </row>
    <row r="404" spans="1:7" x14ac:dyDescent="0.25">
      <c r="A404" t="str">
        <f t="shared" si="19"/>
        <v>44</v>
      </c>
      <c r="B404" s="240" t="s">
        <v>308</v>
      </c>
      <c r="C404" s="241">
        <v>43862</v>
      </c>
      <c r="D404" s="239"/>
      <c r="E404" s="242">
        <v>73.39</v>
      </c>
      <c r="F404">
        <f t="shared" si="20"/>
        <v>2020</v>
      </c>
      <c r="G404" s="2">
        <f t="shared" si="18"/>
        <v>-73.39</v>
      </c>
    </row>
    <row r="405" spans="1:7" x14ac:dyDescent="0.25">
      <c r="A405" t="str">
        <f t="shared" si="19"/>
        <v>44</v>
      </c>
      <c r="B405" s="240" t="s">
        <v>308</v>
      </c>
      <c r="C405" s="241">
        <v>43862</v>
      </c>
      <c r="D405" s="242">
        <v>6</v>
      </c>
      <c r="E405" s="233"/>
      <c r="F405">
        <f t="shared" si="20"/>
        <v>2020</v>
      </c>
      <c r="G405" s="2">
        <f t="shared" si="18"/>
        <v>6</v>
      </c>
    </row>
    <row r="406" spans="1:7" x14ac:dyDescent="0.25">
      <c r="A406" t="str">
        <f t="shared" si="19"/>
        <v>44</v>
      </c>
      <c r="B406" s="240" t="s">
        <v>308</v>
      </c>
      <c r="C406" s="241">
        <v>43862</v>
      </c>
      <c r="D406" s="239"/>
      <c r="E406" s="242">
        <v>6</v>
      </c>
      <c r="F406">
        <f t="shared" si="20"/>
        <v>2020</v>
      </c>
      <c r="G406" s="2">
        <f t="shared" si="18"/>
        <v>-6</v>
      </c>
    </row>
    <row r="407" spans="1:7" x14ac:dyDescent="0.25">
      <c r="A407" t="str">
        <f t="shared" si="19"/>
        <v>44</v>
      </c>
      <c r="B407" s="240" t="s">
        <v>308</v>
      </c>
      <c r="C407" s="241">
        <v>43862</v>
      </c>
      <c r="D407" s="242">
        <v>20.6</v>
      </c>
      <c r="E407" s="233"/>
      <c r="F407">
        <f t="shared" si="20"/>
        <v>2020</v>
      </c>
      <c r="G407" s="2">
        <f t="shared" si="18"/>
        <v>20.6</v>
      </c>
    </row>
    <row r="408" spans="1:7" x14ac:dyDescent="0.25">
      <c r="A408" t="str">
        <f t="shared" si="19"/>
        <v>44</v>
      </c>
      <c r="B408" s="240" t="s">
        <v>308</v>
      </c>
      <c r="C408" s="241">
        <v>43862</v>
      </c>
      <c r="D408" s="239"/>
      <c r="E408" s="242">
        <v>20.6</v>
      </c>
      <c r="F408">
        <f t="shared" si="20"/>
        <v>2020</v>
      </c>
      <c r="G408" s="2">
        <f t="shared" si="18"/>
        <v>-20.6</v>
      </c>
    </row>
    <row r="409" spans="1:7" x14ac:dyDescent="0.25">
      <c r="A409" t="str">
        <f t="shared" si="19"/>
        <v>44</v>
      </c>
      <c r="B409" s="240" t="s">
        <v>308</v>
      </c>
      <c r="C409" s="241">
        <v>43862</v>
      </c>
      <c r="D409" s="239"/>
      <c r="E409" s="242">
        <v>20</v>
      </c>
      <c r="F409">
        <f t="shared" si="20"/>
        <v>2020</v>
      </c>
      <c r="G409" s="2">
        <f t="shared" si="18"/>
        <v>-20</v>
      </c>
    </row>
    <row r="410" spans="1:7" x14ac:dyDescent="0.25">
      <c r="A410" t="str">
        <f t="shared" si="19"/>
        <v>44</v>
      </c>
      <c r="B410" s="240" t="s">
        <v>308</v>
      </c>
      <c r="C410" s="241">
        <v>43862</v>
      </c>
      <c r="D410" s="242">
        <v>129.35</v>
      </c>
      <c r="E410" s="233"/>
      <c r="F410">
        <f t="shared" si="20"/>
        <v>2020</v>
      </c>
      <c r="G410" s="2">
        <f t="shared" si="18"/>
        <v>129.35</v>
      </c>
    </row>
    <row r="411" spans="1:7" x14ac:dyDescent="0.25">
      <c r="A411" t="str">
        <f t="shared" si="19"/>
        <v>44</v>
      </c>
      <c r="B411" s="240" t="s">
        <v>308</v>
      </c>
      <c r="C411" s="241">
        <v>43862</v>
      </c>
      <c r="D411" s="242">
        <v>186.34</v>
      </c>
      <c r="E411" s="233"/>
      <c r="F411">
        <f t="shared" si="20"/>
        <v>2020</v>
      </c>
      <c r="G411" s="2">
        <f t="shared" si="18"/>
        <v>186.34</v>
      </c>
    </row>
    <row r="412" spans="1:7" x14ac:dyDescent="0.25">
      <c r="A412" t="str">
        <f t="shared" si="19"/>
        <v>44</v>
      </c>
      <c r="B412" s="240" t="s">
        <v>308</v>
      </c>
      <c r="C412" s="241">
        <v>43862</v>
      </c>
      <c r="D412" s="242">
        <v>45</v>
      </c>
      <c r="E412" s="233"/>
      <c r="F412">
        <f t="shared" si="20"/>
        <v>2020</v>
      </c>
      <c r="G412" s="2">
        <f t="shared" si="18"/>
        <v>45</v>
      </c>
    </row>
    <row r="413" spans="1:7" x14ac:dyDescent="0.25">
      <c r="A413" t="str">
        <f t="shared" si="19"/>
        <v>44</v>
      </c>
      <c r="B413" s="240" t="s">
        <v>308</v>
      </c>
      <c r="C413" s="241">
        <v>43862</v>
      </c>
      <c r="D413" s="242">
        <v>37.72</v>
      </c>
      <c r="E413" s="233"/>
      <c r="F413">
        <f t="shared" si="20"/>
        <v>2020</v>
      </c>
      <c r="G413" s="2">
        <f t="shared" si="18"/>
        <v>37.72</v>
      </c>
    </row>
    <row r="414" spans="1:7" x14ac:dyDescent="0.25">
      <c r="A414" t="str">
        <f t="shared" si="19"/>
        <v>44</v>
      </c>
      <c r="B414" s="240" t="s">
        <v>308</v>
      </c>
      <c r="C414" s="241">
        <v>43862</v>
      </c>
      <c r="D414" s="242">
        <v>73.39</v>
      </c>
      <c r="E414" s="233"/>
      <c r="F414">
        <f t="shared" si="20"/>
        <v>2020</v>
      </c>
      <c r="G414" s="2">
        <f t="shared" si="18"/>
        <v>73.39</v>
      </c>
    </row>
    <row r="415" spans="1:7" x14ac:dyDescent="0.25">
      <c r="A415" t="str">
        <f t="shared" si="19"/>
        <v>44</v>
      </c>
      <c r="B415" s="240" t="s">
        <v>308</v>
      </c>
      <c r="C415" s="241">
        <v>43862</v>
      </c>
      <c r="D415" s="242">
        <v>60</v>
      </c>
      <c r="E415" s="233"/>
      <c r="F415">
        <f t="shared" si="20"/>
        <v>2020</v>
      </c>
      <c r="G415" s="2">
        <f t="shared" si="18"/>
        <v>60</v>
      </c>
    </row>
    <row r="416" spans="1:7" x14ac:dyDescent="0.25">
      <c r="A416" t="str">
        <f t="shared" si="19"/>
        <v>44</v>
      </c>
      <c r="B416" s="240" t="s">
        <v>308</v>
      </c>
      <c r="C416" s="241">
        <v>43862</v>
      </c>
      <c r="D416" s="242">
        <v>5.5</v>
      </c>
      <c r="E416" s="233"/>
      <c r="F416">
        <f t="shared" si="20"/>
        <v>2020</v>
      </c>
      <c r="G416" s="2">
        <f t="shared" si="18"/>
        <v>5.5</v>
      </c>
    </row>
    <row r="417" spans="1:7" x14ac:dyDescent="0.25">
      <c r="A417" t="str">
        <f t="shared" si="19"/>
        <v>44</v>
      </c>
      <c r="B417" s="240" t="s">
        <v>308</v>
      </c>
      <c r="C417" s="241">
        <v>43862</v>
      </c>
      <c r="D417" s="239"/>
      <c r="E417" s="242">
        <v>74.61</v>
      </c>
      <c r="F417">
        <f t="shared" si="20"/>
        <v>2020</v>
      </c>
      <c r="G417" s="2">
        <f t="shared" si="18"/>
        <v>-74.61</v>
      </c>
    </row>
    <row r="418" spans="1:7" x14ac:dyDescent="0.25">
      <c r="A418" t="str">
        <f t="shared" si="19"/>
        <v>44</v>
      </c>
      <c r="B418" s="240" t="s">
        <v>308</v>
      </c>
      <c r="C418" s="241">
        <v>43862</v>
      </c>
      <c r="D418" s="239"/>
      <c r="E418" s="242">
        <v>56.13</v>
      </c>
      <c r="F418">
        <f t="shared" si="20"/>
        <v>2020</v>
      </c>
      <c r="G418" s="2">
        <f t="shared" si="18"/>
        <v>-56.13</v>
      </c>
    </row>
    <row r="419" spans="1:7" x14ac:dyDescent="0.25">
      <c r="A419" t="str">
        <f t="shared" si="19"/>
        <v>44</v>
      </c>
      <c r="B419" s="240" t="s">
        <v>308</v>
      </c>
      <c r="C419" s="241">
        <v>43862</v>
      </c>
      <c r="D419" s="242">
        <v>121</v>
      </c>
      <c r="E419" s="233"/>
      <c r="F419">
        <f t="shared" si="20"/>
        <v>2020</v>
      </c>
      <c r="G419" s="2">
        <f t="shared" si="18"/>
        <v>121</v>
      </c>
    </row>
    <row r="420" spans="1:7" x14ac:dyDescent="0.25">
      <c r="A420" t="str">
        <f t="shared" si="19"/>
        <v>44</v>
      </c>
      <c r="B420" s="240" t="s">
        <v>308</v>
      </c>
      <c r="C420" s="241">
        <v>43862</v>
      </c>
      <c r="D420" s="242">
        <v>214.77</v>
      </c>
      <c r="E420" s="233"/>
      <c r="F420">
        <f t="shared" si="20"/>
        <v>2020</v>
      </c>
      <c r="G420" s="2">
        <f t="shared" si="18"/>
        <v>214.77</v>
      </c>
    </row>
    <row r="421" spans="1:7" x14ac:dyDescent="0.25">
      <c r="A421" t="str">
        <f t="shared" si="19"/>
        <v>44</v>
      </c>
      <c r="B421" s="240" t="s">
        <v>308</v>
      </c>
      <c r="C421" s="241">
        <v>43862</v>
      </c>
      <c r="D421" s="242">
        <v>214.77</v>
      </c>
      <c r="E421" s="233"/>
      <c r="F421">
        <f t="shared" si="20"/>
        <v>2020</v>
      </c>
      <c r="G421" s="2">
        <f t="shared" si="18"/>
        <v>214.77</v>
      </c>
    </row>
    <row r="422" spans="1:7" x14ac:dyDescent="0.25">
      <c r="A422" t="str">
        <f t="shared" si="19"/>
        <v>44</v>
      </c>
      <c r="B422" s="240" t="s">
        <v>308</v>
      </c>
      <c r="C422" s="241">
        <v>43862</v>
      </c>
      <c r="D422" s="242">
        <v>121</v>
      </c>
      <c r="E422" s="233"/>
      <c r="F422">
        <f t="shared" si="20"/>
        <v>2020</v>
      </c>
      <c r="G422" s="2">
        <f t="shared" si="18"/>
        <v>121</v>
      </c>
    </row>
    <row r="423" spans="1:7" x14ac:dyDescent="0.25">
      <c r="A423" t="str">
        <f t="shared" si="19"/>
        <v>44</v>
      </c>
      <c r="B423" s="240" t="s">
        <v>308</v>
      </c>
      <c r="C423" s="241">
        <v>43862</v>
      </c>
      <c r="D423" s="242">
        <v>269.58999999999997</v>
      </c>
      <c r="E423" s="233"/>
      <c r="F423">
        <f t="shared" si="20"/>
        <v>2020</v>
      </c>
      <c r="G423" s="2">
        <f t="shared" si="18"/>
        <v>269.58999999999997</v>
      </c>
    </row>
    <row r="424" spans="1:7" x14ac:dyDescent="0.25">
      <c r="A424" t="str">
        <f t="shared" si="19"/>
        <v>44</v>
      </c>
      <c r="B424" s="240" t="s">
        <v>308</v>
      </c>
      <c r="C424" s="241">
        <v>43862</v>
      </c>
      <c r="D424" s="242">
        <v>783.04</v>
      </c>
      <c r="E424" s="233"/>
      <c r="F424">
        <f t="shared" si="20"/>
        <v>2020</v>
      </c>
      <c r="G424" s="2">
        <f t="shared" si="18"/>
        <v>783.04</v>
      </c>
    </row>
    <row r="425" spans="1:7" x14ac:dyDescent="0.25">
      <c r="A425" t="str">
        <f t="shared" si="19"/>
        <v>44</v>
      </c>
      <c r="B425" s="240" t="s">
        <v>308</v>
      </c>
      <c r="C425" s="241">
        <v>43862</v>
      </c>
      <c r="D425" s="242">
        <v>460.25</v>
      </c>
      <c r="E425" s="233"/>
      <c r="F425">
        <f t="shared" si="20"/>
        <v>2020</v>
      </c>
      <c r="G425" s="2">
        <f t="shared" si="18"/>
        <v>460.25</v>
      </c>
    </row>
    <row r="426" spans="1:7" x14ac:dyDescent="0.25">
      <c r="A426" t="str">
        <f t="shared" si="19"/>
        <v>44</v>
      </c>
      <c r="B426" s="240" t="s">
        <v>308</v>
      </c>
      <c r="C426" s="241">
        <v>43862</v>
      </c>
      <c r="D426" s="242">
        <v>308.55</v>
      </c>
      <c r="E426" s="233"/>
      <c r="F426">
        <f t="shared" si="20"/>
        <v>2020</v>
      </c>
      <c r="G426" s="2">
        <f t="shared" si="18"/>
        <v>308.55</v>
      </c>
    </row>
    <row r="427" spans="1:7" x14ac:dyDescent="0.25">
      <c r="A427" t="str">
        <f t="shared" si="19"/>
        <v>44</v>
      </c>
      <c r="B427" s="240" t="s">
        <v>308</v>
      </c>
      <c r="C427" s="241">
        <v>43862</v>
      </c>
      <c r="D427" s="239"/>
      <c r="E427" s="242">
        <v>5.5</v>
      </c>
      <c r="F427">
        <f t="shared" si="20"/>
        <v>2020</v>
      </c>
      <c r="G427" s="2">
        <f t="shared" si="18"/>
        <v>-5.5</v>
      </c>
    </row>
    <row r="428" spans="1:7" x14ac:dyDescent="0.25">
      <c r="A428" t="str">
        <f t="shared" si="19"/>
        <v>44</v>
      </c>
      <c r="B428" s="240" t="s">
        <v>308</v>
      </c>
      <c r="C428" s="241">
        <v>43862</v>
      </c>
      <c r="D428" s="239"/>
      <c r="E428" s="242">
        <v>574.52</v>
      </c>
      <c r="F428">
        <f t="shared" si="20"/>
        <v>2020</v>
      </c>
      <c r="G428" s="2">
        <f t="shared" si="18"/>
        <v>-574.52</v>
      </c>
    </row>
    <row r="429" spans="1:7" x14ac:dyDescent="0.25">
      <c r="A429" t="str">
        <f t="shared" si="19"/>
        <v>44</v>
      </c>
      <c r="B429" s="240" t="s">
        <v>308</v>
      </c>
      <c r="C429" s="241">
        <v>43862</v>
      </c>
      <c r="D429" s="242">
        <v>20.6</v>
      </c>
      <c r="E429" s="233"/>
      <c r="F429">
        <f t="shared" si="20"/>
        <v>2020</v>
      </c>
      <c r="G429" s="2">
        <f t="shared" si="18"/>
        <v>20.6</v>
      </c>
    </row>
    <row r="430" spans="1:7" x14ac:dyDescent="0.25">
      <c r="A430" t="str">
        <f t="shared" si="19"/>
        <v>44</v>
      </c>
      <c r="B430" s="240" t="s">
        <v>308</v>
      </c>
      <c r="C430" s="241">
        <v>43862</v>
      </c>
      <c r="D430" s="239"/>
      <c r="E430" s="242">
        <v>3.03</v>
      </c>
      <c r="F430">
        <f t="shared" si="20"/>
        <v>2020</v>
      </c>
      <c r="G430" s="2">
        <f t="shared" si="18"/>
        <v>-3.03</v>
      </c>
    </row>
    <row r="431" spans="1:7" x14ac:dyDescent="0.25">
      <c r="A431" t="str">
        <f t="shared" si="19"/>
        <v>44</v>
      </c>
      <c r="B431" s="240" t="s">
        <v>308</v>
      </c>
      <c r="C431" s="241">
        <v>43862</v>
      </c>
      <c r="D431" s="239"/>
      <c r="E431" s="242">
        <v>181.5</v>
      </c>
      <c r="F431">
        <f t="shared" si="20"/>
        <v>2020</v>
      </c>
      <c r="G431" s="2">
        <f t="shared" si="18"/>
        <v>-181.5</v>
      </c>
    </row>
    <row r="432" spans="1:7" x14ac:dyDescent="0.25">
      <c r="A432" t="str">
        <f t="shared" si="19"/>
        <v>44</v>
      </c>
      <c r="B432" s="240" t="s">
        <v>308</v>
      </c>
      <c r="C432" s="241">
        <v>43862</v>
      </c>
      <c r="D432" s="239"/>
      <c r="E432" s="242">
        <v>20.6</v>
      </c>
      <c r="F432">
        <f t="shared" si="20"/>
        <v>2020</v>
      </c>
      <c r="G432" s="2">
        <f t="shared" si="18"/>
        <v>-20.6</v>
      </c>
    </row>
    <row r="433" spans="1:7" x14ac:dyDescent="0.25">
      <c r="A433" t="str">
        <f t="shared" si="19"/>
        <v>44</v>
      </c>
      <c r="B433" s="240" t="s">
        <v>308</v>
      </c>
      <c r="C433" s="241">
        <v>43862</v>
      </c>
      <c r="D433" s="242">
        <v>15</v>
      </c>
      <c r="E433" s="233"/>
      <c r="F433">
        <f t="shared" si="20"/>
        <v>2020</v>
      </c>
      <c r="G433" s="2">
        <f t="shared" si="18"/>
        <v>15</v>
      </c>
    </row>
    <row r="434" spans="1:7" x14ac:dyDescent="0.25">
      <c r="A434" t="str">
        <f t="shared" si="19"/>
        <v>44</v>
      </c>
      <c r="B434" s="240" t="s">
        <v>308</v>
      </c>
      <c r="C434" s="241">
        <v>43862</v>
      </c>
      <c r="D434" s="242">
        <v>15</v>
      </c>
      <c r="E434" s="233"/>
      <c r="F434">
        <f t="shared" si="20"/>
        <v>2020</v>
      </c>
      <c r="G434" s="2">
        <f t="shared" si="18"/>
        <v>15</v>
      </c>
    </row>
    <row r="435" spans="1:7" x14ac:dyDescent="0.25">
      <c r="A435" t="str">
        <f t="shared" si="19"/>
        <v>44</v>
      </c>
      <c r="B435" s="240" t="s">
        <v>308</v>
      </c>
      <c r="C435" s="241">
        <v>43862</v>
      </c>
      <c r="D435" s="239"/>
      <c r="E435" s="242">
        <v>15</v>
      </c>
      <c r="F435">
        <f t="shared" si="20"/>
        <v>2020</v>
      </c>
      <c r="G435" s="2">
        <f t="shared" si="18"/>
        <v>-15</v>
      </c>
    </row>
    <row r="436" spans="1:7" x14ac:dyDescent="0.25">
      <c r="A436" t="str">
        <f t="shared" si="19"/>
        <v>44</v>
      </c>
      <c r="B436" s="240" t="s">
        <v>308</v>
      </c>
      <c r="C436" s="241">
        <v>43862</v>
      </c>
      <c r="D436" s="239"/>
      <c r="E436" s="242">
        <v>15</v>
      </c>
      <c r="F436">
        <f t="shared" si="20"/>
        <v>2020</v>
      </c>
      <c r="G436" s="2">
        <f t="shared" si="18"/>
        <v>-15</v>
      </c>
    </row>
    <row r="437" spans="1:7" x14ac:dyDescent="0.25">
      <c r="A437" t="str">
        <f t="shared" si="19"/>
        <v>44</v>
      </c>
      <c r="B437" s="240" t="s">
        <v>308</v>
      </c>
      <c r="C437" s="241">
        <v>43862</v>
      </c>
      <c r="D437" s="239"/>
      <c r="E437" s="242">
        <v>425.74</v>
      </c>
      <c r="F437">
        <f t="shared" si="20"/>
        <v>2020</v>
      </c>
      <c r="G437" s="2">
        <f t="shared" si="18"/>
        <v>-425.74</v>
      </c>
    </row>
    <row r="438" spans="1:7" x14ac:dyDescent="0.25">
      <c r="A438" t="str">
        <f t="shared" si="19"/>
        <v>44</v>
      </c>
      <c r="B438" s="240" t="s">
        <v>308</v>
      </c>
      <c r="C438" s="241">
        <v>43862</v>
      </c>
      <c r="D438" s="242">
        <v>57.2</v>
      </c>
      <c r="E438" s="233"/>
      <c r="F438">
        <f t="shared" si="20"/>
        <v>2020</v>
      </c>
      <c r="G438" s="2">
        <f t="shared" si="18"/>
        <v>57.2</v>
      </c>
    </row>
    <row r="439" spans="1:7" x14ac:dyDescent="0.25">
      <c r="A439" t="str">
        <f t="shared" si="19"/>
        <v>44</v>
      </c>
      <c r="B439" s="240" t="s">
        <v>308</v>
      </c>
      <c r="C439" s="241">
        <v>43862</v>
      </c>
      <c r="D439" s="239"/>
      <c r="E439" s="242">
        <v>57.2</v>
      </c>
      <c r="F439">
        <f t="shared" si="20"/>
        <v>2020</v>
      </c>
      <c r="G439" s="2">
        <f t="shared" si="18"/>
        <v>-57.2</v>
      </c>
    </row>
    <row r="440" spans="1:7" x14ac:dyDescent="0.25">
      <c r="A440" t="str">
        <f t="shared" si="19"/>
        <v>44</v>
      </c>
      <c r="B440" s="240" t="s">
        <v>308</v>
      </c>
      <c r="C440" s="241">
        <v>43862</v>
      </c>
      <c r="D440" s="239"/>
      <c r="E440" s="242">
        <v>275.11</v>
      </c>
      <c r="F440">
        <f t="shared" si="20"/>
        <v>2020</v>
      </c>
      <c r="G440" s="2">
        <f t="shared" si="18"/>
        <v>-275.11</v>
      </c>
    </row>
    <row r="441" spans="1:7" x14ac:dyDescent="0.25">
      <c r="A441" t="str">
        <f t="shared" si="19"/>
        <v>44</v>
      </c>
      <c r="B441" s="240" t="s">
        <v>308</v>
      </c>
      <c r="C441" s="241">
        <v>43862</v>
      </c>
      <c r="D441" s="239"/>
      <c r="E441" s="242">
        <v>48.19</v>
      </c>
      <c r="F441">
        <f t="shared" si="20"/>
        <v>2020</v>
      </c>
      <c r="G441" s="2">
        <f t="shared" ref="G441:G504" si="21">+D441-E441</f>
        <v>-48.19</v>
      </c>
    </row>
    <row r="442" spans="1:7" x14ac:dyDescent="0.25">
      <c r="A442" t="str">
        <f t="shared" si="19"/>
        <v>44</v>
      </c>
      <c r="B442" s="240" t="s">
        <v>308</v>
      </c>
      <c r="C442" s="241">
        <v>43862</v>
      </c>
      <c r="D442" s="239"/>
      <c r="E442" s="242">
        <v>264.97000000000003</v>
      </c>
      <c r="F442">
        <f t="shared" si="20"/>
        <v>2020</v>
      </c>
      <c r="G442" s="2">
        <f t="shared" si="21"/>
        <v>-264.97000000000003</v>
      </c>
    </row>
    <row r="443" spans="1:7" x14ac:dyDescent="0.25">
      <c r="A443" t="str">
        <f t="shared" si="19"/>
        <v>44</v>
      </c>
      <c r="B443" s="240" t="s">
        <v>308</v>
      </c>
      <c r="C443" s="241">
        <v>43891</v>
      </c>
      <c r="D443" s="242">
        <v>238.88</v>
      </c>
      <c r="E443" s="233"/>
      <c r="F443">
        <f t="shared" si="20"/>
        <v>2020</v>
      </c>
      <c r="G443" s="2">
        <f t="shared" si="21"/>
        <v>238.88</v>
      </c>
    </row>
    <row r="444" spans="1:7" x14ac:dyDescent="0.25">
      <c r="A444" t="str">
        <f t="shared" si="19"/>
        <v>44</v>
      </c>
      <c r="B444" s="240" t="s">
        <v>308</v>
      </c>
      <c r="C444" s="241">
        <v>43891</v>
      </c>
      <c r="D444" s="239"/>
      <c r="E444" s="242">
        <v>161.78</v>
      </c>
      <c r="F444">
        <f t="shared" si="20"/>
        <v>2020</v>
      </c>
      <c r="G444" s="2">
        <f t="shared" si="21"/>
        <v>-161.78</v>
      </c>
    </row>
    <row r="445" spans="1:7" x14ac:dyDescent="0.25">
      <c r="A445" t="str">
        <f t="shared" si="19"/>
        <v>44</v>
      </c>
      <c r="B445" s="240" t="s">
        <v>308</v>
      </c>
      <c r="C445" s="241">
        <v>43891</v>
      </c>
      <c r="D445" s="239"/>
      <c r="E445" s="242">
        <v>100</v>
      </c>
      <c r="F445">
        <f t="shared" si="20"/>
        <v>2020</v>
      </c>
      <c r="G445" s="2">
        <f t="shared" si="21"/>
        <v>-100</v>
      </c>
    </row>
    <row r="446" spans="1:7" x14ac:dyDescent="0.25">
      <c r="A446" t="str">
        <f t="shared" si="19"/>
        <v>44</v>
      </c>
      <c r="B446" s="240" t="s">
        <v>308</v>
      </c>
      <c r="C446" s="241">
        <v>43891</v>
      </c>
      <c r="D446" s="242">
        <v>574.52</v>
      </c>
      <c r="E446" s="233"/>
      <c r="F446">
        <f t="shared" si="20"/>
        <v>2020</v>
      </c>
      <c r="G446" s="2">
        <f t="shared" si="21"/>
        <v>574.52</v>
      </c>
    </row>
    <row r="447" spans="1:7" x14ac:dyDescent="0.25">
      <c r="A447" t="str">
        <f t="shared" si="19"/>
        <v>44</v>
      </c>
      <c r="B447" s="240" t="s">
        <v>308</v>
      </c>
      <c r="C447" s="241">
        <v>43891</v>
      </c>
      <c r="D447" s="239"/>
      <c r="E447" s="242">
        <v>238.88</v>
      </c>
      <c r="F447">
        <f t="shared" si="20"/>
        <v>2020</v>
      </c>
      <c r="G447" s="2">
        <f t="shared" si="21"/>
        <v>-238.88</v>
      </c>
    </row>
    <row r="448" spans="1:7" x14ac:dyDescent="0.25">
      <c r="A448" t="str">
        <f t="shared" si="19"/>
        <v>44</v>
      </c>
      <c r="B448" s="240" t="s">
        <v>308</v>
      </c>
      <c r="C448" s="241">
        <v>43891</v>
      </c>
      <c r="D448" s="242">
        <v>15</v>
      </c>
      <c r="E448" s="233"/>
      <c r="F448">
        <f t="shared" si="20"/>
        <v>2020</v>
      </c>
      <c r="G448" s="2">
        <f t="shared" si="21"/>
        <v>15</v>
      </c>
    </row>
    <row r="449" spans="1:7" x14ac:dyDescent="0.25">
      <c r="A449" t="str">
        <f t="shared" si="19"/>
        <v>44</v>
      </c>
      <c r="B449" s="240" t="s">
        <v>308</v>
      </c>
      <c r="C449" s="241">
        <v>43891</v>
      </c>
      <c r="D449" s="239"/>
      <c r="E449" s="242">
        <v>15</v>
      </c>
      <c r="F449">
        <f t="shared" si="20"/>
        <v>2020</v>
      </c>
      <c r="G449" s="2">
        <f t="shared" si="21"/>
        <v>-15</v>
      </c>
    </row>
    <row r="450" spans="1:7" x14ac:dyDescent="0.25">
      <c r="A450" t="str">
        <f t="shared" ref="A450:A513" si="22">LEFT($B450,2)</f>
        <v>44</v>
      </c>
      <c r="B450" s="240" t="s">
        <v>308</v>
      </c>
      <c r="C450" s="241">
        <v>43891</v>
      </c>
      <c r="D450" s="239"/>
      <c r="E450" s="242">
        <v>58.95</v>
      </c>
      <c r="F450">
        <f t="shared" si="20"/>
        <v>2020</v>
      </c>
      <c r="G450" s="2">
        <f t="shared" si="21"/>
        <v>-58.95</v>
      </c>
    </row>
    <row r="451" spans="1:7" x14ac:dyDescent="0.25">
      <c r="A451" t="str">
        <f t="shared" si="22"/>
        <v>44</v>
      </c>
      <c r="B451" s="240" t="s">
        <v>308</v>
      </c>
      <c r="C451" s="241">
        <v>43891</v>
      </c>
      <c r="D451" s="242">
        <v>214.77</v>
      </c>
      <c r="E451" s="233"/>
      <c r="F451">
        <f t="shared" ref="F451:F514" si="23">YEAR(C451)</f>
        <v>2020</v>
      </c>
      <c r="G451" s="2">
        <f t="shared" si="21"/>
        <v>214.77</v>
      </c>
    </row>
    <row r="452" spans="1:7" x14ac:dyDescent="0.25">
      <c r="A452" t="str">
        <f t="shared" si="22"/>
        <v>44</v>
      </c>
      <c r="B452" s="240" t="s">
        <v>308</v>
      </c>
      <c r="C452" s="241">
        <v>43891</v>
      </c>
      <c r="D452" s="242">
        <v>214.77</v>
      </c>
      <c r="E452" s="233"/>
      <c r="F452">
        <f t="shared" si="23"/>
        <v>2020</v>
      </c>
      <c r="G452" s="2">
        <f t="shared" si="21"/>
        <v>214.77</v>
      </c>
    </row>
    <row r="453" spans="1:7" x14ac:dyDescent="0.25">
      <c r="A453" t="str">
        <f t="shared" si="22"/>
        <v>44</v>
      </c>
      <c r="B453" s="240" t="s">
        <v>308</v>
      </c>
      <c r="C453" s="241">
        <v>43891</v>
      </c>
      <c r="D453" s="242">
        <v>425.74</v>
      </c>
      <c r="E453" s="233"/>
      <c r="F453">
        <f t="shared" si="23"/>
        <v>2020</v>
      </c>
      <c r="G453" s="2">
        <f t="shared" si="21"/>
        <v>425.74</v>
      </c>
    </row>
    <row r="454" spans="1:7" x14ac:dyDescent="0.25">
      <c r="A454" t="str">
        <f t="shared" si="22"/>
        <v>44</v>
      </c>
      <c r="B454" s="240" t="s">
        <v>308</v>
      </c>
      <c r="C454" s="241">
        <v>43891</v>
      </c>
      <c r="D454" s="242">
        <v>58.95</v>
      </c>
      <c r="E454" s="233"/>
      <c r="F454">
        <f t="shared" si="23"/>
        <v>2020</v>
      </c>
      <c r="G454" s="2">
        <f t="shared" si="21"/>
        <v>58.95</v>
      </c>
    </row>
    <row r="455" spans="1:7" x14ac:dyDescent="0.25">
      <c r="A455" t="str">
        <f t="shared" si="22"/>
        <v>44</v>
      </c>
      <c r="B455" s="240" t="s">
        <v>308</v>
      </c>
      <c r="C455" s="241">
        <v>43891</v>
      </c>
      <c r="D455" s="239"/>
      <c r="E455" s="242">
        <v>70</v>
      </c>
      <c r="F455">
        <f t="shared" si="23"/>
        <v>2020</v>
      </c>
      <c r="G455" s="2">
        <f t="shared" si="21"/>
        <v>-70</v>
      </c>
    </row>
    <row r="456" spans="1:7" x14ac:dyDescent="0.25">
      <c r="A456" t="str">
        <f t="shared" si="22"/>
        <v>44</v>
      </c>
      <c r="B456" s="240" t="s">
        <v>308</v>
      </c>
      <c r="C456" s="241">
        <v>43891</v>
      </c>
      <c r="D456" s="242">
        <v>70</v>
      </c>
      <c r="E456" s="233"/>
      <c r="F456">
        <f t="shared" si="23"/>
        <v>2020</v>
      </c>
      <c r="G456" s="2">
        <f t="shared" si="21"/>
        <v>70</v>
      </c>
    </row>
    <row r="457" spans="1:7" x14ac:dyDescent="0.25">
      <c r="A457" t="str">
        <f t="shared" si="22"/>
        <v>44</v>
      </c>
      <c r="B457" s="240" t="s">
        <v>308</v>
      </c>
      <c r="C457" s="241">
        <v>43891</v>
      </c>
      <c r="D457" s="239"/>
      <c r="E457" s="242">
        <v>3280.01</v>
      </c>
      <c r="F457">
        <f t="shared" si="23"/>
        <v>2020</v>
      </c>
      <c r="G457" s="2">
        <f t="shared" si="21"/>
        <v>-3280.01</v>
      </c>
    </row>
    <row r="458" spans="1:7" x14ac:dyDescent="0.25">
      <c r="A458" t="str">
        <f t="shared" si="22"/>
        <v>44</v>
      </c>
      <c r="B458" s="240" t="s">
        <v>308</v>
      </c>
      <c r="C458" s="241">
        <v>43891</v>
      </c>
      <c r="D458" s="239"/>
      <c r="E458" s="242">
        <v>460.25</v>
      </c>
      <c r="F458">
        <f t="shared" si="23"/>
        <v>2020</v>
      </c>
      <c r="G458" s="2">
        <f t="shared" si="21"/>
        <v>-460.25</v>
      </c>
    </row>
    <row r="459" spans="1:7" x14ac:dyDescent="0.25">
      <c r="A459" t="str">
        <f t="shared" si="22"/>
        <v>44</v>
      </c>
      <c r="B459" s="240" t="s">
        <v>308</v>
      </c>
      <c r="C459" s="241">
        <v>43891</v>
      </c>
      <c r="D459" s="242">
        <v>48.19</v>
      </c>
      <c r="E459" s="233"/>
      <c r="F459">
        <f t="shared" si="23"/>
        <v>2020</v>
      </c>
      <c r="G459" s="2">
        <f t="shared" si="21"/>
        <v>48.19</v>
      </c>
    </row>
    <row r="460" spans="1:7" x14ac:dyDescent="0.25">
      <c r="A460" t="str">
        <f t="shared" si="22"/>
        <v>44</v>
      </c>
      <c r="B460" s="240" t="s">
        <v>308</v>
      </c>
      <c r="C460" s="241">
        <v>43891</v>
      </c>
      <c r="D460" s="242">
        <v>100</v>
      </c>
      <c r="E460" s="233"/>
      <c r="F460">
        <f t="shared" si="23"/>
        <v>2020</v>
      </c>
      <c r="G460" s="2">
        <f t="shared" si="21"/>
        <v>100</v>
      </c>
    </row>
    <row r="461" spans="1:7" x14ac:dyDescent="0.25">
      <c r="A461" t="str">
        <f t="shared" si="22"/>
        <v>44</v>
      </c>
      <c r="B461" s="240" t="s">
        <v>308</v>
      </c>
      <c r="C461" s="241">
        <v>43891</v>
      </c>
      <c r="D461" s="242">
        <v>264.97000000000003</v>
      </c>
      <c r="E461" s="233"/>
      <c r="F461">
        <f t="shared" si="23"/>
        <v>2020</v>
      </c>
      <c r="G461" s="2">
        <f t="shared" si="21"/>
        <v>264.97000000000003</v>
      </c>
    </row>
    <row r="462" spans="1:7" x14ac:dyDescent="0.25">
      <c r="A462" t="str">
        <f t="shared" si="22"/>
        <v>44</v>
      </c>
      <c r="B462" s="240" t="s">
        <v>308</v>
      </c>
      <c r="C462" s="241">
        <v>43891</v>
      </c>
      <c r="D462" s="239"/>
      <c r="E462" s="242">
        <v>538.36</v>
      </c>
      <c r="F462">
        <f t="shared" si="23"/>
        <v>2020</v>
      </c>
      <c r="G462" s="2">
        <f t="shared" si="21"/>
        <v>-538.36</v>
      </c>
    </row>
    <row r="463" spans="1:7" x14ac:dyDescent="0.25">
      <c r="A463" t="str">
        <f t="shared" si="22"/>
        <v>44</v>
      </c>
      <c r="B463" s="240" t="s">
        <v>308</v>
      </c>
      <c r="C463" s="241">
        <v>43891</v>
      </c>
      <c r="D463" s="242">
        <v>238.88</v>
      </c>
      <c r="E463" s="233"/>
      <c r="F463">
        <f t="shared" si="23"/>
        <v>2020</v>
      </c>
      <c r="G463" s="2">
        <f t="shared" si="21"/>
        <v>238.88</v>
      </c>
    </row>
    <row r="464" spans="1:7" x14ac:dyDescent="0.25">
      <c r="A464" t="str">
        <f t="shared" si="22"/>
        <v>44</v>
      </c>
      <c r="B464" s="240" t="s">
        <v>308</v>
      </c>
      <c r="C464" s="241">
        <v>43891</v>
      </c>
      <c r="D464" s="239"/>
      <c r="E464" s="242">
        <v>45.7</v>
      </c>
      <c r="F464">
        <f t="shared" si="23"/>
        <v>2020</v>
      </c>
      <c r="G464" s="2">
        <f t="shared" si="21"/>
        <v>-45.7</v>
      </c>
    </row>
    <row r="465" spans="1:7" x14ac:dyDescent="0.25">
      <c r="A465" t="str">
        <f t="shared" si="22"/>
        <v>44</v>
      </c>
      <c r="B465" s="240" t="s">
        <v>308</v>
      </c>
      <c r="C465" s="241">
        <v>43922</v>
      </c>
      <c r="D465" s="242">
        <v>124.95</v>
      </c>
      <c r="E465" s="233"/>
      <c r="F465">
        <f t="shared" si="23"/>
        <v>2020</v>
      </c>
      <c r="G465" s="2">
        <f t="shared" si="21"/>
        <v>124.95</v>
      </c>
    </row>
    <row r="466" spans="1:7" x14ac:dyDescent="0.25">
      <c r="A466" t="str">
        <f t="shared" si="22"/>
        <v>44</v>
      </c>
      <c r="B466" s="240" t="s">
        <v>308</v>
      </c>
      <c r="C466" s="241">
        <v>43922</v>
      </c>
      <c r="D466" s="239"/>
      <c r="E466" s="242">
        <v>383.33</v>
      </c>
      <c r="F466">
        <f t="shared" si="23"/>
        <v>2020</v>
      </c>
      <c r="G466" s="2">
        <f t="shared" si="21"/>
        <v>-383.33</v>
      </c>
    </row>
    <row r="467" spans="1:7" x14ac:dyDescent="0.25">
      <c r="A467" t="str">
        <f t="shared" si="22"/>
        <v>44</v>
      </c>
      <c r="B467" s="240" t="s">
        <v>308</v>
      </c>
      <c r="C467" s="241">
        <v>43922</v>
      </c>
      <c r="D467" s="239"/>
      <c r="E467" s="242">
        <v>1274.74</v>
      </c>
      <c r="F467">
        <f t="shared" si="23"/>
        <v>2020</v>
      </c>
      <c r="G467" s="2">
        <f t="shared" si="21"/>
        <v>-1274.74</v>
      </c>
    </row>
    <row r="468" spans="1:7" x14ac:dyDescent="0.25">
      <c r="A468" t="str">
        <f t="shared" si="22"/>
        <v>44</v>
      </c>
      <c r="B468" s="240" t="s">
        <v>308</v>
      </c>
      <c r="C468" s="241">
        <v>43922</v>
      </c>
      <c r="D468" s="239"/>
      <c r="E468" s="242">
        <v>238.88</v>
      </c>
      <c r="F468">
        <f t="shared" si="23"/>
        <v>2020</v>
      </c>
      <c r="G468" s="2">
        <f t="shared" si="21"/>
        <v>-238.88</v>
      </c>
    </row>
    <row r="469" spans="1:7" x14ac:dyDescent="0.25">
      <c r="A469" t="str">
        <f t="shared" si="22"/>
        <v>44</v>
      </c>
      <c r="B469" s="240" t="s">
        <v>308</v>
      </c>
      <c r="C469" s="241">
        <v>43922</v>
      </c>
      <c r="D469" s="242">
        <v>45.7</v>
      </c>
      <c r="E469" s="233"/>
      <c r="F469">
        <f t="shared" si="23"/>
        <v>2020</v>
      </c>
      <c r="G469" s="2">
        <f t="shared" si="21"/>
        <v>45.7</v>
      </c>
    </row>
    <row r="470" spans="1:7" x14ac:dyDescent="0.25">
      <c r="A470" t="str">
        <f t="shared" si="22"/>
        <v>44</v>
      </c>
      <c r="B470" s="240" t="s">
        <v>308</v>
      </c>
      <c r="C470" s="241">
        <v>43922</v>
      </c>
      <c r="D470" s="242">
        <v>383.33</v>
      </c>
      <c r="E470" s="233"/>
      <c r="F470">
        <f t="shared" si="23"/>
        <v>2020</v>
      </c>
      <c r="G470" s="2">
        <f t="shared" si="21"/>
        <v>383.33</v>
      </c>
    </row>
    <row r="471" spans="1:7" x14ac:dyDescent="0.25">
      <c r="A471" t="str">
        <f t="shared" si="22"/>
        <v>44</v>
      </c>
      <c r="B471" s="240" t="s">
        <v>308</v>
      </c>
      <c r="C471" s="241">
        <v>43922</v>
      </c>
      <c r="D471" s="239"/>
      <c r="E471" s="242">
        <v>365.42</v>
      </c>
      <c r="F471">
        <f t="shared" si="23"/>
        <v>2020</v>
      </c>
      <c r="G471" s="2">
        <f t="shared" si="21"/>
        <v>-365.42</v>
      </c>
    </row>
    <row r="472" spans="1:7" x14ac:dyDescent="0.25">
      <c r="A472" t="str">
        <f t="shared" si="22"/>
        <v>44</v>
      </c>
      <c r="B472" s="240" t="s">
        <v>308</v>
      </c>
      <c r="C472" s="241">
        <v>43922</v>
      </c>
      <c r="D472" s="239"/>
      <c r="E472" s="242">
        <v>121</v>
      </c>
      <c r="F472">
        <f t="shared" si="23"/>
        <v>2020</v>
      </c>
      <c r="G472" s="2">
        <f t="shared" si="21"/>
        <v>-121</v>
      </c>
    </row>
    <row r="473" spans="1:7" x14ac:dyDescent="0.25">
      <c r="A473" t="str">
        <f t="shared" si="22"/>
        <v>44</v>
      </c>
      <c r="B473" s="240" t="s">
        <v>308</v>
      </c>
      <c r="C473" s="241">
        <v>43922</v>
      </c>
      <c r="D473" s="239"/>
      <c r="E473" s="242">
        <v>214.77</v>
      </c>
      <c r="F473">
        <f t="shared" si="23"/>
        <v>2020</v>
      </c>
      <c r="G473" s="2">
        <f t="shared" si="21"/>
        <v>-214.77</v>
      </c>
    </row>
    <row r="474" spans="1:7" x14ac:dyDescent="0.25">
      <c r="A474" t="str">
        <f t="shared" si="22"/>
        <v>44</v>
      </c>
      <c r="B474" s="240" t="s">
        <v>308</v>
      </c>
      <c r="C474" s="241">
        <v>43922</v>
      </c>
      <c r="D474" s="242">
        <v>538.36</v>
      </c>
      <c r="E474" s="233"/>
      <c r="F474">
        <f t="shared" si="23"/>
        <v>2020</v>
      </c>
      <c r="G474" s="2">
        <f t="shared" si="21"/>
        <v>538.36</v>
      </c>
    </row>
    <row r="475" spans="1:7" x14ac:dyDescent="0.25">
      <c r="A475" t="str">
        <f t="shared" si="22"/>
        <v>44</v>
      </c>
      <c r="B475" s="240" t="s">
        <v>308</v>
      </c>
      <c r="C475" s="241">
        <v>43922</v>
      </c>
      <c r="D475" s="242">
        <v>1274.73</v>
      </c>
      <c r="E475" s="233"/>
      <c r="F475">
        <f t="shared" si="23"/>
        <v>2020</v>
      </c>
      <c r="G475" s="2">
        <f t="shared" si="21"/>
        <v>1274.73</v>
      </c>
    </row>
    <row r="476" spans="1:7" x14ac:dyDescent="0.25">
      <c r="A476" t="str">
        <f t="shared" si="22"/>
        <v>44</v>
      </c>
      <c r="B476" s="240" t="s">
        <v>308</v>
      </c>
      <c r="C476" s="241">
        <v>43922</v>
      </c>
      <c r="D476" s="242">
        <v>0.01</v>
      </c>
      <c r="E476" s="233"/>
      <c r="F476">
        <f t="shared" si="23"/>
        <v>2020</v>
      </c>
      <c r="G476" s="2">
        <f t="shared" si="21"/>
        <v>0.01</v>
      </c>
    </row>
    <row r="477" spans="1:7" x14ac:dyDescent="0.25">
      <c r="A477" t="str">
        <f t="shared" si="22"/>
        <v>44</v>
      </c>
      <c r="B477" s="240" t="s">
        <v>308</v>
      </c>
      <c r="C477" s="241">
        <v>43922</v>
      </c>
      <c r="D477" s="242">
        <v>275.11</v>
      </c>
      <c r="E477" s="233"/>
      <c r="F477">
        <f t="shared" si="23"/>
        <v>2020</v>
      </c>
      <c r="G477" s="2">
        <f t="shared" si="21"/>
        <v>275.11</v>
      </c>
    </row>
    <row r="478" spans="1:7" x14ac:dyDescent="0.25">
      <c r="A478" t="str">
        <f t="shared" si="22"/>
        <v>44</v>
      </c>
      <c r="B478" s="240" t="s">
        <v>308</v>
      </c>
      <c r="C478" s="241">
        <v>43922</v>
      </c>
      <c r="D478" s="239"/>
      <c r="E478" s="242">
        <v>18.66</v>
      </c>
      <c r="F478">
        <f t="shared" si="23"/>
        <v>2020</v>
      </c>
      <c r="G478" s="2">
        <f t="shared" si="21"/>
        <v>-18.66</v>
      </c>
    </row>
    <row r="479" spans="1:7" x14ac:dyDescent="0.25">
      <c r="A479" t="str">
        <f t="shared" si="22"/>
        <v>44</v>
      </c>
      <c r="B479" s="240" t="s">
        <v>308</v>
      </c>
      <c r="C479" s="241">
        <v>43922</v>
      </c>
      <c r="D479" s="239"/>
      <c r="E479" s="242">
        <v>153.54</v>
      </c>
      <c r="F479">
        <f t="shared" si="23"/>
        <v>2020</v>
      </c>
      <c r="G479" s="2">
        <f t="shared" si="21"/>
        <v>-153.54</v>
      </c>
    </row>
    <row r="480" spans="1:7" x14ac:dyDescent="0.25">
      <c r="A480" t="str">
        <f t="shared" si="22"/>
        <v>44</v>
      </c>
      <c r="B480" s="240" t="s">
        <v>308</v>
      </c>
      <c r="C480" s="241">
        <v>43922</v>
      </c>
      <c r="D480" s="242">
        <v>1208.79</v>
      </c>
      <c r="E480" s="233"/>
      <c r="F480">
        <f t="shared" si="23"/>
        <v>2020</v>
      </c>
      <c r="G480" s="2">
        <f t="shared" si="21"/>
        <v>1208.79</v>
      </c>
    </row>
    <row r="481" spans="1:7" x14ac:dyDescent="0.25">
      <c r="A481" t="str">
        <f t="shared" si="22"/>
        <v>44</v>
      </c>
      <c r="B481" s="240" t="s">
        <v>308</v>
      </c>
      <c r="C481" s="241">
        <v>43922</v>
      </c>
      <c r="D481" s="239"/>
      <c r="E481" s="242">
        <v>45</v>
      </c>
      <c r="F481">
        <f t="shared" si="23"/>
        <v>2020</v>
      </c>
      <c r="G481" s="2">
        <f t="shared" si="21"/>
        <v>-45</v>
      </c>
    </row>
    <row r="482" spans="1:7" x14ac:dyDescent="0.25">
      <c r="A482" t="str">
        <f t="shared" si="22"/>
        <v>44</v>
      </c>
      <c r="B482" s="240" t="s">
        <v>308</v>
      </c>
      <c r="C482" s="241">
        <v>43922</v>
      </c>
      <c r="D482" s="239"/>
      <c r="E482" s="242">
        <v>479.37</v>
      </c>
      <c r="F482">
        <f t="shared" si="23"/>
        <v>2020</v>
      </c>
      <c r="G482" s="2">
        <f t="shared" si="21"/>
        <v>-479.37</v>
      </c>
    </row>
    <row r="483" spans="1:7" x14ac:dyDescent="0.25">
      <c r="A483" t="str">
        <f t="shared" si="22"/>
        <v>44</v>
      </c>
      <c r="B483" s="240" t="s">
        <v>308</v>
      </c>
      <c r="C483" s="241">
        <v>43922</v>
      </c>
      <c r="D483" s="242">
        <v>153.54</v>
      </c>
      <c r="E483" s="233"/>
      <c r="F483">
        <f t="shared" si="23"/>
        <v>2020</v>
      </c>
      <c r="G483" s="2">
        <f t="shared" si="21"/>
        <v>153.54</v>
      </c>
    </row>
    <row r="484" spans="1:7" x14ac:dyDescent="0.25">
      <c r="A484" t="str">
        <f t="shared" si="22"/>
        <v>44</v>
      </c>
      <c r="B484" s="240" t="s">
        <v>308</v>
      </c>
      <c r="C484" s="241">
        <v>43922</v>
      </c>
      <c r="D484" s="242">
        <v>18.66</v>
      </c>
      <c r="E484" s="233"/>
      <c r="F484">
        <f t="shared" si="23"/>
        <v>2020</v>
      </c>
      <c r="G484" s="2">
        <f t="shared" si="21"/>
        <v>18.66</v>
      </c>
    </row>
    <row r="485" spans="1:7" x14ac:dyDescent="0.25">
      <c r="A485" t="str">
        <f t="shared" si="22"/>
        <v>44</v>
      </c>
      <c r="B485" s="240" t="s">
        <v>308</v>
      </c>
      <c r="C485" s="241">
        <v>43922</v>
      </c>
      <c r="D485" s="242">
        <v>121</v>
      </c>
      <c r="E485" s="233"/>
      <c r="F485">
        <f t="shared" si="23"/>
        <v>2020</v>
      </c>
      <c r="G485" s="2">
        <f t="shared" si="21"/>
        <v>121</v>
      </c>
    </row>
    <row r="486" spans="1:7" x14ac:dyDescent="0.25">
      <c r="A486" t="str">
        <f t="shared" si="22"/>
        <v>44</v>
      </c>
      <c r="B486" s="240" t="s">
        <v>308</v>
      </c>
      <c r="C486" s="241">
        <v>43922</v>
      </c>
      <c r="D486" s="242">
        <v>214.77</v>
      </c>
      <c r="E486" s="233"/>
      <c r="F486">
        <f t="shared" si="23"/>
        <v>2020</v>
      </c>
      <c r="G486" s="2">
        <f t="shared" si="21"/>
        <v>214.77</v>
      </c>
    </row>
    <row r="487" spans="1:7" x14ac:dyDescent="0.25">
      <c r="A487" t="str">
        <f t="shared" si="22"/>
        <v>44</v>
      </c>
      <c r="B487" s="240" t="s">
        <v>308</v>
      </c>
      <c r="C487" s="241">
        <v>43922</v>
      </c>
      <c r="D487" s="242">
        <v>57.2</v>
      </c>
      <c r="E487" s="233"/>
      <c r="F487">
        <f t="shared" si="23"/>
        <v>2020</v>
      </c>
      <c r="G487" s="2">
        <f t="shared" si="21"/>
        <v>57.2</v>
      </c>
    </row>
    <row r="488" spans="1:7" x14ac:dyDescent="0.25">
      <c r="A488" t="str">
        <f t="shared" si="22"/>
        <v>44</v>
      </c>
      <c r="B488" s="240" t="s">
        <v>308</v>
      </c>
      <c r="C488" s="241">
        <v>43922</v>
      </c>
      <c r="D488" s="239"/>
      <c r="E488" s="242">
        <v>50</v>
      </c>
      <c r="F488">
        <f t="shared" si="23"/>
        <v>2020</v>
      </c>
      <c r="G488" s="2">
        <f t="shared" si="21"/>
        <v>-50</v>
      </c>
    </row>
    <row r="489" spans="1:7" x14ac:dyDescent="0.25">
      <c r="A489" t="str">
        <f t="shared" si="22"/>
        <v>44</v>
      </c>
      <c r="B489" s="240" t="s">
        <v>308</v>
      </c>
      <c r="C489" s="241">
        <v>43922</v>
      </c>
      <c r="D489" s="242">
        <v>238.88</v>
      </c>
      <c r="E489" s="233"/>
      <c r="F489">
        <f t="shared" si="23"/>
        <v>2020</v>
      </c>
      <c r="G489" s="2">
        <f t="shared" si="21"/>
        <v>238.88</v>
      </c>
    </row>
    <row r="490" spans="1:7" x14ac:dyDescent="0.25">
      <c r="A490" t="str">
        <f t="shared" si="22"/>
        <v>44</v>
      </c>
      <c r="B490" s="240" t="s">
        <v>308</v>
      </c>
      <c r="C490" s="241">
        <v>43922</v>
      </c>
      <c r="D490" s="239"/>
      <c r="E490" s="242">
        <v>6.9</v>
      </c>
      <c r="F490">
        <f t="shared" si="23"/>
        <v>2020</v>
      </c>
      <c r="G490" s="2">
        <f t="shared" si="21"/>
        <v>-6.9</v>
      </c>
    </row>
    <row r="491" spans="1:7" x14ac:dyDescent="0.25">
      <c r="A491" t="str">
        <f t="shared" si="22"/>
        <v>44</v>
      </c>
      <c r="B491" s="240" t="s">
        <v>308</v>
      </c>
      <c r="C491" s="241">
        <v>43922</v>
      </c>
      <c r="D491" s="239"/>
      <c r="E491" s="242">
        <v>169.28</v>
      </c>
      <c r="F491">
        <f t="shared" si="23"/>
        <v>2020</v>
      </c>
      <c r="G491" s="2">
        <f t="shared" si="21"/>
        <v>-169.28</v>
      </c>
    </row>
    <row r="492" spans="1:7" x14ac:dyDescent="0.25">
      <c r="A492" t="str">
        <f t="shared" si="22"/>
        <v>44</v>
      </c>
      <c r="B492" s="240" t="s">
        <v>308</v>
      </c>
      <c r="C492" s="241">
        <v>43952</v>
      </c>
      <c r="D492" s="239"/>
      <c r="E492" s="242">
        <v>238.88</v>
      </c>
      <c r="F492">
        <f t="shared" si="23"/>
        <v>2020</v>
      </c>
      <c r="G492" s="2">
        <f t="shared" si="21"/>
        <v>-238.88</v>
      </c>
    </row>
    <row r="493" spans="1:7" x14ac:dyDescent="0.25">
      <c r="A493" t="str">
        <f t="shared" si="22"/>
        <v>44</v>
      </c>
      <c r="B493" s="240" t="s">
        <v>308</v>
      </c>
      <c r="C493" s="241">
        <v>43952</v>
      </c>
      <c r="D493" s="242">
        <v>169.28</v>
      </c>
      <c r="E493" s="233"/>
      <c r="F493">
        <f t="shared" si="23"/>
        <v>2020</v>
      </c>
      <c r="G493" s="2">
        <f t="shared" si="21"/>
        <v>169.28</v>
      </c>
    </row>
    <row r="494" spans="1:7" x14ac:dyDescent="0.25">
      <c r="A494" t="str">
        <f t="shared" si="22"/>
        <v>44</v>
      </c>
      <c r="B494" s="240" t="s">
        <v>308</v>
      </c>
      <c r="C494" s="241">
        <v>43952</v>
      </c>
      <c r="D494" s="239"/>
      <c r="E494" s="242">
        <v>60</v>
      </c>
      <c r="F494">
        <f t="shared" si="23"/>
        <v>2020</v>
      </c>
      <c r="G494" s="2">
        <f t="shared" si="21"/>
        <v>-60</v>
      </c>
    </row>
    <row r="495" spans="1:7" x14ac:dyDescent="0.25">
      <c r="A495" t="str">
        <f t="shared" si="22"/>
        <v>44</v>
      </c>
      <c r="B495" s="240" t="s">
        <v>308</v>
      </c>
      <c r="C495" s="241">
        <v>43952</v>
      </c>
      <c r="D495" s="239"/>
      <c r="E495" s="242">
        <v>187.55</v>
      </c>
      <c r="F495">
        <f t="shared" si="23"/>
        <v>2020</v>
      </c>
      <c r="G495" s="2">
        <f t="shared" si="21"/>
        <v>-187.55</v>
      </c>
    </row>
    <row r="496" spans="1:7" x14ac:dyDescent="0.25">
      <c r="A496" t="str">
        <f t="shared" si="22"/>
        <v>44</v>
      </c>
      <c r="B496" s="240" t="s">
        <v>308</v>
      </c>
      <c r="C496" s="241">
        <v>43952</v>
      </c>
      <c r="D496" s="242">
        <v>365.42</v>
      </c>
      <c r="E496" s="233"/>
      <c r="F496">
        <f t="shared" si="23"/>
        <v>2020</v>
      </c>
      <c r="G496" s="2">
        <f t="shared" si="21"/>
        <v>365.42</v>
      </c>
    </row>
    <row r="497" spans="1:7" x14ac:dyDescent="0.25">
      <c r="A497" t="str">
        <f t="shared" si="22"/>
        <v>44</v>
      </c>
      <c r="B497" s="240" t="s">
        <v>308</v>
      </c>
      <c r="C497" s="241">
        <v>43952</v>
      </c>
      <c r="D497" s="242">
        <v>2071.2199999999998</v>
      </c>
      <c r="E497" s="233"/>
      <c r="F497">
        <f t="shared" si="23"/>
        <v>2020</v>
      </c>
      <c r="G497" s="2">
        <f t="shared" si="21"/>
        <v>2071.2199999999998</v>
      </c>
    </row>
    <row r="498" spans="1:7" x14ac:dyDescent="0.25">
      <c r="A498" t="str">
        <f t="shared" si="22"/>
        <v>44</v>
      </c>
      <c r="B498" s="240" t="s">
        <v>308</v>
      </c>
      <c r="C498" s="241">
        <v>43952</v>
      </c>
      <c r="D498" s="242">
        <v>479.37</v>
      </c>
      <c r="E498" s="233"/>
      <c r="F498">
        <f t="shared" si="23"/>
        <v>2020</v>
      </c>
      <c r="G498" s="2">
        <f t="shared" si="21"/>
        <v>479.37</v>
      </c>
    </row>
    <row r="499" spans="1:7" x14ac:dyDescent="0.25">
      <c r="A499" t="str">
        <f t="shared" si="22"/>
        <v>44</v>
      </c>
      <c r="B499" s="240" t="s">
        <v>308</v>
      </c>
      <c r="C499" s="241">
        <v>43952</v>
      </c>
      <c r="D499" s="242">
        <v>515.97</v>
      </c>
      <c r="E499" s="233"/>
      <c r="F499">
        <f t="shared" si="23"/>
        <v>2020</v>
      </c>
      <c r="G499" s="2">
        <f t="shared" si="21"/>
        <v>515.97</v>
      </c>
    </row>
    <row r="500" spans="1:7" x14ac:dyDescent="0.25">
      <c r="A500" t="str">
        <f t="shared" si="22"/>
        <v>44</v>
      </c>
      <c r="B500" s="240" t="s">
        <v>308</v>
      </c>
      <c r="C500" s="241">
        <v>43952</v>
      </c>
      <c r="D500" s="239"/>
      <c r="E500" s="242">
        <v>596.92999999999995</v>
      </c>
      <c r="F500">
        <f t="shared" si="23"/>
        <v>2020</v>
      </c>
      <c r="G500" s="2">
        <f t="shared" si="21"/>
        <v>-596.92999999999995</v>
      </c>
    </row>
    <row r="501" spans="1:7" x14ac:dyDescent="0.25">
      <c r="A501" t="str">
        <f t="shared" si="22"/>
        <v>44</v>
      </c>
      <c r="B501" s="240" t="s">
        <v>308</v>
      </c>
      <c r="C501" s="241">
        <v>43952</v>
      </c>
      <c r="D501" s="239"/>
      <c r="E501" s="242">
        <v>515.97</v>
      </c>
      <c r="F501">
        <f t="shared" si="23"/>
        <v>2020</v>
      </c>
      <c r="G501" s="2">
        <f t="shared" si="21"/>
        <v>-515.97</v>
      </c>
    </row>
    <row r="502" spans="1:7" x14ac:dyDescent="0.25">
      <c r="A502" t="str">
        <f t="shared" si="22"/>
        <v>44</v>
      </c>
      <c r="B502" s="240" t="s">
        <v>308</v>
      </c>
      <c r="C502" s="241">
        <v>43952</v>
      </c>
      <c r="D502" s="239"/>
      <c r="E502" s="242">
        <v>142.78</v>
      </c>
      <c r="F502">
        <f t="shared" si="23"/>
        <v>2020</v>
      </c>
      <c r="G502" s="2">
        <f t="shared" si="21"/>
        <v>-142.78</v>
      </c>
    </row>
    <row r="503" spans="1:7" x14ac:dyDescent="0.25">
      <c r="A503" t="str">
        <f t="shared" si="22"/>
        <v>44</v>
      </c>
      <c r="B503" s="240" t="s">
        <v>308</v>
      </c>
      <c r="C503" s="241">
        <v>43952</v>
      </c>
      <c r="D503" s="239"/>
      <c r="E503" s="242">
        <v>441.83</v>
      </c>
      <c r="F503">
        <f t="shared" si="23"/>
        <v>2020</v>
      </c>
      <c r="G503" s="2">
        <f t="shared" si="21"/>
        <v>-441.83</v>
      </c>
    </row>
    <row r="504" spans="1:7" x14ac:dyDescent="0.25">
      <c r="A504" t="str">
        <f t="shared" si="22"/>
        <v>44</v>
      </c>
      <c r="B504" s="240" t="s">
        <v>308</v>
      </c>
      <c r="C504" s="241">
        <v>43952</v>
      </c>
      <c r="D504" s="242">
        <v>238.88</v>
      </c>
      <c r="E504" s="233"/>
      <c r="F504">
        <f t="shared" si="23"/>
        <v>2020</v>
      </c>
      <c r="G504" s="2">
        <f t="shared" si="21"/>
        <v>238.88</v>
      </c>
    </row>
    <row r="505" spans="1:7" x14ac:dyDescent="0.25">
      <c r="A505" t="str">
        <f t="shared" si="22"/>
        <v>44</v>
      </c>
      <c r="B505" s="240" t="s">
        <v>308</v>
      </c>
      <c r="C505" s="241">
        <v>43952</v>
      </c>
      <c r="D505" s="239"/>
      <c r="E505" s="242">
        <v>41.07</v>
      </c>
      <c r="F505">
        <f t="shared" si="23"/>
        <v>2020</v>
      </c>
      <c r="G505" s="2">
        <f t="shared" ref="G505:G568" si="24">+D505-E505</f>
        <v>-41.07</v>
      </c>
    </row>
    <row r="506" spans="1:7" x14ac:dyDescent="0.25">
      <c r="A506" t="str">
        <f t="shared" si="22"/>
        <v>44</v>
      </c>
      <c r="B506" s="240" t="s">
        <v>308</v>
      </c>
      <c r="C506" s="241">
        <v>43952</v>
      </c>
      <c r="D506" s="242">
        <v>60</v>
      </c>
      <c r="E506" s="233"/>
      <c r="F506">
        <f t="shared" si="23"/>
        <v>2020</v>
      </c>
      <c r="G506" s="2">
        <f t="shared" si="24"/>
        <v>60</v>
      </c>
    </row>
    <row r="507" spans="1:7" x14ac:dyDescent="0.25">
      <c r="A507" t="str">
        <f t="shared" si="22"/>
        <v>44</v>
      </c>
      <c r="B507" s="240" t="s">
        <v>308</v>
      </c>
      <c r="C507" s="241">
        <v>43952</v>
      </c>
      <c r="D507" s="242">
        <v>6.9</v>
      </c>
      <c r="E507" s="233"/>
      <c r="F507">
        <f t="shared" si="23"/>
        <v>2020</v>
      </c>
      <c r="G507" s="2">
        <f t="shared" si="24"/>
        <v>6.9</v>
      </c>
    </row>
    <row r="508" spans="1:7" x14ac:dyDescent="0.25">
      <c r="A508" t="str">
        <f t="shared" si="22"/>
        <v>44</v>
      </c>
      <c r="B508" s="240" t="s">
        <v>308</v>
      </c>
      <c r="C508" s="241">
        <v>43952</v>
      </c>
      <c r="D508" s="242">
        <v>142.78</v>
      </c>
      <c r="E508" s="233"/>
      <c r="F508">
        <f t="shared" si="23"/>
        <v>2020</v>
      </c>
      <c r="G508" s="2">
        <f t="shared" si="24"/>
        <v>142.78</v>
      </c>
    </row>
    <row r="509" spans="1:7" x14ac:dyDescent="0.25">
      <c r="A509" t="str">
        <f t="shared" si="22"/>
        <v>44</v>
      </c>
      <c r="B509" s="240" t="s">
        <v>308</v>
      </c>
      <c r="C509" s="241">
        <v>43952</v>
      </c>
      <c r="D509" s="242">
        <v>441.83</v>
      </c>
      <c r="E509" s="233"/>
      <c r="F509">
        <f t="shared" si="23"/>
        <v>2020</v>
      </c>
      <c r="G509" s="2">
        <f t="shared" si="24"/>
        <v>441.83</v>
      </c>
    </row>
    <row r="510" spans="1:7" x14ac:dyDescent="0.25">
      <c r="A510" t="str">
        <f t="shared" si="22"/>
        <v>44</v>
      </c>
      <c r="B510" s="240" t="s">
        <v>308</v>
      </c>
      <c r="C510" s="241">
        <v>43952</v>
      </c>
      <c r="D510" s="242">
        <v>50</v>
      </c>
      <c r="E510" s="233"/>
      <c r="F510">
        <f t="shared" si="23"/>
        <v>2020</v>
      </c>
      <c r="G510" s="2">
        <f t="shared" si="24"/>
        <v>50</v>
      </c>
    </row>
    <row r="511" spans="1:7" x14ac:dyDescent="0.25">
      <c r="A511" t="str">
        <f t="shared" si="22"/>
        <v>44</v>
      </c>
      <c r="B511" s="240" t="s">
        <v>308</v>
      </c>
      <c r="C511" s="241">
        <v>43952</v>
      </c>
      <c r="D511" s="242">
        <v>187.55</v>
      </c>
      <c r="E511" s="233"/>
      <c r="F511">
        <f t="shared" si="23"/>
        <v>2020</v>
      </c>
      <c r="G511" s="2">
        <f t="shared" si="24"/>
        <v>187.55</v>
      </c>
    </row>
    <row r="512" spans="1:7" x14ac:dyDescent="0.25">
      <c r="A512" t="str">
        <f t="shared" si="22"/>
        <v>44</v>
      </c>
      <c r="B512" s="240" t="s">
        <v>308</v>
      </c>
      <c r="C512" s="241">
        <v>43952</v>
      </c>
      <c r="D512" s="242">
        <v>907.34</v>
      </c>
      <c r="E512" s="233"/>
      <c r="F512">
        <f t="shared" si="23"/>
        <v>2020</v>
      </c>
      <c r="G512" s="2">
        <f t="shared" si="24"/>
        <v>907.34</v>
      </c>
    </row>
    <row r="513" spans="1:7" x14ac:dyDescent="0.25">
      <c r="A513" t="str">
        <f t="shared" si="22"/>
        <v>44</v>
      </c>
      <c r="B513" s="240" t="s">
        <v>308</v>
      </c>
      <c r="C513" s="241">
        <v>43952</v>
      </c>
      <c r="D513" s="239"/>
      <c r="E513" s="242">
        <v>234.33</v>
      </c>
      <c r="F513">
        <f t="shared" si="23"/>
        <v>2020</v>
      </c>
      <c r="G513" s="2">
        <f t="shared" si="24"/>
        <v>-234.33</v>
      </c>
    </row>
    <row r="514" spans="1:7" x14ac:dyDescent="0.25">
      <c r="A514" t="str">
        <f t="shared" ref="A514:A577" si="25">LEFT($B514,2)</f>
        <v>44</v>
      </c>
      <c r="B514" s="240" t="s">
        <v>308</v>
      </c>
      <c r="C514" s="241">
        <v>43983</v>
      </c>
      <c r="D514" s="242">
        <v>596.92999999999995</v>
      </c>
      <c r="E514" s="233"/>
      <c r="F514">
        <f t="shared" si="23"/>
        <v>2020</v>
      </c>
      <c r="G514" s="2">
        <f t="shared" si="24"/>
        <v>596.92999999999995</v>
      </c>
    </row>
    <row r="515" spans="1:7" x14ac:dyDescent="0.25">
      <c r="A515" t="str">
        <f t="shared" si="25"/>
        <v>44</v>
      </c>
      <c r="B515" s="240" t="s">
        <v>308</v>
      </c>
      <c r="C515" s="241">
        <v>43983</v>
      </c>
      <c r="D515" s="239"/>
      <c r="E515" s="242">
        <v>66.739999999999995</v>
      </c>
      <c r="F515">
        <f t="shared" ref="F515:F578" si="26">YEAR(C515)</f>
        <v>2020</v>
      </c>
      <c r="G515" s="2">
        <f t="shared" si="24"/>
        <v>-66.739999999999995</v>
      </c>
    </row>
    <row r="516" spans="1:7" x14ac:dyDescent="0.25">
      <c r="A516" t="str">
        <f t="shared" si="25"/>
        <v>44</v>
      </c>
      <c r="B516" s="240" t="s">
        <v>308</v>
      </c>
      <c r="C516" s="241">
        <v>43983</v>
      </c>
      <c r="D516" s="239"/>
      <c r="E516" s="242">
        <v>238.88</v>
      </c>
      <c r="F516">
        <f t="shared" si="26"/>
        <v>2020</v>
      </c>
      <c r="G516" s="2">
        <f t="shared" si="24"/>
        <v>-238.88</v>
      </c>
    </row>
    <row r="517" spans="1:7" x14ac:dyDescent="0.25">
      <c r="A517" t="str">
        <f t="shared" si="25"/>
        <v>44</v>
      </c>
      <c r="B517" s="240" t="s">
        <v>308</v>
      </c>
      <c r="C517" s="241">
        <v>43983</v>
      </c>
      <c r="D517" s="242">
        <v>234.33</v>
      </c>
      <c r="E517" s="233"/>
      <c r="F517">
        <f t="shared" si="26"/>
        <v>2020</v>
      </c>
      <c r="G517" s="2">
        <f t="shared" si="24"/>
        <v>234.33</v>
      </c>
    </row>
    <row r="518" spans="1:7" x14ac:dyDescent="0.25">
      <c r="A518" t="str">
        <f t="shared" si="25"/>
        <v>44</v>
      </c>
      <c r="B518" s="240" t="s">
        <v>308</v>
      </c>
      <c r="C518" s="241">
        <v>43983</v>
      </c>
      <c r="D518" s="242">
        <v>41.07</v>
      </c>
      <c r="E518" s="233"/>
      <c r="F518">
        <f t="shared" si="26"/>
        <v>2020</v>
      </c>
      <c r="G518" s="2">
        <f t="shared" si="24"/>
        <v>41.07</v>
      </c>
    </row>
    <row r="519" spans="1:7" x14ac:dyDescent="0.25">
      <c r="A519" t="str">
        <f t="shared" si="25"/>
        <v>44</v>
      </c>
      <c r="B519" s="240" t="s">
        <v>308</v>
      </c>
      <c r="C519" s="241">
        <v>43983</v>
      </c>
      <c r="D519" s="239"/>
      <c r="E519" s="242">
        <v>1605.8</v>
      </c>
      <c r="F519">
        <f t="shared" si="26"/>
        <v>2020</v>
      </c>
      <c r="G519" s="2">
        <f t="shared" si="24"/>
        <v>-1605.8</v>
      </c>
    </row>
    <row r="520" spans="1:7" x14ac:dyDescent="0.25">
      <c r="A520" t="str">
        <f t="shared" si="25"/>
        <v>44</v>
      </c>
      <c r="B520" s="240" t="s">
        <v>308</v>
      </c>
      <c r="C520" s="241">
        <v>43983</v>
      </c>
      <c r="D520" s="242">
        <v>210</v>
      </c>
      <c r="E520" s="233"/>
      <c r="F520">
        <f t="shared" si="26"/>
        <v>2020</v>
      </c>
      <c r="G520" s="2">
        <f t="shared" si="24"/>
        <v>210</v>
      </c>
    </row>
    <row r="521" spans="1:7" x14ac:dyDescent="0.25">
      <c r="A521" t="str">
        <f t="shared" si="25"/>
        <v>44</v>
      </c>
      <c r="B521" s="240" t="s">
        <v>308</v>
      </c>
      <c r="C521" s="241">
        <v>43983</v>
      </c>
      <c r="D521" s="239"/>
      <c r="E521" s="242">
        <v>643.16</v>
      </c>
      <c r="F521">
        <f t="shared" si="26"/>
        <v>2020</v>
      </c>
      <c r="G521" s="2">
        <f t="shared" si="24"/>
        <v>-643.16</v>
      </c>
    </row>
    <row r="522" spans="1:7" x14ac:dyDescent="0.25">
      <c r="A522" t="str">
        <f t="shared" si="25"/>
        <v>44</v>
      </c>
      <c r="B522" s="240" t="s">
        <v>308</v>
      </c>
      <c r="C522" s="241">
        <v>43983</v>
      </c>
      <c r="D522" s="239"/>
      <c r="E522" s="242">
        <v>30</v>
      </c>
      <c r="F522">
        <f t="shared" si="26"/>
        <v>2020</v>
      </c>
      <c r="G522" s="2">
        <f t="shared" si="24"/>
        <v>-30</v>
      </c>
    </row>
    <row r="523" spans="1:7" x14ac:dyDescent="0.25">
      <c r="A523" t="str">
        <f t="shared" si="25"/>
        <v>44</v>
      </c>
      <c r="B523" s="240" t="s">
        <v>308</v>
      </c>
      <c r="C523" s="241">
        <v>43983</v>
      </c>
      <c r="D523" s="242">
        <v>238.88</v>
      </c>
      <c r="E523" s="233"/>
      <c r="F523">
        <f t="shared" si="26"/>
        <v>2020</v>
      </c>
      <c r="G523" s="2">
        <f t="shared" si="24"/>
        <v>238.88</v>
      </c>
    </row>
    <row r="524" spans="1:7" x14ac:dyDescent="0.25">
      <c r="A524" t="str">
        <f t="shared" si="25"/>
        <v>44</v>
      </c>
      <c r="B524" s="240" t="s">
        <v>308</v>
      </c>
      <c r="C524" s="241">
        <v>43983</v>
      </c>
      <c r="D524" s="242">
        <v>66.739999999999995</v>
      </c>
      <c r="E524" s="233"/>
      <c r="F524">
        <f t="shared" si="26"/>
        <v>2020</v>
      </c>
      <c r="G524" s="2">
        <f t="shared" si="24"/>
        <v>66.739999999999995</v>
      </c>
    </row>
    <row r="525" spans="1:7" x14ac:dyDescent="0.25">
      <c r="A525" t="str">
        <f t="shared" si="25"/>
        <v>44</v>
      </c>
      <c r="B525" s="240" t="s">
        <v>308</v>
      </c>
      <c r="C525" s="241">
        <v>43983</v>
      </c>
      <c r="D525" s="242">
        <v>44</v>
      </c>
      <c r="E525" s="233"/>
      <c r="F525">
        <f t="shared" si="26"/>
        <v>2020</v>
      </c>
      <c r="G525" s="2">
        <f t="shared" si="24"/>
        <v>44</v>
      </c>
    </row>
    <row r="526" spans="1:7" x14ac:dyDescent="0.25">
      <c r="A526" t="str">
        <f t="shared" si="25"/>
        <v>44</v>
      </c>
      <c r="B526" s="240" t="s">
        <v>308</v>
      </c>
      <c r="C526" s="241">
        <v>43983</v>
      </c>
      <c r="D526" s="242">
        <v>30</v>
      </c>
      <c r="E526" s="233"/>
      <c r="F526">
        <f t="shared" si="26"/>
        <v>2020</v>
      </c>
      <c r="G526" s="2">
        <f t="shared" si="24"/>
        <v>30</v>
      </c>
    </row>
    <row r="527" spans="1:7" x14ac:dyDescent="0.25">
      <c r="A527" t="str">
        <f t="shared" si="25"/>
        <v>44</v>
      </c>
      <c r="B527" s="240" t="s">
        <v>308</v>
      </c>
      <c r="C527" s="241">
        <v>43983</v>
      </c>
      <c r="D527" s="239"/>
      <c r="E527" s="242">
        <v>44</v>
      </c>
      <c r="F527">
        <f t="shared" si="26"/>
        <v>2020</v>
      </c>
      <c r="G527" s="2">
        <f t="shared" si="24"/>
        <v>-44</v>
      </c>
    </row>
    <row r="528" spans="1:7" x14ac:dyDescent="0.25">
      <c r="A528" t="str">
        <f t="shared" si="25"/>
        <v>44</v>
      </c>
      <c r="B528" s="240" t="s">
        <v>308</v>
      </c>
      <c r="C528" s="241">
        <v>43983</v>
      </c>
      <c r="D528" s="239"/>
      <c r="E528" s="242">
        <v>168.64</v>
      </c>
      <c r="F528">
        <f t="shared" si="26"/>
        <v>2020</v>
      </c>
      <c r="G528" s="2">
        <f t="shared" si="24"/>
        <v>-168.64</v>
      </c>
    </row>
    <row r="529" spans="1:7" x14ac:dyDescent="0.25">
      <c r="A529" t="str">
        <f t="shared" si="25"/>
        <v>44</v>
      </c>
      <c r="B529" s="240" t="s">
        <v>308</v>
      </c>
      <c r="C529" s="241">
        <v>43983</v>
      </c>
      <c r="D529" s="239"/>
      <c r="E529" s="242">
        <v>990</v>
      </c>
      <c r="F529">
        <f t="shared" si="26"/>
        <v>2020</v>
      </c>
      <c r="G529" s="2">
        <f t="shared" si="24"/>
        <v>-990</v>
      </c>
    </row>
    <row r="530" spans="1:7" x14ac:dyDescent="0.25">
      <c r="A530" t="str">
        <f t="shared" si="25"/>
        <v>44</v>
      </c>
      <c r="B530" s="240" t="s">
        <v>308</v>
      </c>
      <c r="C530" s="241">
        <v>44013</v>
      </c>
      <c r="D530" s="239"/>
      <c r="E530" s="242">
        <v>375.45</v>
      </c>
      <c r="F530">
        <f t="shared" si="26"/>
        <v>2020</v>
      </c>
      <c r="G530" s="2">
        <f t="shared" si="24"/>
        <v>-375.45</v>
      </c>
    </row>
    <row r="531" spans="1:7" x14ac:dyDescent="0.25">
      <c r="A531" t="str">
        <f t="shared" si="25"/>
        <v>44</v>
      </c>
      <c r="B531" s="240" t="s">
        <v>308</v>
      </c>
      <c r="C531" s="241">
        <v>44013</v>
      </c>
      <c r="D531" s="239"/>
      <c r="E531" s="242">
        <v>177.14</v>
      </c>
      <c r="F531">
        <f t="shared" si="26"/>
        <v>2020</v>
      </c>
      <c r="G531" s="2">
        <f t="shared" si="24"/>
        <v>-177.14</v>
      </c>
    </row>
    <row r="532" spans="1:7" x14ac:dyDescent="0.25">
      <c r="A532" t="str">
        <f t="shared" si="25"/>
        <v>44</v>
      </c>
      <c r="B532" s="240" t="s">
        <v>308</v>
      </c>
      <c r="C532" s="241">
        <v>44013</v>
      </c>
      <c r="D532" s="239"/>
      <c r="E532" s="242">
        <v>200</v>
      </c>
      <c r="F532">
        <f t="shared" si="26"/>
        <v>2020</v>
      </c>
      <c r="G532" s="2">
        <f t="shared" si="24"/>
        <v>-200</v>
      </c>
    </row>
    <row r="533" spans="1:7" x14ac:dyDescent="0.25">
      <c r="A533" t="str">
        <f t="shared" si="25"/>
        <v>44</v>
      </c>
      <c r="B533" s="240" t="s">
        <v>308</v>
      </c>
      <c r="C533" s="241">
        <v>44013</v>
      </c>
      <c r="D533" s="239"/>
      <c r="E533" s="242">
        <v>1274.74</v>
      </c>
      <c r="F533">
        <f t="shared" si="26"/>
        <v>2020</v>
      </c>
      <c r="G533" s="2">
        <f t="shared" si="24"/>
        <v>-1274.74</v>
      </c>
    </row>
    <row r="534" spans="1:7" x14ac:dyDescent="0.25">
      <c r="A534" t="str">
        <f t="shared" si="25"/>
        <v>44</v>
      </c>
      <c r="B534" s="240" t="s">
        <v>308</v>
      </c>
      <c r="C534" s="241">
        <v>44013</v>
      </c>
      <c r="D534" s="239"/>
      <c r="E534" s="242">
        <v>8.4600000000000009</v>
      </c>
      <c r="F534">
        <f t="shared" si="26"/>
        <v>2020</v>
      </c>
      <c r="G534" s="2">
        <f t="shared" si="24"/>
        <v>-8.4600000000000009</v>
      </c>
    </row>
    <row r="535" spans="1:7" x14ac:dyDescent="0.25">
      <c r="A535" t="str">
        <f t="shared" si="25"/>
        <v>44</v>
      </c>
      <c r="B535" s="240" t="s">
        <v>308</v>
      </c>
      <c r="C535" s="241">
        <v>44013</v>
      </c>
      <c r="D535" s="239"/>
      <c r="E535" s="242">
        <v>426.43</v>
      </c>
      <c r="F535">
        <f t="shared" si="26"/>
        <v>2020</v>
      </c>
      <c r="G535" s="2">
        <f t="shared" si="24"/>
        <v>-426.43</v>
      </c>
    </row>
    <row r="536" spans="1:7" x14ac:dyDescent="0.25">
      <c r="A536" t="str">
        <f t="shared" si="25"/>
        <v>44</v>
      </c>
      <c r="B536" s="240" t="s">
        <v>308</v>
      </c>
      <c r="C536" s="241">
        <v>44013</v>
      </c>
      <c r="D536" s="239"/>
      <c r="E536" s="242">
        <v>56.77</v>
      </c>
      <c r="F536">
        <f t="shared" si="26"/>
        <v>2020</v>
      </c>
      <c r="G536" s="2">
        <f t="shared" si="24"/>
        <v>-56.77</v>
      </c>
    </row>
    <row r="537" spans="1:7" x14ac:dyDescent="0.25">
      <c r="A537" t="str">
        <f t="shared" si="25"/>
        <v>44</v>
      </c>
      <c r="B537" s="240" t="s">
        <v>308</v>
      </c>
      <c r="C537" s="241">
        <v>44013</v>
      </c>
      <c r="D537" s="239"/>
      <c r="E537" s="242">
        <v>238.88</v>
      </c>
      <c r="F537">
        <f t="shared" si="26"/>
        <v>2020</v>
      </c>
      <c r="G537" s="2">
        <f t="shared" si="24"/>
        <v>-238.88</v>
      </c>
    </row>
    <row r="538" spans="1:7" x14ac:dyDescent="0.25">
      <c r="A538" t="str">
        <f t="shared" si="25"/>
        <v>44</v>
      </c>
      <c r="B538" s="240" t="s">
        <v>308</v>
      </c>
      <c r="C538" s="241">
        <v>44013</v>
      </c>
      <c r="D538" s="239"/>
      <c r="E538" s="242">
        <v>200</v>
      </c>
      <c r="F538">
        <f t="shared" si="26"/>
        <v>2020</v>
      </c>
      <c r="G538" s="2">
        <f t="shared" si="24"/>
        <v>-200</v>
      </c>
    </row>
    <row r="539" spans="1:7" x14ac:dyDescent="0.25">
      <c r="A539" t="str">
        <f t="shared" si="25"/>
        <v>44</v>
      </c>
      <c r="B539" s="240" t="s">
        <v>308</v>
      </c>
      <c r="C539" s="241">
        <v>44013</v>
      </c>
      <c r="D539" s="242">
        <v>375.45</v>
      </c>
      <c r="E539" s="233"/>
      <c r="F539">
        <f t="shared" si="26"/>
        <v>2020</v>
      </c>
      <c r="G539" s="2">
        <f t="shared" si="24"/>
        <v>375.45</v>
      </c>
    </row>
    <row r="540" spans="1:7" x14ac:dyDescent="0.25">
      <c r="A540" t="str">
        <f t="shared" si="25"/>
        <v>44</v>
      </c>
      <c r="B540" s="240" t="s">
        <v>308</v>
      </c>
      <c r="C540" s="241">
        <v>44013</v>
      </c>
      <c r="D540" s="242">
        <v>200</v>
      </c>
      <c r="E540" s="233"/>
      <c r="F540">
        <f t="shared" si="26"/>
        <v>2020</v>
      </c>
      <c r="G540" s="2">
        <f t="shared" si="24"/>
        <v>200</v>
      </c>
    </row>
    <row r="541" spans="1:7" x14ac:dyDescent="0.25">
      <c r="A541" t="str">
        <f t="shared" si="25"/>
        <v>44</v>
      </c>
      <c r="B541" s="240" t="s">
        <v>308</v>
      </c>
      <c r="C541" s="241">
        <v>44013</v>
      </c>
      <c r="D541" s="242">
        <v>1605.8</v>
      </c>
      <c r="E541" s="233"/>
      <c r="F541">
        <f t="shared" si="26"/>
        <v>2020</v>
      </c>
      <c r="G541" s="2">
        <f t="shared" si="24"/>
        <v>1605.8</v>
      </c>
    </row>
    <row r="542" spans="1:7" x14ac:dyDescent="0.25">
      <c r="A542" t="str">
        <f t="shared" si="25"/>
        <v>44</v>
      </c>
      <c r="B542" s="240" t="s">
        <v>308</v>
      </c>
      <c r="C542" s="241">
        <v>44013</v>
      </c>
      <c r="D542" s="242">
        <v>1274.73</v>
      </c>
      <c r="E542" s="233"/>
      <c r="F542">
        <f t="shared" si="26"/>
        <v>2020</v>
      </c>
      <c r="G542" s="2">
        <f t="shared" si="24"/>
        <v>1274.73</v>
      </c>
    </row>
    <row r="543" spans="1:7" x14ac:dyDescent="0.25">
      <c r="A543" t="str">
        <f t="shared" si="25"/>
        <v>44</v>
      </c>
      <c r="B543" s="240" t="s">
        <v>308</v>
      </c>
      <c r="C543" s="241">
        <v>44013</v>
      </c>
      <c r="D543" s="242">
        <v>0.01</v>
      </c>
      <c r="E543" s="233"/>
      <c r="F543">
        <f t="shared" si="26"/>
        <v>2020</v>
      </c>
      <c r="G543" s="2">
        <f t="shared" si="24"/>
        <v>0.01</v>
      </c>
    </row>
    <row r="544" spans="1:7" x14ac:dyDescent="0.25">
      <c r="A544" t="str">
        <f t="shared" si="25"/>
        <v>44</v>
      </c>
      <c r="B544" s="240" t="s">
        <v>308</v>
      </c>
      <c r="C544" s="241">
        <v>44013</v>
      </c>
      <c r="D544" s="242">
        <v>426.43</v>
      </c>
      <c r="E544" s="233"/>
      <c r="F544">
        <f t="shared" si="26"/>
        <v>2020</v>
      </c>
      <c r="G544" s="2">
        <f t="shared" si="24"/>
        <v>426.43</v>
      </c>
    </row>
    <row r="545" spans="1:7" x14ac:dyDescent="0.25">
      <c r="A545" t="str">
        <f t="shared" si="25"/>
        <v>44</v>
      </c>
      <c r="B545" s="240" t="s">
        <v>308</v>
      </c>
      <c r="C545" s="241">
        <v>44013</v>
      </c>
      <c r="D545" s="242">
        <v>643.16</v>
      </c>
      <c r="E545" s="233"/>
      <c r="F545">
        <f t="shared" si="26"/>
        <v>2020</v>
      </c>
      <c r="G545" s="2">
        <f t="shared" si="24"/>
        <v>643.16</v>
      </c>
    </row>
    <row r="546" spans="1:7" x14ac:dyDescent="0.25">
      <c r="A546" t="str">
        <f t="shared" si="25"/>
        <v>44</v>
      </c>
      <c r="B546" s="240" t="s">
        <v>308</v>
      </c>
      <c r="C546" s="241">
        <v>44013</v>
      </c>
      <c r="D546" s="239"/>
      <c r="E546" s="242">
        <v>827.9</v>
      </c>
      <c r="F546">
        <f t="shared" si="26"/>
        <v>2020</v>
      </c>
      <c r="G546" s="2">
        <f t="shared" si="24"/>
        <v>-827.9</v>
      </c>
    </row>
    <row r="547" spans="1:7" x14ac:dyDescent="0.25">
      <c r="A547" t="str">
        <f t="shared" si="25"/>
        <v>44</v>
      </c>
      <c r="B547" s="240" t="s">
        <v>308</v>
      </c>
      <c r="C547" s="241">
        <v>44013</v>
      </c>
      <c r="D547" s="239"/>
      <c r="E547" s="242">
        <v>22.5</v>
      </c>
      <c r="F547">
        <f t="shared" si="26"/>
        <v>2020</v>
      </c>
      <c r="G547" s="2">
        <f t="shared" si="24"/>
        <v>-22.5</v>
      </c>
    </row>
    <row r="548" spans="1:7" x14ac:dyDescent="0.25">
      <c r="A548" t="str">
        <f t="shared" si="25"/>
        <v>44</v>
      </c>
      <c r="B548" s="240" t="s">
        <v>308</v>
      </c>
      <c r="C548" s="241">
        <v>44013</v>
      </c>
      <c r="D548" s="239"/>
      <c r="E548" s="242">
        <v>26.74</v>
      </c>
      <c r="F548">
        <f t="shared" si="26"/>
        <v>2020</v>
      </c>
      <c r="G548" s="2">
        <f t="shared" si="24"/>
        <v>-26.74</v>
      </c>
    </row>
    <row r="549" spans="1:7" x14ac:dyDescent="0.25">
      <c r="A549" t="str">
        <f t="shared" si="25"/>
        <v>44</v>
      </c>
      <c r="B549" s="240" t="s">
        <v>308</v>
      </c>
      <c r="C549" s="241">
        <v>44013</v>
      </c>
      <c r="D549" s="239"/>
      <c r="E549" s="242">
        <v>20</v>
      </c>
      <c r="F549">
        <f t="shared" si="26"/>
        <v>2020</v>
      </c>
      <c r="G549" s="2">
        <f t="shared" si="24"/>
        <v>-20</v>
      </c>
    </row>
    <row r="550" spans="1:7" x14ac:dyDescent="0.25">
      <c r="A550" t="str">
        <f t="shared" si="25"/>
        <v>44</v>
      </c>
      <c r="B550" s="240" t="s">
        <v>308</v>
      </c>
      <c r="C550" s="241">
        <v>44013</v>
      </c>
      <c r="D550" s="242">
        <v>22.5</v>
      </c>
      <c r="E550" s="233"/>
      <c r="F550">
        <f t="shared" si="26"/>
        <v>2020</v>
      </c>
      <c r="G550" s="2">
        <f t="shared" si="24"/>
        <v>22.5</v>
      </c>
    </row>
    <row r="551" spans="1:7" x14ac:dyDescent="0.25">
      <c r="A551" t="str">
        <f t="shared" si="25"/>
        <v>44</v>
      </c>
      <c r="B551" s="240" t="s">
        <v>308</v>
      </c>
      <c r="C551" s="241">
        <v>44013</v>
      </c>
      <c r="D551" s="242">
        <v>177.14</v>
      </c>
      <c r="E551" s="233"/>
      <c r="F551">
        <f t="shared" si="26"/>
        <v>2020</v>
      </c>
      <c r="G551" s="2">
        <f t="shared" si="24"/>
        <v>177.14</v>
      </c>
    </row>
    <row r="552" spans="1:7" x14ac:dyDescent="0.25">
      <c r="A552" t="str">
        <f t="shared" si="25"/>
        <v>44</v>
      </c>
      <c r="B552" s="240" t="s">
        <v>308</v>
      </c>
      <c r="C552" s="241">
        <v>44013</v>
      </c>
      <c r="D552" s="242">
        <v>168.64</v>
      </c>
      <c r="E552" s="233"/>
      <c r="F552">
        <f t="shared" si="26"/>
        <v>2020</v>
      </c>
      <c r="G552" s="2">
        <f t="shared" si="24"/>
        <v>168.64</v>
      </c>
    </row>
    <row r="553" spans="1:7" x14ac:dyDescent="0.25">
      <c r="A553" t="str">
        <f t="shared" si="25"/>
        <v>44</v>
      </c>
      <c r="B553" s="240" t="s">
        <v>308</v>
      </c>
      <c r="C553" s="241">
        <v>44013</v>
      </c>
      <c r="D553" s="242">
        <v>8.4600000000000009</v>
      </c>
      <c r="E553" s="233"/>
      <c r="F553">
        <f t="shared" si="26"/>
        <v>2020</v>
      </c>
      <c r="G553" s="2">
        <f t="shared" si="24"/>
        <v>8.4600000000000009</v>
      </c>
    </row>
    <row r="554" spans="1:7" x14ac:dyDescent="0.25">
      <c r="A554" t="str">
        <f t="shared" si="25"/>
        <v>44</v>
      </c>
      <c r="B554" s="240" t="s">
        <v>308</v>
      </c>
      <c r="C554" s="241">
        <v>44013</v>
      </c>
      <c r="D554" s="239"/>
      <c r="E554" s="242">
        <v>446.54</v>
      </c>
      <c r="F554">
        <f t="shared" si="26"/>
        <v>2020</v>
      </c>
      <c r="G554" s="2">
        <f t="shared" si="24"/>
        <v>-446.54</v>
      </c>
    </row>
    <row r="555" spans="1:7" x14ac:dyDescent="0.25">
      <c r="A555" t="str">
        <f t="shared" si="25"/>
        <v>44</v>
      </c>
      <c r="B555" s="240" t="s">
        <v>308</v>
      </c>
      <c r="C555" s="241">
        <v>44013</v>
      </c>
      <c r="D555" s="239"/>
      <c r="E555" s="242">
        <v>181.38</v>
      </c>
      <c r="F555">
        <f t="shared" si="26"/>
        <v>2020</v>
      </c>
      <c r="G555" s="2">
        <f t="shared" si="24"/>
        <v>-181.38</v>
      </c>
    </row>
    <row r="556" spans="1:7" x14ac:dyDescent="0.25">
      <c r="A556" t="str">
        <f t="shared" si="25"/>
        <v>44</v>
      </c>
      <c r="B556" s="240" t="s">
        <v>308</v>
      </c>
      <c r="C556" s="241">
        <v>44013</v>
      </c>
      <c r="D556" s="242">
        <v>20</v>
      </c>
      <c r="E556" s="233"/>
      <c r="F556">
        <f t="shared" si="26"/>
        <v>2020</v>
      </c>
      <c r="G556" s="2">
        <f t="shared" si="24"/>
        <v>20</v>
      </c>
    </row>
    <row r="557" spans="1:7" x14ac:dyDescent="0.25">
      <c r="A557" t="str">
        <f t="shared" si="25"/>
        <v>44</v>
      </c>
      <c r="B557" s="240" t="s">
        <v>308</v>
      </c>
      <c r="C557" s="241">
        <v>44013</v>
      </c>
      <c r="D557" s="242">
        <v>181.38</v>
      </c>
      <c r="E557" s="233"/>
      <c r="F557">
        <f t="shared" si="26"/>
        <v>2020</v>
      </c>
      <c r="G557" s="2">
        <f t="shared" si="24"/>
        <v>181.38</v>
      </c>
    </row>
    <row r="558" spans="1:7" x14ac:dyDescent="0.25">
      <c r="A558" t="str">
        <f t="shared" si="25"/>
        <v>44</v>
      </c>
      <c r="B558" s="240" t="s">
        <v>308</v>
      </c>
      <c r="C558" s="241">
        <v>44013</v>
      </c>
      <c r="D558" s="242">
        <v>26.74</v>
      </c>
      <c r="E558" s="233"/>
      <c r="F558">
        <f t="shared" si="26"/>
        <v>2020</v>
      </c>
      <c r="G558" s="2">
        <f t="shared" si="24"/>
        <v>26.74</v>
      </c>
    </row>
    <row r="559" spans="1:7" x14ac:dyDescent="0.25">
      <c r="A559" t="str">
        <f t="shared" si="25"/>
        <v>44</v>
      </c>
      <c r="B559" s="240" t="s">
        <v>308</v>
      </c>
      <c r="C559" s="241">
        <v>44013</v>
      </c>
      <c r="D559" s="239"/>
      <c r="E559" s="242">
        <v>414.33</v>
      </c>
      <c r="F559">
        <f t="shared" si="26"/>
        <v>2020</v>
      </c>
      <c r="G559" s="2">
        <f t="shared" si="24"/>
        <v>-414.33</v>
      </c>
    </row>
    <row r="560" spans="1:7" x14ac:dyDescent="0.25">
      <c r="A560" t="str">
        <f t="shared" si="25"/>
        <v>44</v>
      </c>
      <c r="B560" s="240" t="s">
        <v>308</v>
      </c>
      <c r="C560" s="241">
        <v>44013</v>
      </c>
      <c r="D560" s="242">
        <v>827.9</v>
      </c>
      <c r="E560" s="233"/>
      <c r="F560">
        <f t="shared" si="26"/>
        <v>2020</v>
      </c>
      <c r="G560" s="2">
        <f t="shared" si="24"/>
        <v>827.9</v>
      </c>
    </row>
    <row r="561" spans="1:7" x14ac:dyDescent="0.25">
      <c r="A561" t="str">
        <f t="shared" si="25"/>
        <v>44</v>
      </c>
      <c r="B561" s="240" t="s">
        <v>308</v>
      </c>
      <c r="C561" s="241">
        <v>44013</v>
      </c>
      <c r="D561" s="239"/>
      <c r="E561" s="242">
        <v>726</v>
      </c>
      <c r="F561">
        <f t="shared" si="26"/>
        <v>2020</v>
      </c>
      <c r="G561" s="2">
        <f t="shared" si="24"/>
        <v>-726</v>
      </c>
    </row>
    <row r="562" spans="1:7" x14ac:dyDescent="0.25">
      <c r="A562" t="str">
        <f t="shared" si="25"/>
        <v>44</v>
      </c>
      <c r="B562" s="240" t="s">
        <v>308</v>
      </c>
      <c r="C562" s="241">
        <v>44013</v>
      </c>
      <c r="D562" s="242">
        <v>238.88</v>
      </c>
      <c r="E562" s="233"/>
      <c r="F562">
        <f t="shared" si="26"/>
        <v>2020</v>
      </c>
      <c r="G562" s="2">
        <f t="shared" si="24"/>
        <v>238.88</v>
      </c>
    </row>
    <row r="563" spans="1:7" x14ac:dyDescent="0.25">
      <c r="A563" t="str">
        <f t="shared" si="25"/>
        <v>44</v>
      </c>
      <c r="B563" s="240" t="s">
        <v>308</v>
      </c>
      <c r="C563" s="241">
        <v>44013</v>
      </c>
      <c r="D563" s="242">
        <v>56.77</v>
      </c>
      <c r="E563" s="233"/>
      <c r="F563">
        <f t="shared" si="26"/>
        <v>2020</v>
      </c>
      <c r="G563" s="2">
        <f t="shared" si="24"/>
        <v>56.77</v>
      </c>
    </row>
    <row r="564" spans="1:7" x14ac:dyDescent="0.25">
      <c r="A564" t="str">
        <f t="shared" si="25"/>
        <v>44</v>
      </c>
      <c r="B564" s="240" t="s">
        <v>308</v>
      </c>
      <c r="C564" s="241">
        <v>44013</v>
      </c>
      <c r="D564" s="242">
        <v>414.33</v>
      </c>
      <c r="E564" s="233"/>
      <c r="F564">
        <f t="shared" si="26"/>
        <v>2020</v>
      </c>
      <c r="G564" s="2">
        <f t="shared" si="24"/>
        <v>414.33</v>
      </c>
    </row>
    <row r="565" spans="1:7" x14ac:dyDescent="0.25">
      <c r="A565" t="str">
        <f t="shared" si="25"/>
        <v>44</v>
      </c>
      <c r="B565" s="240" t="s">
        <v>308</v>
      </c>
      <c r="C565" s="241">
        <v>44013</v>
      </c>
      <c r="D565" s="242">
        <v>200</v>
      </c>
      <c r="E565" s="233"/>
      <c r="F565">
        <f t="shared" si="26"/>
        <v>2020</v>
      </c>
      <c r="G565" s="2">
        <f t="shared" si="24"/>
        <v>200</v>
      </c>
    </row>
    <row r="566" spans="1:7" x14ac:dyDescent="0.25">
      <c r="A566" t="str">
        <f t="shared" si="25"/>
        <v>44</v>
      </c>
      <c r="B566" s="240" t="s">
        <v>308</v>
      </c>
      <c r="C566" s="241">
        <v>44013</v>
      </c>
      <c r="D566" s="242">
        <v>446.54</v>
      </c>
      <c r="E566" s="233"/>
      <c r="F566">
        <f t="shared" si="26"/>
        <v>2020</v>
      </c>
      <c r="G566" s="2">
        <f t="shared" si="24"/>
        <v>446.54</v>
      </c>
    </row>
    <row r="567" spans="1:7" x14ac:dyDescent="0.25">
      <c r="A567" t="str">
        <f t="shared" si="25"/>
        <v>44</v>
      </c>
      <c r="B567" s="240" t="s">
        <v>308</v>
      </c>
      <c r="C567" s="241">
        <v>44013</v>
      </c>
      <c r="D567" s="242">
        <v>726</v>
      </c>
      <c r="E567" s="233"/>
      <c r="F567">
        <f t="shared" si="26"/>
        <v>2020</v>
      </c>
      <c r="G567" s="2">
        <f t="shared" si="24"/>
        <v>726</v>
      </c>
    </row>
    <row r="568" spans="1:7" x14ac:dyDescent="0.25">
      <c r="A568" t="str">
        <f t="shared" si="25"/>
        <v>44</v>
      </c>
      <c r="B568" s="240" t="s">
        <v>308</v>
      </c>
      <c r="C568" s="241">
        <v>44013</v>
      </c>
      <c r="D568" s="239"/>
      <c r="E568" s="242">
        <v>75.260000000000005</v>
      </c>
      <c r="F568">
        <f t="shared" si="26"/>
        <v>2020</v>
      </c>
      <c r="G568" s="2">
        <f t="shared" si="24"/>
        <v>-75.260000000000005</v>
      </c>
    </row>
    <row r="569" spans="1:7" x14ac:dyDescent="0.25">
      <c r="A569" t="str">
        <f t="shared" si="25"/>
        <v>44</v>
      </c>
      <c r="B569" s="240" t="s">
        <v>308</v>
      </c>
      <c r="C569" s="241">
        <v>44013</v>
      </c>
      <c r="D569" s="239"/>
      <c r="E569" s="242">
        <v>91.62</v>
      </c>
      <c r="F569">
        <f t="shared" si="26"/>
        <v>2020</v>
      </c>
      <c r="G569" s="2">
        <f t="shared" ref="G569:G632" si="27">+D569-E569</f>
        <v>-91.62</v>
      </c>
    </row>
    <row r="570" spans="1:7" x14ac:dyDescent="0.25">
      <c r="A570" t="str">
        <f t="shared" si="25"/>
        <v>44</v>
      </c>
      <c r="B570" s="240" t="s">
        <v>308</v>
      </c>
      <c r="C570" s="241">
        <v>44013</v>
      </c>
      <c r="D570" s="239"/>
      <c r="E570" s="242">
        <v>17.7</v>
      </c>
      <c r="F570">
        <f t="shared" si="26"/>
        <v>2020</v>
      </c>
      <c r="G570" s="2">
        <f t="shared" si="27"/>
        <v>-17.7</v>
      </c>
    </row>
    <row r="571" spans="1:7" x14ac:dyDescent="0.25">
      <c r="A571" t="str">
        <f t="shared" si="25"/>
        <v>44</v>
      </c>
      <c r="B571" s="240" t="s">
        <v>308</v>
      </c>
      <c r="C571" s="241">
        <v>44013</v>
      </c>
      <c r="D571" s="239"/>
      <c r="E571" s="242">
        <v>3822.68</v>
      </c>
      <c r="F571">
        <f t="shared" si="26"/>
        <v>2020</v>
      </c>
      <c r="G571" s="2">
        <f t="shared" si="27"/>
        <v>-3822.68</v>
      </c>
    </row>
    <row r="572" spans="1:7" x14ac:dyDescent="0.25">
      <c r="A572" t="str">
        <f t="shared" si="25"/>
        <v>44</v>
      </c>
      <c r="B572" s="240" t="s">
        <v>308</v>
      </c>
      <c r="C572" s="241">
        <v>44044</v>
      </c>
      <c r="D572" s="239"/>
      <c r="E572" s="242">
        <v>238.88</v>
      </c>
      <c r="F572">
        <f t="shared" si="26"/>
        <v>2020</v>
      </c>
      <c r="G572" s="2">
        <f t="shared" si="27"/>
        <v>-238.88</v>
      </c>
    </row>
    <row r="573" spans="1:7" x14ac:dyDescent="0.25">
      <c r="A573" t="str">
        <f t="shared" si="25"/>
        <v>44</v>
      </c>
      <c r="B573" s="240" t="s">
        <v>308</v>
      </c>
      <c r="C573" s="241">
        <v>44044</v>
      </c>
      <c r="D573" s="239"/>
      <c r="E573" s="242">
        <v>54.44</v>
      </c>
      <c r="F573">
        <f t="shared" si="26"/>
        <v>2020</v>
      </c>
      <c r="G573" s="2">
        <f t="shared" si="27"/>
        <v>-54.44</v>
      </c>
    </row>
    <row r="574" spans="1:7" x14ac:dyDescent="0.25">
      <c r="A574" t="str">
        <f t="shared" si="25"/>
        <v>44</v>
      </c>
      <c r="B574" s="240" t="s">
        <v>308</v>
      </c>
      <c r="C574" s="241">
        <v>44044</v>
      </c>
      <c r="D574" s="239"/>
      <c r="E574" s="242">
        <v>907.34</v>
      </c>
      <c r="F574">
        <f t="shared" si="26"/>
        <v>2020</v>
      </c>
      <c r="G574" s="2">
        <f t="shared" si="27"/>
        <v>-907.34</v>
      </c>
    </row>
    <row r="575" spans="1:7" x14ac:dyDescent="0.25">
      <c r="A575" t="str">
        <f t="shared" si="25"/>
        <v>44</v>
      </c>
      <c r="B575" s="240" t="s">
        <v>308</v>
      </c>
      <c r="C575" s="241">
        <v>44044</v>
      </c>
      <c r="D575" s="239"/>
      <c r="E575" s="242">
        <v>596.92999999999995</v>
      </c>
      <c r="F575">
        <f t="shared" si="26"/>
        <v>2020</v>
      </c>
      <c r="G575" s="2">
        <f t="shared" si="27"/>
        <v>-596.92999999999995</v>
      </c>
    </row>
    <row r="576" spans="1:7" x14ac:dyDescent="0.25">
      <c r="A576" t="str">
        <f t="shared" si="25"/>
        <v>44</v>
      </c>
      <c r="B576" s="240" t="s">
        <v>308</v>
      </c>
      <c r="C576" s="241">
        <v>44044</v>
      </c>
      <c r="D576" s="239"/>
      <c r="E576" s="242">
        <v>57.14</v>
      </c>
      <c r="F576">
        <f t="shared" si="26"/>
        <v>2020</v>
      </c>
      <c r="G576" s="2">
        <f t="shared" si="27"/>
        <v>-57.14</v>
      </c>
    </row>
    <row r="577" spans="1:7" x14ac:dyDescent="0.25">
      <c r="A577" t="str">
        <f t="shared" si="25"/>
        <v>44</v>
      </c>
      <c r="B577" s="240" t="s">
        <v>308</v>
      </c>
      <c r="C577" s="241">
        <v>44044</v>
      </c>
      <c r="D577" s="242">
        <v>17.7</v>
      </c>
      <c r="E577" s="233"/>
      <c r="F577">
        <f t="shared" si="26"/>
        <v>2020</v>
      </c>
      <c r="G577" s="2">
        <f t="shared" si="27"/>
        <v>17.7</v>
      </c>
    </row>
    <row r="578" spans="1:7" x14ac:dyDescent="0.25">
      <c r="A578" t="str">
        <f t="shared" ref="A578:A641" si="28">LEFT($B578,2)</f>
        <v>44</v>
      </c>
      <c r="B578" s="240" t="s">
        <v>308</v>
      </c>
      <c r="C578" s="241">
        <v>44044</v>
      </c>
      <c r="D578" s="242">
        <v>75.260000000000005</v>
      </c>
      <c r="E578" s="233"/>
      <c r="F578">
        <f t="shared" si="26"/>
        <v>2020</v>
      </c>
      <c r="G578" s="2">
        <f t="shared" si="27"/>
        <v>75.260000000000005</v>
      </c>
    </row>
    <row r="579" spans="1:7" x14ac:dyDescent="0.25">
      <c r="A579" t="str">
        <f t="shared" si="28"/>
        <v>44</v>
      </c>
      <c r="B579" s="240" t="s">
        <v>308</v>
      </c>
      <c r="C579" s="241">
        <v>44044</v>
      </c>
      <c r="D579" s="242">
        <v>54.44</v>
      </c>
      <c r="E579" s="233"/>
      <c r="F579">
        <f t="shared" ref="F579:F642" si="29">YEAR(C579)</f>
        <v>2020</v>
      </c>
      <c r="G579" s="2">
        <f t="shared" si="27"/>
        <v>54.44</v>
      </c>
    </row>
    <row r="580" spans="1:7" x14ac:dyDescent="0.25">
      <c r="A580" t="str">
        <f t="shared" si="28"/>
        <v>44</v>
      </c>
      <c r="B580" s="240" t="s">
        <v>308</v>
      </c>
      <c r="C580" s="241">
        <v>44044</v>
      </c>
      <c r="D580" s="242">
        <v>238.88</v>
      </c>
      <c r="E580" s="233"/>
      <c r="F580">
        <f t="shared" si="29"/>
        <v>2020</v>
      </c>
      <c r="G580" s="2">
        <f t="shared" si="27"/>
        <v>238.88</v>
      </c>
    </row>
    <row r="581" spans="1:7" x14ac:dyDescent="0.25">
      <c r="A581" t="str">
        <f t="shared" si="28"/>
        <v>44</v>
      </c>
      <c r="B581" s="240" t="s">
        <v>308</v>
      </c>
      <c r="C581" s="241">
        <v>44044</v>
      </c>
      <c r="D581" s="239"/>
      <c r="E581" s="242">
        <v>41.95</v>
      </c>
      <c r="F581">
        <f t="shared" si="29"/>
        <v>2020</v>
      </c>
      <c r="G581" s="2">
        <f t="shared" si="27"/>
        <v>-41.95</v>
      </c>
    </row>
    <row r="582" spans="1:7" x14ac:dyDescent="0.25">
      <c r="A582" t="str">
        <f t="shared" si="28"/>
        <v>44</v>
      </c>
      <c r="B582" s="240" t="s">
        <v>308</v>
      </c>
      <c r="C582" s="241">
        <v>44044</v>
      </c>
      <c r="D582" s="242">
        <v>41.95</v>
      </c>
      <c r="E582" s="233"/>
      <c r="F582">
        <f t="shared" si="29"/>
        <v>2020</v>
      </c>
      <c r="G582" s="2">
        <f t="shared" si="27"/>
        <v>41.95</v>
      </c>
    </row>
    <row r="583" spans="1:7" x14ac:dyDescent="0.25">
      <c r="A583" t="str">
        <f t="shared" si="28"/>
        <v>44</v>
      </c>
      <c r="B583" s="240" t="s">
        <v>308</v>
      </c>
      <c r="C583" s="241">
        <v>44075</v>
      </c>
      <c r="D583" s="239"/>
      <c r="E583" s="242">
        <v>990</v>
      </c>
      <c r="F583">
        <f t="shared" si="29"/>
        <v>2020</v>
      </c>
      <c r="G583" s="2">
        <f t="shared" si="27"/>
        <v>-990</v>
      </c>
    </row>
    <row r="584" spans="1:7" x14ac:dyDescent="0.25">
      <c r="A584" t="str">
        <f t="shared" si="28"/>
        <v>44</v>
      </c>
      <c r="B584" s="240" t="s">
        <v>308</v>
      </c>
      <c r="C584" s="241">
        <v>44075</v>
      </c>
      <c r="D584" s="239"/>
      <c r="E584" s="242">
        <v>990</v>
      </c>
      <c r="F584">
        <f t="shared" si="29"/>
        <v>2020</v>
      </c>
      <c r="G584" s="2">
        <f t="shared" si="27"/>
        <v>-990</v>
      </c>
    </row>
    <row r="585" spans="1:7" x14ac:dyDescent="0.25">
      <c r="A585" t="str">
        <f t="shared" si="28"/>
        <v>44</v>
      </c>
      <c r="B585" s="240" t="s">
        <v>308</v>
      </c>
      <c r="C585" s="241">
        <v>44075</v>
      </c>
      <c r="D585" s="242">
        <v>596.92999999999995</v>
      </c>
      <c r="E585" s="233"/>
      <c r="F585">
        <f t="shared" si="29"/>
        <v>2020</v>
      </c>
      <c r="G585" s="2">
        <f t="shared" si="27"/>
        <v>596.92999999999995</v>
      </c>
    </row>
    <row r="586" spans="1:7" x14ac:dyDescent="0.25">
      <c r="A586" t="str">
        <f t="shared" si="28"/>
        <v>44</v>
      </c>
      <c r="B586" s="240" t="s">
        <v>308</v>
      </c>
      <c r="C586" s="241">
        <v>44075</v>
      </c>
      <c r="D586" s="239"/>
      <c r="E586" s="242">
        <v>54.94</v>
      </c>
      <c r="F586">
        <f t="shared" si="29"/>
        <v>2020</v>
      </c>
      <c r="G586" s="2">
        <f t="shared" si="27"/>
        <v>-54.94</v>
      </c>
    </row>
    <row r="587" spans="1:7" x14ac:dyDescent="0.25">
      <c r="A587" t="str">
        <f t="shared" si="28"/>
        <v>44</v>
      </c>
      <c r="B587" s="240" t="s">
        <v>308</v>
      </c>
      <c r="C587" s="241">
        <v>44075</v>
      </c>
      <c r="D587" s="239"/>
      <c r="E587" s="242">
        <v>238.88</v>
      </c>
      <c r="F587">
        <f t="shared" si="29"/>
        <v>2020</v>
      </c>
      <c r="G587" s="2">
        <f t="shared" si="27"/>
        <v>-238.88</v>
      </c>
    </row>
    <row r="588" spans="1:7" x14ac:dyDescent="0.25">
      <c r="A588" t="str">
        <f t="shared" si="28"/>
        <v>44</v>
      </c>
      <c r="B588" s="240" t="s">
        <v>308</v>
      </c>
      <c r="C588" s="241">
        <v>44075</v>
      </c>
      <c r="D588" s="239"/>
      <c r="E588" s="242">
        <v>48.61</v>
      </c>
      <c r="F588">
        <f t="shared" si="29"/>
        <v>2020</v>
      </c>
      <c r="G588" s="2">
        <f t="shared" si="27"/>
        <v>-48.61</v>
      </c>
    </row>
    <row r="589" spans="1:7" x14ac:dyDescent="0.25">
      <c r="A589" t="str">
        <f t="shared" si="28"/>
        <v>44</v>
      </c>
      <c r="B589" s="240" t="s">
        <v>308</v>
      </c>
      <c r="C589" s="241">
        <v>44075</v>
      </c>
      <c r="D589" s="242">
        <v>48.61</v>
      </c>
      <c r="E589" s="233"/>
      <c r="F589">
        <f t="shared" si="29"/>
        <v>2020</v>
      </c>
      <c r="G589" s="2">
        <f t="shared" si="27"/>
        <v>48.61</v>
      </c>
    </row>
    <row r="590" spans="1:7" x14ac:dyDescent="0.25">
      <c r="A590" t="str">
        <f t="shared" si="28"/>
        <v>44</v>
      </c>
      <c r="B590" s="240" t="s">
        <v>308</v>
      </c>
      <c r="C590" s="241">
        <v>44075</v>
      </c>
      <c r="D590" s="239"/>
      <c r="E590" s="242">
        <v>363</v>
      </c>
      <c r="F590">
        <f t="shared" si="29"/>
        <v>2020</v>
      </c>
      <c r="G590" s="2">
        <f t="shared" si="27"/>
        <v>-363</v>
      </c>
    </row>
    <row r="591" spans="1:7" x14ac:dyDescent="0.25">
      <c r="A591" t="str">
        <f t="shared" si="28"/>
        <v>44</v>
      </c>
      <c r="B591" s="240" t="s">
        <v>308</v>
      </c>
      <c r="C591" s="241">
        <v>44075</v>
      </c>
      <c r="D591" s="239"/>
      <c r="E591" s="242">
        <v>80</v>
      </c>
      <c r="F591">
        <f t="shared" si="29"/>
        <v>2020</v>
      </c>
      <c r="G591" s="2">
        <f t="shared" si="27"/>
        <v>-80</v>
      </c>
    </row>
    <row r="592" spans="1:7" x14ac:dyDescent="0.25">
      <c r="A592" t="str">
        <f t="shared" si="28"/>
        <v>44</v>
      </c>
      <c r="B592" s="240" t="s">
        <v>308</v>
      </c>
      <c r="C592" s="241">
        <v>44075</v>
      </c>
      <c r="D592" s="239"/>
      <c r="E592" s="242">
        <v>65</v>
      </c>
      <c r="F592">
        <f t="shared" si="29"/>
        <v>2020</v>
      </c>
      <c r="G592" s="2">
        <f t="shared" si="27"/>
        <v>-65</v>
      </c>
    </row>
    <row r="593" spans="1:7" x14ac:dyDescent="0.25">
      <c r="A593" t="str">
        <f t="shared" si="28"/>
        <v>44</v>
      </c>
      <c r="B593" s="240" t="s">
        <v>308</v>
      </c>
      <c r="C593" s="241">
        <v>44075</v>
      </c>
      <c r="D593" s="242">
        <v>10</v>
      </c>
      <c r="E593" s="233"/>
      <c r="F593">
        <f t="shared" si="29"/>
        <v>2020</v>
      </c>
      <c r="G593" s="2">
        <f t="shared" si="27"/>
        <v>10</v>
      </c>
    </row>
    <row r="594" spans="1:7" x14ac:dyDescent="0.25">
      <c r="A594" t="str">
        <f t="shared" si="28"/>
        <v>44</v>
      </c>
      <c r="B594" s="240" t="s">
        <v>308</v>
      </c>
      <c r="C594" s="241">
        <v>44075</v>
      </c>
      <c r="D594" s="239"/>
      <c r="E594" s="242">
        <v>10</v>
      </c>
      <c r="F594">
        <f t="shared" si="29"/>
        <v>2020</v>
      </c>
      <c r="G594" s="2">
        <f t="shared" si="27"/>
        <v>-10</v>
      </c>
    </row>
    <row r="595" spans="1:7" x14ac:dyDescent="0.25">
      <c r="A595" t="str">
        <f t="shared" si="28"/>
        <v>44</v>
      </c>
      <c r="B595" s="240" t="s">
        <v>308</v>
      </c>
      <c r="C595" s="241">
        <v>44075</v>
      </c>
      <c r="D595" s="242">
        <v>65</v>
      </c>
      <c r="E595" s="233"/>
      <c r="F595">
        <f t="shared" si="29"/>
        <v>2020</v>
      </c>
      <c r="G595" s="2">
        <f t="shared" si="27"/>
        <v>65</v>
      </c>
    </row>
    <row r="596" spans="1:7" x14ac:dyDescent="0.25">
      <c r="A596" t="str">
        <f t="shared" si="28"/>
        <v>44</v>
      </c>
      <c r="B596" s="240" t="s">
        <v>308</v>
      </c>
      <c r="C596" s="241">
        <v>44075</v>
      </c>
      <c r="D596" s="239"/>
      <c r="E596" s="242">
        <v>190.45</v>
      </c>
      <c r="F596">
        <f t="shared" si="29"/>
        <v>2020</v>
      </c>
      <c r="G596" s="2">
        <f t="shared" si="27"/>
        <v>-190.45</v>
      </c>
    </row>
    <row r="597" spans="1:7" x14ac:dyDescent="0.25">
      <c r="A597" t="str">
        <f t="shared" si="28"/>
        <v>44</v>
      </c>
      <c r="B597" s="240" t="s">
        <v>308</v>
      </c>
      <c r="C597" s="241">
        <v>44075</v>
      </c>
      <c r="D597" s="239"/>
      <c r="E597" s="242">
        <v>125</v>
      </c>
      <c r="F597">
        <f t="shared" si="29"/>
        <v>2020</v>
      </c>
      <c r="G597" s="2">
        <f t="shared" si="27"/>
        <v>-125</v>
      </c>
    </row>
    <row r="598" spans="1:7" x14ac:dyDescent="0.25">
      <c r="A598" t="str">
        <f t="shared" si="28"/>
        <v>44</v>
      </c>
      <c r="B598" s="240" t="s">
        <v>308</v>
      </c>
      <c r="C598" s="241">
        <v>44075</v>
      </c>
      <c r="D598" s="242">
        <v>6.88</v>
      </c>
      <c r="E598" s="233"/>
      <c r="F598">
        <f t="shared" si="29"/>
        <v>2020</v>
      </c>
      <c r="G598" s="2">
        <f t="shared" si="27"/>
        <v>6.88</v>
      </c>
    </row>
    <row r="599" spans="1:7" x14ac:dyDescent="0.25">
      <c r="A599" t="str">
        <f t="shared" si="28"/>
        <v>44</v>
      </c>
      <c r="B599" s="240" t="s">
        <v>308</v>
      </c>
      <c r="C599" s="241">
        <v>44075</v>
      </c>
      <c r="D599" s="242">
        <v>990</v>
      </c>
      <c r="E599" s="233"/>
      <c r="F599">
        <f t="shared" si="29"/>
        <v>2020</v>
      </c>
      <c r="G599" s="2">
        <f t="shared" si="27"/>
        <v>990</v>
      </c>
    </row>
    <row r="600" spans="1:7" x14ac:dyDescent="0.25">
      <c r="A600" t="str">
        <f t="shared" si="28"/>
        <v>44</v>
      </c>
      <c r="B600" s="240" t="s">
        <v>308</v>
      </c>
      <c r="C600" s="241">
        <v>44075</v>
      </c>
      <c r="D600" s="242">
        <v>91.62</v>
      </c>
      <c r="E600" s="233"/>
      <c r="F600">
        <f t="shared" si="29"/>
        <v>2020</v>
      </c>
      <c r="G600" s="2">
        <f t="shared" si="27"/>
        <v>91.62</v>
      </c>
    </row>
    <row r="601" spans="1:7" x14ac:dyDescent="0.25">
      <c r="A601" t="str">
        <f t="shared" si="28"/>
        <v>44</v>
      </c>
      <c r="B601" s="240" t="s">
        <v>308</v>
      </c>
      <c r="C601" s="241">
        <v>44075</v>
      </c>
      <c r="D601" s="242">
        <v>363</v>
      </c>
      <c r="E601" s="233"/>
      <c r="F601">
        <f t="shared" si="29"/>
        <v>2020</v>
      </c>
      <c r="G601" s="2">
        <f t="shared" si="27"/>
        <v>363</v>
      </c>
    </row>
    <row r="602" spans="1:7" x14ac:dyDescent="0.25">
      <c r="A602" t="str">
        <f t="shared" si="28"/>
        <v>44</v>
      </c>
      <c r="B602" s="240" t="s">
        <v>308</v>
      </c>
      <c r="C602" s="241">
        <v>44075</v>
      </c>
      <c r="D602" s="242">
        <v>3822.68</v>
      </c>
      <c r="E602" s="233"/>
      <c r="F602">
        <f t="shared" si="29"/>
        <v>2020</v>
      </c>
      <c r="G602" s="2">
        <f t="shared" si="27"/>
        <v>3822.68</v>
      </c>
    </row>
    <row r="603" spans="1:7" x14ac:dyDescent="0.25">
      <c r="A603" t="str">
        <f t="shared" si="28"/>
        <v>44</v>
      </c>
      <c r="B603" s="240" t="s">
        <v>308</v>
      </c>
      <c r="C603" s="241">
        <v>44075</v>
      </c>
      <c r="D603" s="242">
        <v>3822.68</v>
      </c>
      <c r="E603" s="233"/>
      <c r="F603">
        <f t="shared" si="29"/>
        <v>2020</v>
      </c>
      <c r="G603" s="2">
        <f t="shared" si="27"/>
        <v>3822.68</v>
      </c>
    </row>
    <row r="604" spans="1:7" x14ac:dyDescent="0.25">
      <c r="A604" t="str">
        <f t="shared" si="28"/>
        <v>44</v>
      </c>
      <c r="B604" s="240" t="s">
        <v>308</v>
      </c>
      <c r="C604" s="241">
        <v>44075</v>
      </c>
      <c r="D604" s="242">
        <v>190.45</v>
      </c>
      <c r="E604" s="233"/>
      <c r="F604">
        <f t="shared" si="29"/>
        <v>2020</v>
      </c>
      <c r="G604" s="2">
        <f t="shared" si="27"/>
        <v>190.45</v>
      </c>
    </row>
    <row r="605" spans="1:7" x14ac:dyDescent="0.25">
      <c r="A605" t="str">
        <f t="shared" si="28"/>
        <v>44</v>
      </c>
      <c r="B605" s="240" t="s">
        <v>308</v>
      </c>
      <c r="C605" s="241">
        <v>44075</v>
      </c>
      <c r="D605" s="242">
        <v>990</v>
      </c>
      <c r="E605" s="233"/>
      <c r="F605">
        <f t="shared" si="29"/>
        <v>2020</v>
      </c>
      <c r="G605" s="2">
        <f t="shared" si="27"/>
        <v>990</v>
      </c>
    </row>
    <row r="606" spans="1:7" x14ac:dyDescent="0.25">
      <c r="A606" t="str">
        <f t="shared" si="28"/>
        <v>44</v>
      </c>
      <c r="B606" s="240" t="s">
        <v>308</v>
      </c>
      <c r="C606" s="241">
        <v>44075</v>
      </c>
      <c r="D606" s="242">
        <v>990</v>
      </c>
      <c r="E606" s="233"/>
      <c r="F606">
        <f t="shared" si="29"/>
        <v>2020</v>
      </c>
      <c r="G606" s="2">
        <f t="shared" si="27"/>
        <v>990</v>
      </c>
    </row>
    <row r="607" spans="1:7" x14ac:dyDescent="0.25">
      <c r="A607" t="str">
        <f t="shared" si="28"/>
        <v>44</v>
      </c>
      <c r="B607" s="240" t="s">
        <v>308</v>
      </c>
      <c r="C607" s="241">
        <v>44075</v>
      </c>
      <c r="D607" s="242">
        <v>125</v>
      </c>
      <c r="E607" s="233"/>
      <c r="F607">
        <f t="shared" si="29"/>
        <v>2020</v>
      </c>
      <c r="G607" s="2">
        <f t="shared" si="27"/>
        <v>125</v>
      </c>
    </row>
    <row r="608" spans="1:7" x14ac:dyDescent="0.25">
      <c r="A608" t="str">
        <f t="shared" si="28"/>
        <v>44</v>
      </c>
      <c r="B608" s="240" t="s">
        <v>308</v>
      </c>
      <c r="C608" s="241">
        <v>44075</v>
      </c>
      <c r="D608" s="239"/>
      <c r="E608" s="242">
        <v>6.88</v>
      </c>
      <c r="F608">
        <f t="shared" si="29"/>
        <v>2020</v>
      </c>
      <c r="G608" s="2">
        <f t="shared" si="27"/>
        <v>-6.88</v>
      </c>
    </row>
    <row r="609" spans="1:7" x14ac:dyDescent="0.25">
      <c r="A609" t="str">
        <f t="shared" si="28"/>
        <v>44</v>
      </c>
      <c r="B609" s="240" t="s">
        <v>308</v>
      </c>
      <c r="C609" s="241">
        <v>44075</v>
      </c>
      <c r="D609" s="239"/>
      <c r="E609" s="242">
        <v>217.5</v>
      </c>
      <c r="F609">
        <f t="shared" si="29"/>
        <v>2020</v>
      </c>
      <c r="G609" s="2">
        <f t="shared" si="27"/>
        <v>-217.5</v>
      </c>
    </row>
    <row r="610" spans="1:7" x14ac:dyDescent="0.25">
      <c r="A610" t="str">
        <f t="shared" si="28"/>
        <v>44</v>
      </c>
      <c r="B610" s="240" t="s">
        <v>308</v>
      </c>
      <c r="C610" s="241">
        <v>44075</v>
      </c>
      <c r="D610" s="239"/>
      <c r="E610" s="242">
        <v>96</v>
      </c>
      <c r="F610">
        <f t="shared" si="29"/>
        <v>2020</v>
      </c>
      <c r="G610" s="2">
        <f t="shared" si="27"/>
        <v>-96</v>
      </c>
    </row>
    <row r="611" spans="1:7" x14ac:dyDescent="0.25">
      <c r="A611" t="str">
        <f t="shared" si="28"/>
        <v>44</v>
      </c>
      <c r="B611" s="240" t="s">
        <v>308</v>
      </c>
      <c r="C611" s="241">
        <v>44075</v>
      </c>
      <c r="D611" s="239"/>
      <c r="E611" s="242">
        <v>57.2</v>
      </c>
      <c r="F611">
        <f t="shared" si="29"/>
        <v>2020</v>
      </c>
      <c r="G611" s="2">
        <f t="shared" si="27"/>
        <v>-57.2</v>
      </c>
    </row>
    <row r="612" spans="1:7" x14ac:dyDescent="0.25">
      <c r="A612" t="str">
        <f t="shared" si="28"/>
        <v>44</v>
      </c>
      <c r="B612" s="240" t="s">
        <v>308</v>
      </c>
      <c r="C612" s="241">
        <v>44075</v>
      </c>
      <c r="D612" s="239"/>
      <c r="E612" s="242">
        <v>3822.68</v>
      </c>
      <c r="F612">
        <f t="shared" si="29"/>
        <v>2020</v>
      </c>
      <c r="G612" s="2">
        <f t="shared" si="27"/>
        <v>-3822.68</v>
      </c>
    </row>
    <row r="613" spans="1:7" x14ac:dyDescent="0.25">
      <c r="A613" t="str">
        <f t="shared" si="28"/>
        <v>44</v>
      </c>
      <c r="B613" s="240" t="s">
        <v>308</v>
      </c>
      <c r="C613" s="241">
        <v>44075</v>
      </c>
      <c r="D613" s="242">
        <v>238.88</v>
      </c>
      <c r="E613" s="233"/>
      <c r="F613">
        <f t="shared" si="29"/>
        <v>2020</v>
      </c>
      <c r="G613" s="2">
        <f t="shared" si="27"/>
        <v>238.88</v>
      </c>
    </row>
    <row r="614" spans="1:7" x14ac:dyDescent="0.25">
      <c r="A614" t="str">
        <f t="shared" si="28"/>
        <v>44</v>
      </c>
      <c r="B614" s="240" t="s">
        <v>308</v>
      </c>
      <c r="C614" s="241">
        <v>44075</v>
      </c>
      <c r="D614" s="242">
        <v>54.94</v>
      </c>
      <c r="E614" s="233"/>
      <c r="F614">
        <f t="shared" si="29"/>
        <v>2020</v>
      </c>
      <c r="G614" s="2">
        <f t="shared" si="27"/>
        <v>54.94</v>
      </c>
    </row>
    <row r="615" spans="1:7" x14ac:dyDescent="0.25">
      <c r="A615" t="str">
        <f t="shared" si="28"/>
        <v>44</v>
      </c>
      <c r="B615" s="240" t="s">
        <v>308</v>
      </c>
      <c r="C615" s="241">
        <v>44075</v>
      </c>
      <c r="D615" s="242">
        <v>96</v>
      </c>
      <c r="E615" s="233"/>
      <c r="F615">
        <f t="shared" si="29"/>
        <v>2020</v>
      </c>
      <c r="G615" s="2">
        <f t="shared" si="27"/>
        <v>96</v>
      </c>
    </row>
    <row r="616" spans="1:7" x14ac:dyDescent="0.25">
      <c r="A616" t="str">
        <f t="shared" si="28"/>
        <v>44</v>
      </c>
      <c r="B616" s="240" t="s">
        <v>308</v>
      </c>
      <c r="C616" s="241">
        <v>44075</v>
      </c>
      <c r="D616" s="239"/>
      <c r="E616" s="242">
        <v>50</v>
      </c>
      <c r="F616">
        <f t="shared" si="29"/>
        <v>2020</v>
      </c>
      <c r="G616" s="2">
        <f t="shared" si="27"/>
        <v>-50</v>
      </c>
    </row>
    <row r="617" spans="1:7" x14ac:dyDescent="0.25">
      <c r="A617" t="str">
        <f t="shared" si="28"/>
        <v>44</v>
      </c>
      <c r="B617" s="240" t="s">
        <v>308</v>
      </c>
      <c r="C617" s="241">
        <v>44075</v>
      </c>
      <c r="D617" s="239"/>
      <c r="E617" s="242">
        <v>93.77</v>
      </c>
      <c r="F617">
        <f t="shared" si="29"/>
        <v>2020</v>
      </c>
      <c r="G617" s="2">
        <f t="shared" si="27"/>
        <v>-93.77</v>
      </c>
    </row>
    <row r="618" spans="1:7" x14ac:dyDescent="0.25">
      <c r="A618" t="str">
        <f t="shared" si="28"/>
        <v>44</v>
      </c>
      <c r="B618" s="240" t="s">
        <v>308</v>
      </c>
      <c r="C618" s="241">
        <v>44075</v>
      </c>
      <c r="D618" s="239"/>
      <c r="E618" s="242">
        <v>121</v>
      </c>
      <c r="F618">
        <f t="shared" si="29"/>
        <v>2020</v>
      </c>
      <c r="G618" s="2">
        <f t="shared" si="27"/>
        <v>-121</v>
      </c>
    </row>
    <row r="619" spans="1:7" x14ac:dyDescent="0.25">
      <c r="A619" t="str">
        <f t="shared" si="28"/>
        <v>44</v>
      </c>
      <c r="B619" s="240" t="s">
        <v>308</v>
      </c>
      <c r="C619" s="241">
        <v>44105</v>
      </c>
      <c r="D619" s="239"/>
      <c r="E619" s="242">
        <v>290.99</v>
      </c>
      <c r="F619">
        <f t="shared" si="29"/>
        <v>2020</v>
      </c>
      <c r="G619" s="2">
        <f t="shared" si="27"/>
        <v>-290.99</v>
      </c>
    </row>
    <row r="620" spans="1:7" x14ac:dyDescent="0.25">
      <c r="A620" t="str">
        <f t="shared" si="28"/>
        <v>44</v>
      </c>
      <c r="B620" s="240" t="s">
        <v>308</v>
      </c>
      <c r="C620" s="241">
        <v>44105</v>
      </c>
      <c r="D620" s="239"/>
      <c r="E620" s="242">
        <v>1592.99</v>
      </c>
      <c r="F620">
        <f t="shared" si="29"/>
        <v>2020</v>
      </c>
      <c r="G620" s="2">
        <f t="shared" si="27"/>
        <v>-1592.99</v>
      </c>
    </row>
    <row r="621" spans="1:7" x14ac:dyDescent="0.25">
      <c r="A621" t="str">
        <f t="shared" si="28"/>
        <v>44</v>
      </c>
      <c r="B621" s="240" t="s">
        <v>308</v>
      </c>
      <c r="C621" s="241">
        <v>44105</v>
      </c>
      <c r="D621" s="239"/>
      <c r="E621" s="242">
        <v>1274.74</v>
      </c>
      <c r="F621">
        <f t="shared" si="29"/>
        <v>2020</v>
      </c>
      <c r="G621" s="2">
        <f t="shared" si="27"/>
        <v>-1274.74</v>
      </c>
    </row>
    <row r="622" spans="1:7" x14ac:dyDescent="0.25">
      <c r="A622" t="str">
        <f t="shared" si="28"/>
        <v>44</v>
      </c>
      <c r="B622" s="240" t="s">
        <v>308</v>
      </c>
      <c r="C622" s="241">
        <v>44105</v>
      </c>
      <c r="D622" s="239"/>
      <c r="E622" s="242">
        <v>527.87</v>
      </c>
      <c r="F622">
        <f t="shared" si="29"/>
        <v>2020</v>
      </c>
      <c r="G622" s="2">
        <f t="shared" si="27"/>
        <v>-527.87</v>
      </c>
    </row>
    <row r="623" spans="1:7" x14ac:dyDescent="0.25">
      <c r="A623" t="str">
        <f t="shared" si="28"/>
        <v>44</v>
      </c>
      <c r="B623" s="240" t="s">
        <v>308</v>
      </c>
      <c r="C623" s="241">
        <v>44105</v>
      </c>
      <c r="D623" s="239"/>
      <c r="E623" s="242">
        <v>477.72</v>
      </c>
      <c r="F623">
        <f t="shared" si="29"/>
        <v>2020</v>
      </c>
      <c r="G623" s="2">
        <f t="shared" si="27"/>
        <v>-477.72</v>
      </c>
    </row>
    <row r="624" spans="1:7" x14ac:dyDescent="0.25">
      <c r="A624" t="str">
        <f t="shared" si="28"/>
        <v>44</v>
      </c>
      <c r="B624" s="240" t="s">
        <v>308</v>
      </c>
      <c r="C624" s="241">
        <v>44105</v>
      </c>
      <c r="D624" s="242">
        <v>18.3</v>
      </c>
      <c r="E624" s="233"/>
      <c r="F624">
        <f t="shared" si="29"/>
        <v>2020</v>
      </c>
      <c r="G624" s="2">
        <f t="shared" si="27"/>
        <v>18.3</v>
      </c>
    </row>
    <row r="625" spans="1:7" x14ac:dyDescent="0.25">
      <c r="A625" t="str">
        <f t="shared" si="28"/>
        <v>44</v>
      </c>
      <c r="B625" s="240" t="s">
        <v>308</v>
      </c>
      <c r="C625" s="241">
        <v>44105</v>
      </c>
      <c r="D625" s="242">
        <v>80</v>
      </c>
      <c r="E625" s="233"/>
      <c r="F625">
        <f t="shared" si="29"/>
        <v>2020</v>
      </c>
      <c r="G625" s="2">
        <f t="shared" si="27"/>
        <v>80</v>
      </c>
    </row>
    <row r="626" spans="1:7" x14ac:dyDescent="0.25">
      <c r="A626" t="str">
        <f t="shared" si="28"/>
        <v>44</v>
      </c>
      <c r="B626" s="240" t="s">
        <v>308</v>
      </c>
      <c r="C626" s="241">
        <v>44105</v>
      </c>
      <c r="D626" s="239"/>
      <c r="E626" s="242">
        <v>80</v>
      </c>
      <c r="F626">
        <f t="shared" si="29"/>
        <v>2020</v>
      </c>
      <c r="G626" s="2">
        <f t="shared" si="27"/>
        <v>-80</v>
      </c>
    </row>
    <row r="627" spans="1:7" x14ac:dyDescent="0.25">
      <c r="A627" t="str">
        <f t="shared" si="28"/>
        <v>44</v>
      </c>
      <c r="B627" s="240" t="s">
        <v>308</v>
      </c>
      <c r="C627" s="241">
        <v>44105</v>
      </c>
      <c r="D627" s="239"/>
      <c r="E627" s="242">
        <v>18.3</v>
      </c>
      <c r="F627">
        <f t="shared" si="29"/>
        <v>2020</v>
      </c>
      <c r="G627" s="2">
        <f t="shared" si="27"/>
        <v>-18.3</v>
      </c>
    </row>
    <row r="628" spans="1:7" x14ac:dyDescent="0.25">
      <c r="A628" t="str">
        <f t="shared" si="28"/>
        <v>44</v>
      </c>
      <c r="B628" s="240" t="s">
        <v>308</v>
      </c>
      <c r="C628" s="241">
        <v>44105</v>
      </c>
      <c r="D628" s="239"/>
      <c r="E628" s="242">
        <v>238.88</v>
      </c>
      <c r="F628">
        <f t="shared" si="29"/>
        <v>2020</v>
      </c>
      <c r="G628" s="2">
        <f t="shared" si="27"/>
        <v>-238.88</v>
      </c>
    </row>
    <row r="629" spans="1:7" x14ac:dyDescent="0.25">
      <c r="A629" t="str">
        <f t="shared" si="28"/>
        <v>44</v>
      </c>
      <c r="B629" s="240" t="s">
        <v>308</v>
      </c>
      <c r="C629" s="241">
        <v>44105</v>
      </c>
      <c r="D629" s="239"/>
      <c r="E629" s="242">
        <v>54.44</v>
      </c>
      <c r="F629">
        <f t="shared" si="29"/>
        <v>2020</v>
      </c>
      <c r="G629" s="2">
        <f t="shared" si="27"/>
        <v>-54.44</v>
      </c>
    </row>
    <row r="630" spans="1:7" x14ac:dyDescent="0.25">
      <c r="A630" t="str">
        <f t="shared" si="28"/>
        <v>44</v>
      </c>
      <c r="B630" s="240" t="s">
        <v>308</v>
      </c>
      <c r="C630" s="241">
        <v>44105</v>
      </c>
      <c r="D630" s="239"/>
      <c r="E630" s="242">
        <v>33.729999999999997</v>
      </c>
      <c r="F630">
        <f t="shared" si="29"/>
        <v>2020</v>
      </c>
      <c r="G630" s="2">
        <f t="shared" si="27"/>
        <v>-33.729999999999997</v>
      </c>
    </row>
    <row r="631" spans="1:7" x14ac:dyDescent="0.25">
      <c r="A631" t="str">
        <f t="shared" si="28"/>
        <v>44</v>
      </c>
      <c r="B631" s="240" t="s">
        <v>308</v>
      </c>
      <c r="C631" s="241">
        <v>44105</v>
      </c>
      <c r="D631" s="239"/>
      <c r="E631" s="242">
        <v>25.06</v>
      </c>
      <c r="F631">
        <f t="shared" si="29"/>
        <v>2020</v>
      </c>
      <c r="G631" s="2">
        <f t="shared" si="27"/>
        <v>-25.06</v>
      </c>
    </row>
    <row r="632" spans="1:7" x14ac:dyDescent="0.25">
      <c r="A632" t="str">
        <f t="shared" si="28"/>
        <v>44</v>
      </c>
      <c r="B632" s="240" t="s">
        <v>308</v>
      </c>
      <c r="C632" s="241">
        <v>44105</v>
      </c>
      <c r="D632" s="239"/>
      <c r="E632" s="242">
        <v>338.8</v>
      </c>
      <c r="F632">
        <f t="shared" si="29"/>
        <v>2020</v>
      </c>
      <c r="G632" s="2">
        <f t="shared" si="27"/>
        <v>-338.8</v>
      </c>
    </row>
    <row r="633" spans="1:7" x14ac:dyDescent="0.25">
      <c r="A633" t="str">
        <f t="shared" si="28"/>
        <v>44</v>
      </c>
      <c r="B633" s="240" t="s">
        <v>308</v>
      </c>
      <c r="C633" s="241">
        <v>44105</v>
      </c>
      <c r="D633" s="239"/>
      <c r="E633" s="242">
        <v>50.82</v>
      </c>
      <c r="F633">
        <f t="shared" si="29"/>
        <v>2020</v>
      </c>
      <c r="G633" s="2">
        <f t="shared" ref="G633:G696" si="30">+D633-E633</f>
        <v>-50.82</v>
      </c>
    </row>
    <row r="634" spans="1:7" x14ac:dyDescent="0.25">
      <c r="A634" t="str">
        <f t="shared" si="28"/>
        <v>44</v>
      </c>
      <c r="B634" s="240" t="s">
        <v>308</v>
      </c>
      <c r="C634" s="241">
        <v>44105</v>
      </c>
      <c r="D634" s="242">
        <v>121</v>
      </c>
      <c r="E634" s="233"/>
      <c r="F634">
        <f t="shared" si="29"/>
        <v>2020</v>
      </c>
      <c r="G634" s="2">
        <f t="shared" si="30"/>
        <v>121</v>
      </c>
    </row>
    <row r="635" spans="1:7" x14ac:dyDescent="0.25">
      <c r="A635" t="str">
        <f t="shared" si="28"/>
        <v>44</v>
      </c>
      <c r="B635" s="240" t="s">
        <v>308</v>
      </c>
      <c r="C635" s="241">
        <v>44105</v>
      </c>
      <c r="D635" s="242">
        <v>217.5</v>
      </c>
      <c r="E635" s="233"/>
      <c r="F635">
        <f t="shared" si="29"/>
        <v>2020</v>
      </c>
      <c r="G635" s="2">
        <f t="shared" si="30"/>
        <v>217.5</v>
      </c>
    </row>
    <row r="636" spans="1:7" x14ac:dyDescent="0.25">
      <c r="A636" t="str">
        <f t="shared" si="28"/>
        <v>44</v>
      </c>
      <c r="B636" s="240" t="s">
        <v>308</v>
      </c>
      <c r="C636" s="241">
        <v>44105</v>
      </c>
      <c r="D636" s="242">
        <v>93.77</v>
      </c>
      <c r="E636" s="233"/>
      <c r="F636">
        <f t="shared" si="29"/>
        <v>2020</v>
      </c>
      <c r="G636" s="2">
        <f t="shared" si="30"/>
        <v>93.77</v>
      </c>
    </row>
    <row r="637" spans="1:7" x14ac:dyDescent="0.25">
      <c r="A637" t="str">
        <f t="shared" si="28"/>
        <v>44</v>
      </c>
      <c r="B637" s="240" t="s">
        <v>308</v>
      </c>
      <c r="C637" s="241">
        <v>44105</v>
      </c>
      <c r="D637" s="242">
        <v>25.06</v>
      </c>
      <c r="E637" s="233"/>
      <c r="F637">
        <f t="shared" si="29"/>
        <v>2020</v>
      </c>
      <c r="G637" s="2">
        <f t="shared" si="30"/>
        <v>25.06</v>
      </c>
    </row>
    <row r="638" spans="1:7" x14ac:dyDescent="0.25">
      <c r="A638" t="str">
        <f t="shared" si="28"/>
        <v>44</v>
      </c>
      <c r="B638" s="240" t="s">
        <v>308</v>
      </c>
      <c r="C638" s="241">
        <v>44105</v>
      </c>
      <c r="D638" s="242">
        <v>477.72</v>
      </c>
      <c r="E638" s="233"/>
      <c r="F638">
        <f t="shared" si="29"/>
        <v>2020</v>
      </c>
      <c r="G638" s="2">
        <f t="shared" si="30"/>
        <v>477.72</v>
      </c>
    </row>
    <row r="639" spans="1:7" x14ac:dyDescent="0.25">
      <c r="A639" t="str">
        <f t="shared" si="28"/>
        <v>44</v>
      </c>
      <c r="B639" s="240" t="s">
        <v>308</v>
      </c>
      <c r="C639" s="241">
        <v>44105</v>
      </c>
      <c r="D639" s="242">
        <v>57.14</v>
      </c>
      <c r="E639" s="233"/>
      <c r="F639">
        <f t="shared" si="29"/>
        <v>2020</v>
      </c>
      <c r="G639" s="2">
        <f t="shared" si="30"/>
        <v>57.14</v>
      </c>
    </row>
    <row r="640" spans="1:7" x14ac:dyDescent="0.25">
      <c r="A640" t="str">
        <f t="shared" si="28"/>
        <v>44</v>
      </c>
      <c r="B640" s="240" t="s">
        <v>308</v>
      </c>
      <c r="C640" s="241">
        <v>44105</v>
      </c>
      <c r="D640" s="242">
        <v>50</v>
      </c>
      <c r="E640" s="233"/>
      <c r="F640">
        <f t="shared" si="29"/>
        <v>2020</v>
      </c>
      <c r="G640" s="2">
        <f t="shared" si="30"/>
        <v>50</v>
      </c>
    </row>
    <row r="641" spans="1:7" x14ac:dyDescent="0.25">
      <c r="A641" t="str">
        <f t="shared" si="28"/>
        <v>44</v>
      </c>
      <c r="B641" s="240" t="s">
        <v>308</v>
      </c>
      <c r="C641" s="241">
        <v>44105</v>
      </c>
      <c r="D641" s="242">
        <v>1274.73</v>
      </c>
      <c r="E641" s="233"/>
      <c r="F641">
        <f t="shared" si="29"/>
        <v>2020</v>
      </c>
      <c r="G641" s="2">
        <f t="shared" si="30"/>
        <v>1274.73</v>
      </c>
    </row>
    <row r="642" spans="1:7" x14ac:dyDescent="0.25">
      <c r="A642" t="str">
        <f t="shared" ref="A642:A705" si="31">LEFT($B642,2)</f>
        <v>44</v>
      </c>
      <c r="B642" s="240" t="s">
        <v>308</v>
      </c>
      <c r="C642" s="241">
        <v>44105</v>
      </c>
      <c r="D642" s="242">
        <v>0.01</v>
      </c>
      <c r="E642" s="233"/>
      <c r="F642">
        <f t="shared" si="29"/>
        <v>2020</v>
      </c>
      <c r="G642" s="2">
        <f t="shared" si="30"/>
        <v>0.01</v>
      </c>
    </row>
    <row r="643" spans="1:7" x14ac:dyDescent="0.25">
      <c r="A643" t="str">
        <f t="shared" si="31"/>
        <v>44</v>
      </c>
      <c r="B643" s="240" t="s">
        <v>308</v>
      </c>
      <c r="C643" s="241">
        <v>44105</v>
      </c>
      <c r="D643" s="239"/>
      <c r="E643" s="242">
        <v>20.47</v>
      </c>
      <c r="F643">
        <f t="shared" ref="F643:F706" si="32">YEAR(C643)</f>
        <v>2020</v>
      </c>
      <c r="G643" s="2">
        <f t="shared" si="30"/>
        <v>-20.47</v>
      </c>
    </row>
    <row r="644" spans="1:7" x14ac:dyDescent="0.25">
      <c r="A644" t="str">
        <f t="shared" si="31"/>
        <v>44</v>
      </c>
      <c r="B644" s="240" t="s">
        <v>308</v>
      </c>
      <c r="C644" s="241">
        <v>44105</v>
      </c>
      <c r="D644" s="239"/>
      <c r="E644" s="242">
        <v>1000</v>
      </c>
      <c r="F644">
        <f t="shared" si="32"/>
        <v>2020</v>
      </c>
      <c r="G644" s="2">
        <f t="shared" si="30"/>
        <v>-1000</v>
      </c>
    </row>
    <row r="645" spans="1:7" x14ac:dyDescent="0.25">
      <c r="A645" t="str">
        <f t="shared" si="31"/>
        <v>44</v>
      </c>
      <c r="B645" s="240" t="s">
        <v>308</v>
      </c>
      <c r="C645" s="241">
        <v>44105</v>
      </c>
      <c r="D645" s="239"/>
      <c r="E645" s="242">
        <v>150</v>
      </c>
      <c r="F645">
        <f t="shared" si="32"/>
        <v>2020</v>
      </c>
      <c r="G645" s="2">
        <f t="shared" si="30"/>
        <v>-150</v>
      </c>
    </row>
    <row r="646" spans="1:7" x14ac:dyDescent="0.25">
      <c r="A646" t="str">
        <f t="shared" si="31"/>
        <v>44</v>
      </c>
      <c r="B646" s="240" t="s">
        <v>308</v>
      </c>
      <c r="C646" s="241">
        <v>44105</v>
      </c>
      <c r="D646" s="239"/>
      <c r="E646" s="242">
        <v>255</v>
      </c>
      <c r="F646">
        <f t="shared" si="32"/>
        <v>2020</v>
      </c>
      <c r="G646" s="2">
        <f t="shared" si="30"/>
        <v>-255</v>
      </c>
    </row>
    <row r="647" spans="1:7" x14ac:dyDescent="0.25">
      <c r="A647" t="str">
        <f t="shared" si="31"/>
        <v>44</v>
      </c>
      <c r="B647" s="240" t="s">
        <v>308</v>
      </c>
      <c r="C647" s="241">
        <v>44105</v>
      </c>
      <c r="D647" s="242">
        <v>150</v>
      </c>
      <c r="E647" s="233"/>
      <c r="F647">
        <f t="shared" si="32"/>
        <v>2020</v>
      </c>
      <c r="G647" s="2">
        <f t="shared" si="30"/>
        <v>150</v>
      </c>
    </row>
    <row r="648" spans="1:7" x14ac:dyDescent="0.25">
      <c r="A648" t="str">
        <f t="shared" si="31"/>
        <v>44</v>
      </c>
      <c r="B648" s="240" t="s">
        <v>308</v>
      </c>
      <c r="C648" s="241">
        <v>44105</v>
      </c>
      <c r="D648" s="242">
        <v>33.729999999999997</v>
      </c>
      <c r="E648" s="233"/>
      <c r="F648">
        <f t="shared" si="32"/>
        <v>2020</v>
      </c>
      <c r="G648" s="2">
        <f t="shared" si="30"/>
        <v>33.729999999999997</v>
      </c>
    </row>
    <row r="649" spans="1:7" x14ac:dyDescent="0.25">
      <c r="A649" t="str">
        <f t="shared" si="31"/>
        <v>44</v>
      </c>
      <c r="B649" s="240" t="s">
        <v>308</v>
      </c>
      <c r="C649" s="241">
        <v>44105</v>
      </c>
      <c r="D649" s="242">
        <v>50.82</v>
      </c>
      <c r="E649" s="233"/>
      <c r="F649">
        <f t="shared" si="32"/>
        <v>2020</v>
      </c>
      <c r="G649" s="2">
        <f t="shared" si="30"/>
        <v>50.82</v>
      </c>
    </row>
    <row r="650" spans="1:7" x14ac:dyDescent="0.25">
      <c r="A650" t="str">
        <f t="shared" si="31"/>
        <v>44</v>
      </c>
      <c r="B650" s="240" t="s">
        <v>308</v>
      </c>
      <c r="C650" s="241">
        <v>44105</v>
      </c>
      <c r="D650" s="242">
        <v>149.99</v>
      </c>
      <c r="E650" s="233"/>
      <c r="F650">
        <f t="shared" si="32"/>
        <v>2020</v>
      </c>
      <c r="G650" s="2">
        <f t="shared" si="30"/>
        <v>149.99</v>
      </c>
    </row>
    <row r="651" spans="1:7" x14ac:dyDescent="0.25">
      <c r="A651" t="str">
        <f t="shared" si="31"/>
        <v>44</v>
      </c>
      <c r="B651" s="240" t="s">
        <v>308</v>
      </c>
      <c r="C651" s="241">
        <v>44105</v>
      </c>
      <c r="D651" s="242">
        <v>149.99</v>
      </c>
      <c r="E651" s="233"/>
      <c r="F651">
        <f t="shared" si="32"/>
        <v>2020</v>
      </c>
      <c r="G651" s="2">
        <f t="shared" si="30"/>
        <v>149.99</v>
      </c>
    </row>
    <row r="652" spans="1:7" x14ac:dyDescent="0.25">
      <c r="A652" t="str">
        <f t="shared" si="31"/>
        <v>44</v>
      </c>
      <c r="B652" s="240" t="s">
        <v>308</v>
      </c>
      <c r="C652" s="241">
        <v>44105</v>
      </c>
      <c r="D652" s="242">
        <v>20.47</v>
      </c>
      <c r="E652" s="233"/>
      <c r="F652">
        <f t="shared" si="32"/>
        <v>2020</v>
      </c>
      <c r="G652" s="2">
        <f t="shared" si="30"/>
        <v>20.47</v>
      </c>
    </row>
    <row r="653" spans="1:7" x14ac:dyDescent="0.25">
      <c r="A653" t="str">
        <f t="shared" si="31"/>
        <v>44</v>
      </c>
      <c r="B653" s="240" t="s">
        <v>308</v>
      </c>
      <c r="C653" s="241">
        <v>44105</v>
      </c>
      <c r="D653" s="239"/>
      <c r="E653" s="242">
        <v>145</v>
      </c>
      <c r="F653">
        <f t="shared" si="32"/>
        <v>2020</v>
      </c>
      <c r="G653" s="2">
        <f t="shared" si="30"/>
        <v>-145</v>
      </c>
    </row>
    <row r="654" spans="1:7" x14ac:dyDescent="0.25">
      <c r="A654" t="str">
        <f t="shared" si="31"/>
        <v>44</v>
      </c>
      <c r="B654" s="240" t="s">
        <v>308</v>
      </c>
      <c r="C654" s="241">
        <v>44105</v>
      </c>
      <c r="D654" s="239"/>
      <c r="E654" s="242">
        <v>65</v>
      </c>
      <c r="F654">
        <f t="shared" si="32"/>
        <v>2020</v>
      </c>
      <c r="G654" s="2">
        <f t="shared" si="30"/>
        <v>-65</v>
      </c>
    </row>
    <row r="655" spans="1:7" x14ac:dyDescent="0.25">
      <c r="A655" t="str">
        <f t="shared" si="31"/>
        <v>44</v>
      </c>
      <c r="B655" s="240" t="s">
        <v>308</v>
      </c>
      <c r="C655" s="241">
        <v>44105</v>
      </c>
      <c r="D655" s="239"/>
      <c r="E655" s="242">
        <v>125</v>
      </c>
      <c r="F655">
        <f t="shared" si="32"/>
        <v>2020</v>
      </c>
      <c r="G655" s="2">
        <f t="shared" si="30"/>
        <v>-125</v>
      </c>
    </row>
    <row r="656" spans="1:7" x14ac:dyDescent="0.25">
      <c r="A656" t="str">
        <f t="shared" si="31"/>
        <v>44</v>
      </c>
      <c r="B656" s="240" t="s">
        <v>308</v>
      </c>
      <c r="C656" s="241">
        <v>44105</v>
      </c>
      <c r="D656" s="239"/>
      <c r="E656" s="242">
        <v>563.12</v>
      </c>
      <c r="F656">
        <f t="shared" si="32"/>
        <v>2020</v>
      </c>
      <c r="G656" s="2">
        <f t="shared" si="30"/>
        <v>-563.12</v>
      </c>
    </row>
    <row r="657" spans="1:7" x14ac:dyDescent="0.25">
      <c r="A657" t="str">
        <f t="shared" si="31"/>
        <v>44</v>
      </c>
      <c r="B657" s="240" t="s">
        <v>308</v>
      </c>
      <c r="C657" s="241">
        <v>44105</v>
      </c>
      <c r="D657" s="239"/>
      <c r="E657" s="242">
        <v>1013.95</v>
      </c>
      <c r="F657">
        <f t="shared" si="32"/>
        <v>2020</v>
      </c>
      <c r="G657" s="2">
        <f t="shared" si="30"/>
        <v>-1013.95</v>
      </c>
    </row>
    <row r="658" spans="1:7" x14ac:dyDescent="0.25">
      <c r="A658" t="str">
        <f t="shared" si="31"/>
        <v>44</v>
      </c>
      <c r="B658" s="240" t="s">
        <v>308</v>
      </c>
      <c r="C658" s="241">
        <v>44105</v>
      </c>
      <c r="D658" s="242">
        <v>238.88</v>
      </c>
      <c r="E658" s="233"/>
      <c r="F658">
        <f t="shared" si="32"/>
        <v>2020</v>
      </c>
      <c r="G658" s="2">
        <f t="shared" si="30"/>
        <v>238.88</v>
      </c>
    </row>
    <row r="659" spans="1:7" x14ac:dyDescent="0.25">
      <c r="A659" t="str">
        <f t="shared" si="31"/>
        <v>44</v>
      </c>
      <c r="B659" s="240" t="s">
        <v>308</v>
      </c>
      <c r="C659" s="241">
        <v>44105</v>
      </c>
      <c r="D659" s="242">
        <v>54.44</v>
      </c>
      <c r="E659" s="233"/>
      <c r="F659">
        <f t="shared" si="32"/>
        <v>2020</v>
      </c>
      <c r="G659" s="2">
        <f t="shared" si="30"/>
        <v>54.44</v>
      </c>
    </row>
    <row r="660" spans="1:7" x14ac:dyDescent="0.25">
      <c r="A660" t="str">
        <f t="shared" si="31"/>
        <v>44</v>
      </c>
      <c r="B660" s="240" t="s">
        <v>308</v>
      </c>
      <c r="C660" s="241">
        <v>44105</v>
      </c>
      <c r="D660" s="242">
        <v>1592.99</v>
      </c>
      <c r="E660" s="233"/>
      <c r="F660">
        <f t="shared" si="32"/>
        <v>2020</v>
      </c>
      <c r="G660" s="2">
        <f t="shared" si="30"/>
        <v>1592.99</v>
      </c>
    </row>
    <row r="661" spans="1:7" x14ac:dyDescent="0.25">
      <c r="A661" t="str">
        <f t="shared" si="31"/>
        <v>44</v>
      </c>
      <c r="B661" s="240" t="s">
        <v>308</v>
      </c>
      <c r="C661" s="241">
        <v>44105</v>
      </c>
      <c r="D661" s="242">
        <v>338.8</v>
      </c>
      <c r="E661" s="233"/>
      <c r="F661">
        <f t="shared" si="32"/>
        <v>2020</v>
      </c>
      <c r="G661" s="2">
        <f t="shared" si="30"/>
        <v>338.8</v>
      </c>
    </row>
    <row r="662" spans="1:7" x14ac:dyDescent="0.25">
      <c r="A662" t="str">
        <f t="shared" si="31"/>
        <v>44</v>
      </c>
      <c r="B662" s="240" t="s">
        <v>308</v>
      </c>
      <c r="C662" s="241">
        <v>44105</v>
      </c>
      <c r="D662" s="242">
        <v>527.87</v>
      </c>
      <c r="E662" s="233"/>
      <c r="F662">
        <f t="shared" si="32"/>
        <v>2020</v>
      </c>
      <c r="G662" s="2">
        <f t="shared" si="30"/>
        <v>527.87</v>
      </c>
    </row>
    <row r="663" spans="1:7" x14ac:dyDescent="0.25">
      <c r="A663" t="str">
        <f t="shared" si="31"/>
        <v>44</v>
      </c>
      <c r="B663" s="240" t="s">
        <v>308</v>
      </c>
      <c r="C663" s="241">
        <v>44105</v>
      </c>
      <c r="D663" s="242">
        <v>290.99</v>
      </c>
      <c r="E663" s="233"/>
      <c r="F663">
        <f t="shared" si="32"/>
        <v>2020</v>
      </c>
      <c r="G663" s="2">
        <f t="shared" si="30"/>
        <v>290.99</v>
      </c>
    </row>
    <row r="664" spans="1:7" x14ac:dyDescent="0.25">
      <c r="A664" t="str">
        <f t="shared" si="31"/>
        <v>44</v>
      </c>
      <c r="B664" s="240" t="s">
        <v>308</v>
      </c>
      <c r="C664" s="241">
        <v>44105</v>
      </c>
      <c r="D664" s="239"/>
      <c r="E664" s="242">
        <v>149.99</v>
      </c>
      <c r="F664">
        <f t="shared" si="32"/>
        <v>2020</v>
      </c>
      <c r="G664" s="2">
        <f t="shared" si="30"/>
        <v>-149.99</v>
      </c>
    </row>
    <row r="665" spans="1:7" x14ac:dyDescent="0.25">
      <c r="A665" t="str">
        <f t="shared" si="31"/>
        <v>44</v>
      </c>
      <c r="B665" s="240" t="s">
        <v>308</v>
      </c>
      <c r="C665" s="241">
        <v>44105</v>
      </c>
      <c r="D665" s="239"/>
      <c r="E665" s="242">
        <v>149.99</v>
      </c>
      <c r="F665">
        <f t="shared" si="32"/>
        <v>2020</v>
      </c>
      <c r="G665" s="2">
        <f t="shared" si="30"/>
        <v>-149.99</v>
      </c>
    </row>
    <row r="666" spans="1:7" x14ac:dyDescent="0.25">
      <c r="A666" t="str">
        <f t="shared" si="31"/>
        <v>44</v>
      </c>
      <c r="B666" s="240" t="s">
        <v>308</v>
      </c>
      <c r="C666" s="241">
        <v>44105</v>
      </c>
      <c r="D666" s="239"/>
      <c r="E666" s="242">
        <v>72.27</v>
      </c>
      <c r="F666">
        <f t="shared" si="32"/>
        <v>2020</v>
      </c>
      <c r="G666" s="2">
        <f t="shared" si="30"/>
        <v>-72.27</v>
      </c>
    </row>
    <row r="667" spans="1:7" x14ac:dyDescent="0.25">
      <c r="A667" t="str">
        <f t="shared" si="31"/>
        <v>44</v>
      </c>
      <c r="B667" s="240" t="s">
        <v>308</v>
      </c>
      <c r="C667" s="241">
        <v>44105</v>
      </c>
      <c r="D667" s="239"/>
      <c r="E667" s="242">
        <v>1270.5</v>
      </c>
      <c r="F667">
        <f t="shared" si="32"/>
        <v>2020</v>
      </c>
      <c r="G667" s="2">
        <f t="shared" si="30"/>
        <v>-1270.5</v>
      </c>
    </row>
    <row r="668" spans="1:7" x14ac:dyDescent="0.25">
      <c r="A668" t="str">
        <f t="shared" si="31"/>
        <v>44</v>
      </c>
      <c r="B668" s="240" t="s">
        <v>308</v>
      </c>
      <c r="C668" s="241">
        <v>44105</v>
      </c>
      <c r="D668" s="242">
        <v>145</v>
      </c>
      <c r="E668" s="233"/>
      <c r="F668">
        <f t="shared" si="32"/>
        <v>2020</v>
      </c>
      <c r="G668" s="2">
        <f t="shared" si="30"/>
        <v>145</v>
      </c>
    </row>
    <row r="669" spans="1:7" x14ac:dyDescent="0.25">
      <c r="A669" t="str">
        <f t="shared" si="31"/>
        <v>44</v>
      </c>
      <c r="B669" s="240" t="s">
        <v>308</v>
      </c>
      <c r="C669" s="241">
        <v>44105</v>
      </c>
      <c r="D669" s="242">
        <v>125</v>
      </c>
      <c r="E669" s="233"/>
      <c r="F669">
        <f t="shared" si="32"/>
        <v>2020</v>
      </c>
      <c r="G669" s="2">
        <f t="shared" si="30"/>
        <v>125</v>
      </c>
    </row>
    <row r="670" spans="1:7" x14ac:dyDescent="0.25">
      <c r="A670" t="str">
        <f t="shared" si="31"/>
        <v>44</v>
      </c>
      <c r="B670" s="240" t="s">
        <v>308</v>
      </c>
      <c r="C670" s="241">
        <v>44105</v>
      </c>
      <c r="D670" s="242">
        <v>80</v>
      </c>
      <c r="E670" s="233"/>
      <c r="F670">
        <f t="shared" si="32"/>
        <v>2020</v>
      </c>
      <c r="G670" s="2">
        <f t="shared" si="30"/>
        <v>80</v>
      </c>
    </row>
    <row r="671" spans="1:7" x14ac:dyDescent="0.25">
      <c r="A671" t="str">
        <f t="shared" si="31"/>
        <v>44</v>
      </c>
      <c r="B671" s="240" t="s">
        <v>308</v>
      </c>
      <c r="C671" s="241">
        <v>44105</v>
      </c>
      <c r="D671" s="242">
        <v>65</v>
      </c>
      <c r="E671" s="233"/>
      <c r="F671">
        <f t="shared" si="32"/>
        <v>2020</v>
      </c>
      <c r="G671" s="2">
        <f t="shared" si="30"/>
        <v>65</v>
      </c>
    </row>
    <row r="672" spans="1:7" x14ac:dyDescent="0.25">
      <c r="A672" t="str">
        <f t="shared" si="31"/>
        <v>44</v>
      </c>
      <c r="B672" s="240" t="s">
        <v>308</v>
      </c>
      <c r="C672" s="241">
        <v>44105</v>
      </c>
      <c r="D672" s="239"/>
      <c r="E672" s="242">
        <v>28.3</v>
      </c>
      <c r="F672">
        <f t="shared" si="32"/>
        <v>2020</v>
      </c>
      <c r="G672" s="2">
        <f t="shared" si="30"/>
        <v>-28.3</v>
      </c>
    </row>
    <row r="673" spans="1:7" x14ac:dyDescent="0.25">
      <c r="A673" t="str">
        <f t="shared" si="31"/>
        <v>44</v>
      </c>
      <c r="B673" s="240" t="s">
        <v>308</v>
      </c>
      <c r="C673" s="241">
        <v>44136</v>
      </c>
      <c r="D673" s="242">
        <v>1013.95</v>
      </c>
      <c r="E673" s="233"/>
      <c r="F673">
        <f t="shared" si="32"/>
        <v>2020</v>
      </c>
      <c r="G673" s="2">
        <f t="shared" si="30"/>
        <v>1013.95</v>
      </c>
    </row>
    <row r="674" spans="1:7" x14ac:dyDescent="0.25">
      <c r="A674" t="str">
        <f t="shared" si="31"/>
        <v>44</v>
      </c>
      <c r="B674" s="240" t="s">
        <v>308</v>
      </c>
      <c r="C674" s="241">
        <v>44136</v>
      </c>
      <c r="D674" s="242">
        <v>563.12</v>
      </c>
      <c r="E674" s="233"/>
      <c r="F674">
        <f t="shared" si="32"/>
        <v>2020</v>
      </c>
      <c r="G674" s="2">
        <f t="shared" si="30"/>
        <v>563.12</v>
      </c>
    </row>
    <row r="675" spans="1:7" x14ac:dyDescent="0.25">
      <c r="A675" t="str">
        <f t="shared" si="31"/>
        <v>44</v>
      </c>
      <c r="B675" s="240" t="s">
        <v>308</v>
      </c>
      <c r="C675" s="241">
        <v>44136</v>
      </c>
      <c r="D675" s="239"/>
      <c r="E675" s="242">
        <v>359.98</v>
      </c>
      <c r="F675">
        <f t="shared" si="32"/>
        <v>2020</v>
      </c>
      <c r="G675" s="2">
        <f t="shared" si="30"/>
        <v>-359.98</v>
      </c>
    </row>
    <row r="676" spans="1:7" x14ac:dyDescent="0.25">
      <c r="A676" t="str">
        <f t="shared" si="31"/>
        <v>44</v>
      </c>
      <c r="B676" s="240" t="s">
        <v>308</v>
      </c>
      <c r="C676" s="241">
        <v>44136</v>
      </c>
      <c r="D676" s="239"/>
      <c r="E676" s="242">
        <v>239.41</v>
      </c>
      <c r="F676">
        <f t="shared" si="32"/>
        <v>2020</v>
      </c>
      <c r="G676" s="2">
        <f t="shared" si="30"/>
        <v>-239.41</v>
      </c>
    </row>
    <row r="677" spans="1:7" x14ac:dyDescent="0.25">
      <c r="A677" t="str">
        <f t="shared" si="31"/>
        <v>44</v>
      </c>
      <c r="B677" s="240" t="s">
        <v>308</v>
      </c>
      <c r="C677" s="241">
        <v>44136</v>
      </c>
      <c r="D677" s="239"/>
      <c r="E677" s="242">
        <v>75.709999999999994</v>
      </c>
      <c r="F677">
        <f t="shared" si="32"/>
        <v>2020</v>
      </c>
      <c r="G677" s="2">
        <f t="shared" si="30"/>
        <v>-75.709999999999994</v>
      </c>
    </row>
    <row r="678" spans="1:7" x14ac:dyDescent="0.25">
      <c r="A678" t="str">
        <f t="shared" si="31"/>
        <v>44</v>
      </c>
      <c r="B678" s="240" t="s">
        <v>308</v>
      </c>
      <c r="C678" s="241">
        <v>44136</v>
      </c>
      <c r="D678" s="242">
        <v>75.709999999999994</v>
      </c>
      <c r="E678" s="233"/>
      <c r="F678">
        <f t="shared" si="32"/>
        <v>2020</v>
      </c>
      <c r="G678" s="2">
        <f t="shared" si="30"/>
        <v>75.709999999999994</v>
      </c>
    </row>
    <row r="679" spans="1:7" x14ac:dyDescent="0.25">
      <c r="A679" t="str">
        <f t="shared" si="31"/>
        <v>44</v>
      </c>
      <c r="B679" s="240" t="s">
        <v>308</v>
      </c>
      <c r="C679" s="241">
        <v>44136</v>
      </c>
      <c r="D679" s="242">
        <v>28.3</v>
      </c>
      <c r="E679" s="233"/>
      <c r="F679">
        <f t="shared" si="32"/>
        <v>2020</v>
      </c>
      <c r="G679" s="2">
        <f t="shared" si="30"/>
        <v>28.3</v>
      </c>
    </row>
    <row r="680" spans="1:7" x14ac:dyDescent="0.25">
      <c r="A680" t="str">
        <f t="shared" si="31"/>
        <v>44</v>
      </c>
      <c r="B680" s="240" t="s">
        <v>308</v>
      </c>
      <c r="C680" s="241">
        <v>44136</v>
      </c>
      <c r="D680" s="239"/>
      <c r="E680" s="242">
        <v>596.92999999999995</v>
      </c>
      <c r="F680">
        <f t="shared" si="32"/>
        <v>2020</v>
      </c>
      <c r="G680" s="2">
        <f t="shared" si="30"/>
        <v>-596.92999999999995</v>
      </c>
    </row>
    <row r="681" spans="1:7" x14ac:dyDescent="0.25">
      <c r="A681" t="str">
        <f t="shared" si="31"/>
        <v>44</v>
      </c>
      <c r="B681" s="240" t="s">
        <v>308</v>
      </c>
      <c r="C681" s="241">
        <v>44136</v>
      </c>
      <c r="D681" s="242">
        <v>239.41</v>
      </c>
      <c r="E681" s="233"/>
      <c r="F681">
        <f t="shared" si="32"/>
        <v>2020</v>
      </c>
      <c r="G681" s="2">
        <f t="shared" si="30"/>
        <v>239.41</v>
      </c>
    </row>
    <row r="682" spans="1:7" x14ac:dyDescent="0.25">
      <c r="A682" t="str">
        <f t="shared" si="31"/>
        <v>44</v>
      </c>
      <c r="B682" s="240" t="s">
        <v>308</v>
      </c>
      <c r="C682" s="241">
        <v>44136</v>
      </c>
      <c r="D682" s="239"/>
      <c r="E682" s="242">
        <v>115</v>
      </c>
      <c r="F682">
        <f t="shared" si="32"/>
        <v>2020</v>
      </c>
      <c r="G682" s="2">
        <f t="shared" si="30"/>
        <v>-115</v>
      </c>
    </row>
    <row r="683" spans="1:7" x14ac:dyDescent="0.25">
      <c r="A683" t="str">
        <f t="shared" si="31"/>
        <v>44</v>
      </c>
      <c r="B683" s="240" t="s">
        <v>308</v>
      </c>
      <c r="C683" s="241">
        <v>44136</v>
      </c>
      <c r="D683" s="239"/>
      <c r="E683" s="242">
        <v>457.92</v>
      </c>
      <c r="F683">
        <f t="shared" si="32"/>
        <v>2020</v>
      </c>
      <c r="G683" s="2">
        <f t="shared" si="30"/>
        <v>-457.92</v>
      </c>
    </row>
    <row r="684" spans="1:7" x14ac:dyDescent="0.25">
      <c r="A684" t="str">
        <f t="shared" si="31"/>
        <v>44</v>
      </c>
      <c r="B684" s="240" t="s">
        <v>308</v>
      </c>
      <c r="C684" s="241">
        <v>44136</v>
      </c>
      <c r="D684" s="239"/>
      <c r="E684" s="242">
        <v>129.1</v>
      </c>
      <c r="F684">
        <f t="shared" si="32"/>
        <v>2020</v>
      </c>
      <c r="G684" s="2">
        <f t="shared" si="30"/>
        <v>-129.1</v>
      </c>
    </row>
    <row r="685" spans="1:7" x14ac:dyDescent="0.25">
      <c r="A685" t="str">
        <f t="shared" si="31"/>
        <v>44</v>
      </c>
      <c r="B685" s="240" t="s">
        <v>308</v>
      </c>
      <c r="C685" s="241">
        <v>44136</v>
      </c>
      <c r="D685" s="242">
        <v>72.27</v>
      </c>
      <c r="E685" s="233"/>
      <c r="F685">
        <f t="shared" si="32"/>
        <v>2020</v>
      </c>
      <c r="G685" s="2">
        <f t="shared" si="30"/>
        <v>72.27</v>
      </c>
    </row>
    <row r="686" spans="1:7" x14ac:dyDescent="0.25">
      <c r="A686" t="str">
        <f t="shared" si="31"/>
        <v>44</v>
      </c>
      <c r="B686" s="240" t="s">
        <v>308</v>
      </c>
      <c r="C686" s="241">
        <v>44136</v>
      </c>
      <c r="D686" s="242">
        <v>104.26</v>
      </c>
      <c r="E686" s="233"/>
      <c r="F686">
        <f t="shared" si="32"/>
        <v>2020</v>
      </c>
      <c r="G686" s="2">
        <f t="shared" si="30"/>
        <v>104.26</v>
      </c>
    </row>
    <row r="687" spans="1:7" x14ac:dyDescent="0.25">
      <c r="A687" t="str">
        <f t="shared" si="31"/>
        <v>44</v>
      </c>
      <c r="B687" s="240" t="s">
        <v>308</v>
      </c>
      <c r="C687" s="241">
        <v>44136</v>
      </c>
      <c r="D687" s="242">
        <v>187.31</v>
      </c>
      <c r="E687" s="233"/>
      <c r="F687">
        <f t="shared" si="32"/>
        <v>2020</v>
      </c>
      <c r="G687" s="2">
        <f t="shared" si="30"/>
        <v>187.31</v>
      </c>
    </row>
    <row r="688" spans="1:7" x14ac:dyDescent="0.25">
      <c r="A688" t="str">
        <f t="shared" si="31"/>
        <v>44</v>
      </c>
      <c r="B688" s="240" t="s">
        <v>308</v>
      </c>
      <c r="C688" s="241">
        <v>44136</v>
      </c>
      <c r="D688" s="242">
        <v>1270.5</v>
      </c>
      <c r="E688" s="233"/>
      <c r="F688">
        <f t="shared" si="32"/>
        <v>2020</v>
      </c>
      <c r="G688" s="2">
        <f t="shared" si="30"/>
        <v>1270.5</v>
      </c>
    </row>
    <row r="689" spans="1:7" x14ac:dyDescent="0.25">
      <c r="A689" t="str">
        <f t="shared" si="31"/>
        <v>44</v>
      </c>
      <c r="B689" s="240" t="s">
        <v>308</v>
      </c>
      <c r="C689" s="241">
        <v>44136</v>
      </c>
      <c r="D689" s="242">
        <v>359.98</v>
      </c>
      <c r="E689" s="233"/>
      <c r="F689">
        <f t="shared" si="32"/>
        <v>2020</v>
      </c>
      <c r="G689" s="2">
        <f t="shared" si="30"/>
        <v>359.98</v>
      </c>
    </row>
    <row r="690" spans="1:7" x14ac:dyDescent="0.25">
      <c r="A690" t="str">
        <f t="shared" si="31"/>
        <v>44</v>
      </c>
      <c r="B690" s="240" t="s">
        <v>308</v>
      </c>
      <c r="C690" s="241">
        <v>44136</v>
      </c>
      <c r="D690" s="242">
        <v>115</v>
      </c>
      <c r="E690" s="233"/>
      <c r="F690">
        <f t="shared" si="32"/>
        <v>2020</v>
      </c>
      <c r="G690" s="2">
        <f t="shared" si="30"/>
        <v>115</v>
      </c>
    </row>
    <row r="691" spans="1:7" x14ac:dyDescent="0.25">
      <c r="A691" t="str">
        <f t="shared" si="31"/>
        <v>44</v>
      </c>
      <c r="B691" s="240" t="s">
        <v>308</v>
      </c>
      <c r="C691" s="241">
        <v>44136</v>
      </c>
      <c r="D691" s="239"/>
      <c r="E691" s="242">
        <v>187.31</v>
      </c>
      <c r="F691">
        <f t="shared" si="32"/>
        <v>2020</v>
      </c>
      <c r="G691" s="2">
        <f t="shared" si="30"/>
        <v>-187.31</v>
      </c>
    </row>
    <row r="692" spans="1:7" x14ac:dyDescent="0.25">
      <c r="A692" t="str">
        <f t="shared" si="31"/>
        <v>44</v>
      </c>
      <c r="B692" s="240" t="s">
        <v>308</v>
      </c>
      <c r="C692" s="241">
        <v>44136</v>
      </c>
      <c r="D692" s="239"/>
      <c r="E692" s="242">
        <v>350</v>
      </c>
      <c r="F692">
        <f t="shared" si="32"/>
        <v>2020</v>
      </c>
      <c r="G692" s="2">
        <f t="shared" si="30"/>
        <v>-350</v>
      </c>
    </row>
    <row r="693" spans="1:7" x14ac:dyDescent="0.25">
      <c r="A693" t="str">
        <f t="shared" si="31"/>
        <v>44</v>
      </c>
      <c r="B693" s="240" t="s">
        <v>308</v>
      </c>
      <c r="C693" s="241">
        <v>44136</v>
      </c>
      <c r="D693" s="239"/>
      <c r="E693" s="242">
        <v>48.18</v>
      </c>
      <c r="F693">
        <f t="shared" si="32"/>
        <v>2020</v>
      </c>
      <c r="G693" s="2">
        <f t="shared" si="30"/>
        <v>-48.18</v>
      </c>
    </row>
    <row r="694" spans="1:7" x14ac:dyDescent="0.25">
      <c r="A694" t="str">
        <f t="shared" si="31"/>
        <v>44</v>
      </c>
      <c r="B694" s="240" t="s">
        <v>308</v>
      </c>
      <c r="C694" s="241">
        <v>44136</v>
      </c>
      <c r="D694" s="242">
        <v>150</v>
      </c>
      <c r="E694" s="233"/>
      <c r="F694">
        <f t="shared" si="32"/>
        <v>2020</v>
      </c>
      <c r="G694" s="2">
        <f t="shared" si="30"/>
        <v>150</v>
      </c>
    </row>
    <row r="695" spans="1:7" x14ac:dyDescent="0.25">
      <c r="A695" t="str">
        <f t="shared" si="31"/>
        <v>44</v>
      </c>
      <c r="B695" s="240" t="s">
        <v>308</v>
      </c>
      <c r="C695" s="241">
        <v>44136</v>
      </c>
      <c r="D695" s="242">
        <v>129.1</v>
      </c>
      <c r="E695" s="233"/>
      <c r="F695">
        <f t="shared" si="32"/>
        <v>2020</v>
      </c>
      <c r="G695" s="2">
        <f t="shared" si="30"/>
        <v>129.1</v>
      </c>
    </row>
    <row r="696" spans="1:7" x14ac:dyDescent="0.25">
      <c r="A696" t="str">
        <f t="shared" si="31"/>
        <v>44</v>
      </c>
      <c r="B696" s="240" t="s">
        <v>308</v>
      </c>
      <c r="C696" s="241">
        <v>44166</v>
      </c>
      <c r="D696" s="239"/>
      <c r="E696" s="242">
        <v>242</v>
      </c>
      <c r="F696">
        <f t="shared" si="32"/>
        <v>2020</v>
      </c>
      <c r="G696" s="2">
        <f t="shared" si="30"/>
        <v>-242</v>
      </c>
    </row>
    <row r="697" spans="1:7" x14ac:dyDescent="0.25">
      <c r="A697" t="str">
        <f t="shared" si="31"/>
        <v>44</v>
      </c>
      <c r="B697" s="240" t="s">
        <v>308</v>
      </c>
      <c r="C697" s="241">
        <v>44166</v>
      </c>
      <c r="D697" s="242">
        <v>596.92999999999995</v>
      </c>
      <c r="E697" s="233"/>
      <c r="F697">
        <f t="shared" si="32"/>
        <v>2020</v>
      </c>
      <c r="G697" s="2">
        <f t="shared" ref="G697:G760" si="33">+D697-E697</f>
        <v>596.92999999999995</v>
      </c>
    </row>
    <row r="698" spans="1:7" x14ac:dyDescent="0.25">
      <c r="A698" t="str">
        <f t="shared" si="31"/>
        <v>44</v>
      </c>
      <c r="B698" s="240" t="s">
        <v>308</v>
      </c>
      <c r="C698" s="241">
        <v>44166</v>
      </c>
      <c r="D698" s="239"/>
      <c r="E698" s="242">
        <v>70.959999999999994</v>
      </c>
      <c r="F698">
        <f t="shared" si="32"/>
        <v>2020</v>
      </c>
      <c r="G698" s="2">
        <f t="shared" si="33"/>
        <v>-70.959999999999994</v>
      </c>
    </row>
    <row r="699" spans="1:7" x14ac:dyDescent="0.25">
      <c r="A699" t="str">
        <f t="shared" si="31"/>
        <v>44</v>
      </c>
      <c r="B699" s="240" t="s">
        <v>308</v>
      </c>
      <c r="C699" s="241">
        <v>44166</v>
      </c>
      <c r="D699" s="239"/>
      <c r="E699" s="242">
        <v>104.26</v>
      </c>
      <c r="F699">
        <f t="shared" si="32"/>
        <v>2020</v>
      </c>
      <c r="G699" s="2">
        <f t="shared" si="33"/>
        <v>-104.26</v>
      </c>
    </row>
    <row r="700" spans="1:7" x14ac:dyDescent="0.25">
      <c r="A700" t="str">
        <f t="shared" si="31"/>
        <v>44</v>
      </c>
      <c r="B700" s="240" t="s">
        <v>308</v>
      </c>
      <c r="C700" s="241">
        <v>44166</v>
      </c>
      <c r="D700" s="239"/>
      <c r="E700" s="242">
        <v>8.4600000000000009</v>
      </c>
      <c r="F700">
        <f t="shared" si="32"/>
        <v>2020</v>
      </c>
      <c r="G700" s="2">
        <f t="shared" si="33"/>
        <v>-8.4600000000000009</v>
      </c>
    </row>
    <row r="701" spans="1:7" x14ac:dyDescent="0.25">
      <c r="A701" t="str">
        <f t="shared" si="31"/>
        <v>44</v>
      </c>
      <c r="B701" s="240" t="s">
        <v>308</v>
      </c>
      <c r="C701" s="241">
        <v>44166</v>
      </c>
      <c r="D701" s="239"/>
      <c r="E701" s="242">
        <v>13.9</v>
      </c>
      <c r="F701">
        <f t="shared" si="32"/>
        <v>2020</v>
      </c>
      <c r="G701" s="2">
        <f t="shared" si="33"/>
        <v>-13.9</v>
      </c>
    </row>
    <row r="702" spans="1:7" x14ac:dyDescent="0.25">
      <c r="A702" t="str">
        <f t="shared" si="31"/>
        <v>44</v>
      </c>
      <c r="B702" s="240" t="s">
        <v>308</v>
      </c>
      <c r="C702" s="241">
        <v>44166</v>
      </c>
      <c r="D702" s="242">
        <v>13.9</v>
      </c>
      <c r="E702" s="233"/>
      <c r="F702">
        <f t="shared" si="32"/>
        <v>2020</v>
      </c>
      <c r="G702" s="2">
        <f t="shared" si="33"/>
        <v>13.9</v>
      </c>
    </row>
    <row r="703" spans="1:7" x14ac:dyDescent="0.25">
      <c r="A703" t="str">
        <f t="shared" si="31"/>
        <v>44</v>
      </c>
      <c r="B703" s="240" t="s">
        <v>308</v>
      </c>
      <c r="C703" s="241">
        <v>44166</v>
      </c>
      <c r="D703" s="242">
        <v>70.959999999999994</v>
      </c>
      <c r="E703" s="233"/>
      <c r="F703">
        <f t="shared" si="32"/>
        <v>2020</v>
      </c>
      <c r="G703" s="2">
        <f t="shared" si="33"/>
        <v>70.959999999999994</v>
      </c>
    </row>
    <row r="704" spans="1:7" x14ac:dyDescent="0.25">
      <c r="A704" t="str">
        <f t="shared" si="31"/>
        <v>44</v>
      </c>
      <c r="B704" s="240" t="s">
        <v>308</v>
      </c>
      <c r="C704" s="241">
        <v>44166</v>
      </c>
      <c r="D704" s="239"/>
      <c r="E704" s="242">
        <v>123.23</v>
      </c>
      <c r="F704">
        <f t="shared" si="32"/>
        <v>2020</v>
      </c>
      <c r="G704" s="2">
        <f t="shared" si="33"/>
        <v>-123.23</v>
      </c>
    </row>
    <row r="705" spans="1:7" x14ac:dyDescent="0.25">
      <c r="A705" t="str">
        <f t="shared" si="31"/>
        <v>44</v>
      </c>
      <c r="B705" s="240" t="s">
        <v>308</v>
      </c>
      <c r="C705" s="241">
        <v>44166</v>
      </c>
      <c r="D705" s="239"/>
      <c r="E705" s="242">
        <v>238.88</v>
      </c>
      <c r="F705">
        <f t="shared" si="32"/>
        <v>2020</v>
      </c>
      <c r="G705" s="2">
        <f t="shared" si="33"/>
        <v>-238.88</v>
      </c>
    </row>
    <row r="706" spans="1:7" x14ac:dyDescent="0.25">
      <c r="A706" t="str">
        <f t="shared" ref="A706:A769" si="34">LEFT($B706,2)</f>
        <v>44</v>
      </c>
      <c r="B706" s="240" t="s">
        <v>308</v>
      </c>
      <c r="C706" s="241">
        <v>44166</v>
      </c>
      <c r="D706" s="239"/>
      <c r="E706" s="242">
        <v>817.95</v>
      </c>
      <c r="F706">
        <f t="shared" si="32"/>
        <v>2020</v>
      </c>
      <c r="G706" s="2">
        <f t="shared" si="33"/>
        <v>-817.95</v>
      </c>
    </row>
    <row r="707" spans="1:7" x14ac:dyDescent="0.25">
      <c r="A707" t="str">
        <f t="shared" si="34"/>
        <v>44</v>
      </c>
      <c r="B707" s="240" t="s">
        <v>308</v>
      </c>
      <c r="C707" s="241">
        <v>44166</v>
      </c>
      <c r="D707" s="239"/>
      <c r="E707" s="242">
        <v>95.29</v>
      </c>
      <c r="F707">
        <f t="shared" ref="F707:F770" si="35">YEAR(C707)</f>
        <v>2020</v>
      </c>
      <c r="G707" s="2">
        <f t="shared" si="33"/>
        <v>-95.29</v>
      </c>
    </row>
    <row r="708" spans="1:7" x14ac:dyDescent="0.25">
      <c r="A708" t="str">
        <f t="shared" si="34"/>
        <v>44</v>
      </c>
      <c r="B708" s="240" t="s">
        <v>308</v>
      </c>
      <c r="C708" s="241">
        <v>44166</v>
      </c>
      <c r="D708" s="239"/>
      <c r="E708" s="242">
        <v>79.959999999999994</v>
      </c>
      <c r="F708">
        <f t="shared" si="35"/>
        <v>2020</v>
      </c>
      <c r="G708" s="2">
        <f t="shared" si="33"/>
        <v>-79.959999999999994</v>
      </c>
    </row>
    <row r="709" spans="1:7" x14ac:dyDescent="0.25">
      <c r="A709" t="str">
        <f t="shared" si="34"/>
        <v>44</v>
      </c>
      <c r="B709" s="240" t="s">
        <v>308</v>
      </c>
      <c r="C709" s="241">
        <v>44166</v>
      </c>
      <c r="D709" s="239"/>
      <c r="E709" s="242">
        <v>80</v>
      </c>
      <c r="F709">
        <f t="shared" si="35"/>
        <v>2020</v>
      </c>
      <c r="G709" s="2">
        <f t="shared" si="33"/>
        <v>-80</v>
      </c>
    </row>
    <row r="710" spans="1:7" x14ac:dyDescent="0.25">
      <c r="A710" t="str">
        <f t="shared" si="34"/>
        <v>44</v>
      </c>
      <c r="B710" s="240" t="s">
        <v>308</v>
      </c>
      <c r="C710" s="241">
        <v>44166</v>
      </c>
      <c r="D710" s="242">
        <v>457.92</v>
      </c>
      <c r="E710" s="233"/>
      <c r="F710">
        <f t="shared" si="35"/>
        <v>2020</v>
      </c>
      <c r="G710" s="2">
        <f t="shared" si="33"/>
        <v>457.92</v>
      </c>
    </row>
    <row r="711" spans="1:7" x14ac:dyDescent="0.25">
      <c r="A711" t="str">
        <f t="shared" si="34"/>
        <v>44</v>
      </c>
      <c r="B711" s="240" t="s">
        <v>308</v>
      </c>
      <c r="C711" s="241">
        <v>44166</v>
      </c>
      <c r="D711" s="242">
        <v>79.959999999999994</v>
      </c>
      <c r="E711" s="233"/>
      <c r="F711">
        <f t="shared" si="35"/>
        <v>2020</v>
      </c>
      <c r="G711" s="2">
        <f t="shared" si="33"/>
        <v>79.959999999999994</v>
      </c>
    </row>
    <row r="712" spans="1:7" x14ac:dyDescent="0.25">
      <c r="A712" t="str">
        <f t="shared" si="34"/>
        <v>44</v>
      </c>
      <c r="B712" s="240" t="s">
        <v>308</v>
      </c>
      <c r="C712" s="241">
        <v>44166</v>
      </c>
      <c r="D712" s="242">
        <v>147.9</v>
      </c>
      <c r="E712" s="233"/>
      <c r="F712">
        <f t="shared" si="35"/>
        <v>2020</v>
      </c>
      <c r="G712" s="2">
        <f t="shared" si="33"/>
        <v>147.9</v>
      </c>
    </row>
    <row r="713" spans="1:7" x14ac:dyDescent="0.25">
      <c r="A713" t="str">
        <f t="shared" si="34"/>
        <v>44</v>
      </c>
      <c r="B713" s="240" t="s">
        <v>308</v>
      </c>
      <c r="C713" s="241">
        <v>44166</v>
      </c>
      <c r="D713" s="242">
        <v>1000</v>
      </c>
      <c r="E713" s="233"/>
      <c r="F713">
        <f t="shared" si="35"/>
        <v>2020</v>
      </c>
      <c r="G713" s="2">
        <f t="shared" si="33"/>
        <v>1000</v>
      </c>
    </row>
    <row r="714" spans="1:7" x14ac:dyDescent="0.25">
      <c r="A714" t="str">
        <f t="shared" si="34"/>
        <v>44</v>
      </c>
      <c r="B714" s="240" t="s">
        <v>308</v>
      </c>
      <c r="C714" s="241">
        <v>44166</v>
      </c>
      <c r="D714" s="242">
        <v>1229</v>
      </c>
      <c r="E714" s="233"/>
      <c r="F714">
        <f t="shared" si="35"/>
        <v>2020</v>
      </c>
      <c r="G714" s="2">
        <f t="shared" si="33"/>
        <v>1229</v>
      </c>
    </row>
    <row r="715" spans="1:7" x14ac:dyDescent="0.25">
      <c r="A715" t="str">
        <f t="shared" si="34"/>
        <v>44</v>
      </c>
      <c r="B715" s="240" t="s">
        <v>308</v>
      </c>
      <c r="C715" s="241">
        <v>44166</v>
      </c>
      <c r="D715" s="242">
        <v>242</v>
      </c>
      <c r="E715" s="233"/>
      <c r="F715">
        <f t="shared" si="35"/>
        <v>2020</v>
      </c>
      <c r="G715" s="2">
        <f t="shared" si="33"/>
        <v>242</v>
      </c>
    </row>
    <row r="716" spans="1:7" x14ac:dyDescent="0.25">
      <c r="A716" t="str">
        <f t="shared" si="34"/>
        <v>44</v>
      </c>
      <c r="B716" s="240" t="s">
        <v>308</v>
      </c>
      <c r="C716" s="241">
        <v>44166</v>
      </c>
      <c r="D716" s="242">
        <v>95.29</v>
      </c>
      <c r="E716" s="233"/>
      <c r="F716">
        <f t="shared" si="35"/>
        <v>2020</v>
      </c>
      <c r="G716" s="2">
        <f t="shared" si="33"/>
        <v>95.29</v>
      </c>
    </row>
    <row r="717" spans="1:7" x14ac:dyDescent="0.25">
      <c r="A717" t="str">
        <f t="shared" si="34"/>
        <v>44</v>
      </c>
      <c r="B717" s="240" t="s">
        <v>308</v>
      </c>
      <c r="C717" s="241">
        <v>44166</v>
      </c>
      <c r="D717" s="239"/>
      <c r="E717" s="242">
        <v>990</v>
      </c>
      <c r="F717">
        <f t="shared" si="35"/>
        <v>2020</v>
      </c>
      <c r="G717" s="2">
        <f t="shared" si="33"/>
        <v>-990</v>
      </c>
    </row>
    <row r="718" spans="1:7" x14ac:dyDescent="0.25">
      <c r="A718" t="str">
        <f t="shared" si="34"/>
        <v>44</v>
      </c>
      <c r="B718" s="240" t="s">
        <v>308</v>
      </c>
      <c r="C718" s="241">
        <v>44166</v>
      </c>
      <c r="D718" s="239"/>
      <c r="E718" s="242">
        <v>210</v>
      </c>
      <c r="F718">
        <f t="shared" si="35"/>
        <v>2020</v>
      </c>
      <c r="G718" s="2">
        <f t="shared" si="33"/>
        <v>-210</v>
      </c>
    </row>
    <row r="719" spans="1:7" x14ac:dyDescent="0.25">
      <c r="A719" t="str">
        <f t="shared" si="34"/>
        <v>44</v>
      </c>
      <c r="B719" s="240" t="s">
        <v>308</v>
      </c>
      <c r="C719" s="241">
        <v>44166</v>
      </c>
      <c r="D719" s="239"/>
      <c r="E719" s="242">
        <v>1229</v>
      </c>
      <c r="F719">
        <f t="shared" si="35"/>
        <v>2020</v>
      </c>
      <c r="G719" s="2">
        <f t="shared" si="33"/>
        <v>-1229</v>
      </c>
    </row>
    <row r="720" spans="1:7" x14ac:dyDescent="0.25">
      <c r="A720" t="str">
        <f t="shared" si="34"/>
        <v>44</v>
      </c>
      <c r="B720" s="240" t="s">
        <v>308</v>
      </c>
      <c r="C720" s="241">
        <v>44166</v>
      </c>
      <c r="D720" s="239"/>
      <c r="E720" s="242">
        <v>147.9</v>
      </c>
      <c r="F720">
        <f t="shared" si="35"/>
        <v>2020</v>
      </c>
      <c r="G720" s="2">
        <f t="shared" si="33"/>
        <v>-147.9</v>
      </c>
    </row>
    <row r="721" spans="1:7" x14ac:dyDescent="0.25">
      <c r="A721" t="str">
        <f t="shared" si="34"/>
        <v>44</v>
      </c>
      <c r="B721" s="240" t="s">
        <v>308</v>
      </c>
      <c r="C721" s="241">
        <v>44166</v>
      </c>
      <c r="D721" s="242">
        <v>8.4600000000000009</v>
      </c>
      <c r="E721" s="233"/>
      <c r="F721">
        <f t="shared" si="35"/>
        <v>2020</v>
      </c>
      <c r="G721" s="2">
        <f t="shared" si="33"/>
        <v>8.4600000000000009</v>
      </c>
    </row>
    <row r="722" spans="1:7" x14ac:dyDescent="0.25">
      <c r="A722" t="str">
        <f t="shared" si="34"/>
        <v>44</v>
      </c>
      <c r="B722" s="240" t="s">
        <v>308</v>
      </c>
      <c r="C722" s="241">
        <v>44166</v>
      </c>
      <c r="D722" s="239"/>
      <c r="E722" s="242">
        <v>62.61</v>
      </c>
      <c r="F722">
        <f t="shared" si="35"/>
        <v>2020</v>
      </c>
      <c r="G722" s="2">
        <f t="shared" si="33"/>
        <v>-62.61</v>
      </c>
    </row>
    <row r="723" spans="1:7" x14ac:dyDescent="0.25">
      <c r="A723" t="str">
        <f t="shared" si="34"/>
        <v>44</v>
      </c>
      <c r="B723" s="240" t="s">
        <v>308</v>
      </c>
      <c r="C723" s="241">
        <v>44166</v>
      </c>
      <c r="D723" s="239"/>
      <c r="E723" s="242">
        <v>100</v>
      </c>
      <c r="F723">
        <f t="shared" si="35"/>
        <v>2020</v>
      </c>
      <c r="G723" s="2">
        <f t="shared" si="33"/>
        <v>-100</v>
      </c>
    </row>
    <row r="724" spans="1:7" x14ac:dyDescent="0.25">
      <c r="A724" t="str">
        <f t="shared" si="34"/>
        <v>44</v>
      </c>
      <c r="B724" s="240" t="s">
        <v>308</v>
      </c>
      <c r="C724" s="241">
        <v>44166</v>
      </c>
      <c r="D724" s="239"/>
      <c r="E724" s="242">
        <v>649.13</v>
      </c>
      <c r="F724">
        <f t="shared" si="35"/>
        <v>2020</v>
      </c>
      <c r="G724" s="2">
        <f t="shared" si="33"/>
        <v>-649.13</v>
      </c>
    </row>
    <row r="725" spans="1:7" x14ac:dyDescent="0.25">
      <c r="A725" t="str">
        <f t="shared" si="34"/>
        <v>44</v>
      </c>
      <c r="B725" s="240" t="s">
        <v>308</v>
      </c>
      <c r="C725" s="241">
        <v>44166</v>
      </c>
      <c r="D725" s="239"/>
      <c r="E725" s="242">
        <v>998.1</v>
      </c>
      <c r="F725">
        <f t="shared" si="35"/>
        <v>2020</v>
      </c>
      <c r="G725" s="2">
        <f t="shared" si="33"/>
        <v>-998.1</v>
      </c>
    </row>
    <row r="726" spans="1:7" x14ac:dyDescent="0.25">
      <c r="A726" t="str">
        <f t="shared" si="34"/>
        <v>44</v>
      </c>
      <c r="B726" s="240" t="s">
        <v>308</v>
      </c>
      <c r="C726" s="241">
        <v>44166</v>
      </c>
      <c r="D726" s="239"/>
      <c r="E726" s="242">
        <v>31.62</v>
      </c>
      <c r="F726">
        <f t="shared" si="35"/>
        <v>2020</v>
      </c>
      <c r="G726" s="2">
        <f t="shared" si="33"/>
        <v>-31.62</v>
      </c>
    </row>
    <row r="727" spans="1:7" x14ac:dyDescent="0.25">
      <c r="A727" t="str">
        <f t="shared" si="34"/>
        <v>44</v>
      </c>
      <c r="B727" s="240" t="s">
        <v>308</v>
      </c>
      <c r="C727" s="241">
        <v>44166</v>
      </c>
      <c r="D727" s="239"/>
      <c r="E727" s="242">
        <v>797.99</v>
      </c>
      <c r="F727">
        <f t="shared" si="35"/>
        <v>2020</v>
      </c>
      <c r="G727" s="2">
        <f t="shared" si="33"/>
        <v>-797.99</v>
      </c>
    </row>
    <row r="728" spans="1:7" x14ac:dyDescent="0.25">
      <c r="A728" t="str">
        <f t="shared" si="34"/>
        <v>44</v>
      </c>
      <c r="B728" s="240" t="s">
        <v>308</v>
      </c>
      <c r="C728" s="241">
        <v>44166</v>
      </c>
      <c r="D728" s="242">
        <v>62.61</v>
      </c>
      <c r="E728" s="233"/>
      <c r="F728">
        <f t="shared" si="35"/>
        <v>2020</v>
      </c>
      <c r="G728" s="2">
        <f t="shared" si="33"/>
        <v>62.61</v>
      </c>
    </row>
    <row r="729" spans="1:7" x14ac:dyDescent="0.25">
      <c r="A729" t="str">
        <f t="shared" si="34"/>
        <v>44</v>
      </c>
      <c r="B729" s="240" t="s">
        <v>308</v>
      </c>
      <c r="C729" s="241">
        <v>44166</v>
      </c>
      <c r="D729" s="242">
        <v>147.9</v>
      </c>
      <c r="E729" s="233"/>
      <c r="F729">
        <f t="shared" si="35"/>
        <v>2020</v>
      </c>
      <c r="G729" s="2">
        <f t="shared" si="33"/>
        <v>147.9</v>
      </c>
    </row>
    <row r="730" spans="1:7" x14ac:dyDescent="0.25">
      <c r="A730" t="str">
        <f t="shared" si="34"/>
        <v>44</v>
      </c>
      <c r="B730" s="240" t="s">
        <v>308</v>
      </c>
      <c r="C730" s="241">
        <v>44166</v>
      </c>
      <c r="D730" s="242">
        <v>998.1</v>
      </c>
      <c r="E730" s="233"/>
      <c r="F730">
        <f t="shared" si="35"/>
        <v>2020</v>
      </c>
      <c r="G730" s="2">
        <f t="shared" si="33"/>
        <v>998.1</v>
      </c>
    </row>
    <row r="731" spans="1:7" x14ac:dyDescent="0.25">
      <c r="A731" t="str">
        <f t="shared" si="34"/>
        <v>44</v>
      </c>
      <c r="B731" s="240" t="s">
        <v>308</v>
      </c>
      <c r="C731" s="241">
        <v>44166</v>
      </c>
      <c r="D731" s="242">
        <v>48.18</v>
      </c>
      <c r="E731" s="233"/>
      <c r="F731">
        <f t="shared" si="35"/>
        <v>2020</v>
      </c>
      <c r="G731" s="2">
        <f t="shared" si="33"/>
        <v>48.18</v>
      </c>
    </row>
    <row r="732" spans="1:7" x14ac:dyDescent="0.25">
      <c r="A732" t="str">
        <f t="shared" si="34"/>
        <v>44</v>
      </c>
      <c r="B732" s="240" t="s">
        <v>308</v>
      </c>
      <c r="C732" s="241">
        <v>44166</v>
      </c>
      <c r="D732" s="242">
        <v>305</v>
      </c>
      <c r="E732" s="233"/>
      <c r="F732">
        <f t="shared" si="35"/>
        <v>2020</v>
      </c>
      <c r="G732" s="2">
        <f t="shared" si="33"/>
        <v>305</v>
      </c>
    </row>
    <row r="733" spans="1:7" x14ac:dyDescent="0.25">
      <c r="A733" t="str">
        <f t="shared" si="34"/>
        <v>44</v>
      </c>
      <c r="B733" s="240" t="s">
        <v>308</v>
      </c>
      <c r="C733" s="241">
        <v>44166</v>
      </c>
      <c r="D733" s="242">
        <v>100</v>
      </c>
      <c r="E733" s="233"/>
      <c r="F733">
        <f t="shared" si="35"/>
        <v>2020</v>
      </c>
      <c r="G733" s="2">
        <f t="shared" si="33"/>
        <v>100</v>
      </c>
    </row>
    <row r="734" spans="1:7" x14ac:dyDescent="0.25">
      <c r="A734" t="str">
        <f t="shared" si="34"/>
        <v>44</v>
      </c>
      <c r="B734" s="240" t="s">
        <v>308</v>
      </c>
      <c r="C734" s="241">
        <v>44166</v>
      </c>
      <c r="D734" s="242">
        <v>79.959999999999994</v>
      </c>
      <c r="E734" s="233"/>
      <c r="F734">
        <f t="shared" si="35"/>
        <v>2020</v>
      </c>
      <c r="G734" s="2">
        <f t="shared" si="33"/>
        <v>79.959999999999994</v>
      </c>
    </row>
    <row r="735" spans="1:7" x14ac:dyDescent="0.25">
      <c r="A735" t="str">
        <f t="shared" si="34"/>
        <v>44</v>
      </c>
      <c r="B735" s="240" t="s">
        <v>308</v>
      </c>
      <c r="C735" s="241">
        <v>44166</v>
      </c>
      <c r="D735" s="242">
        <v>990</v>
      </c>
      <c r="E735" s="233"/>
      <c r="F735">
        <f t="shared" si="35"/>
        <v>2020</v>
      </c>
      <c r="G735" s="2">
        <f t="shared" si="33"/>
        <v>990</v>
      </c>
    </row>
    <row r="736" spans="1:7" x14ac:dyDescent="0.25">
      <c r="A736" t="str">
        <f t="shared" si="34"/>
        <v>44</v>
      </c>
      <c r="B736" s="240" t="s">
        <v>308</v>
      </c>
      <c r="C736" s="241">
        <v>44166</v>
      </c>
      <c r="D736" s="242">
        <v>80</v>
      </c>
      <c r="E736" s="233"/>
      <c r="F736">
        <f t="shared" si="35"/>
        <v>2020</v>
      </c>
      <c r="G736" s="2">
        <f t="shared" si="33"/>
        <v>80</v>
      </c>
    </row>
    <row r="737" spans="1:7" x14ac:dyDescent="0.25">
      <c r="A737" t="str">
        <f t="shared" si="34"/>
        <v>44</v>
      </c>
      <c r="B737" s="240" t="s">
        <v>308</v>
      </c>
      <c r="C737" s="241">
        <v>44166</v>
      </c>
      <c r="D737" s="242">
        <v>123.23</v>
      </c>
      <c r="E737" s="233"/>
      <c r="F737">
        <f t="shared" si="35"/>
        <v>2020</v>
      </c>
      <c r="G737" s="2">
        <f t="shared" si="33"/>
        <v>123.23</v>
      </c>
    </row>
    <row r="738" spans="1:7" x14ac:dyDescent="0.25">
      <c r="A738" t="str">
        <f t="shared" si="34"/>
        <v>44</v>
      </c>
      <c r="B738" s="240" t="s">
        <v>308</v>
      </c>
      <c r="C738" s="241">
        <v>44166</v>
      </c>
      <c r="D738" s="242">
        <v>238.88</v>
      </c>
      <c r="E738" s="233"/>
      <c r="F738">
        <f t="shared" si="35"/>
        <v>2020</v>
      </c>
      <c r="G738" s="2">
        <f t="shared" si="33"/>
        <v>238.88</v>
      </c>
    </row>
    <row r="739" spans="1:7" x14ac:dyDescent="0.25">
      <c r="A739" t="str">
        <f t="shared" si="34"/>
        <v>44</v>
      </c>
      <c r="B739" s="240" t="s">
        <v>308</v>
      </c>
      <c r="C739" s="241">
        <v>44166</v>
      </c>
      <c r="D739" s="239"/>
      <c r="E739" s="242">
        <v>418.76</v>
      </c>
      <c r="F739">
        <f t="shared" si="35"/>
        <v>2020</v>
      </c>
      <c r="G739" s="2">
        <f t="shared" si="33"/>
        <v>-418.76</v>
      </c>
    </row>
    <row r="740" spans="1:7" x14ac:dyDescent="0.25">
      <c r="A740" t="str">
        <f t="shared" si="34"/>
        <v>44</v>
      </c>
      <c r="B740" s="240" t="s">
        <v>308</v>
      </c>
      <c r="C740" s="241">
        <v>44166</v>
      </c>
      <c r="D740" s="239"/>
      <c r="E740" s="242">
        <v>305</v>
      </c>
      <c r="F740">
        <f t="shared" si="35"/>
        <v>2020</v>
      </c>
      <c r="G740" s="2">
        <f t="shared" si="33"/>
        <v>-305</v>
      </c>
    </row>
    <row r="741" spans="1:7" x14ac:dyDescent="0.25">
      <c r="A741" t="str">
        <f t="shared" si="34"/>
        <v>44</v>
      </c>
      <c r="B741" s="240" t="s">
        <v>308</v>
      </c>
      <c r="C741" s="241">
        <v>44166</v>
      </c>
      <c r="D741" s="239"/>
      <c r="E741" s="242">
        <v>726</v>
      </c>
      <c r="F741">
        <f t="shared" si="35"/>
        <v>2020</v>
      </c>
      <c r="G741" s="2">
        <f t="shared" si="33"/>
        <v>-726</v>
      </c>
    </row>
    <row r="742" spans="1:7" x14ac:dyDescent="0.25">
      <c r="A742" t="str">
        <f t="shared" si="34"/>
        <v>44</v>
      </c>
      <c r="B742" s="240" t="s">
        <v>308</v>
      </c>
      <c r="C742" s="241">
        <v>44166</v>
      </c>
      <c r="D742" s="239"/>
      <c r="E742" s="242">
        <v>93.77</v>
      </c>
      <c r="F742">
        <f t="shared" si="35"/>
        <v>2020</v>
      </c>
      <c r="G742" s="2">
        <f t="shared" si="33"/>
        <v>-93.77</v>
      </c>
    </row>
    <row r="743" spans="1:7" x14ac:dyDescent="0.25">
      <c r="A743" t="str">
        <f t="shared" si="34"/>
        <v>44</v>
      </c>
      <c r="B743" s="240" t="s">
        <v>308</v>
      </c>
      <c r="C743" s="241">
        <v>44166</v>
      </c>
      <c r="D743" s="239"/>
      <c r="E743" s="242">
        <v>121</v>
      </c>
      <c r="F743">
        <f t="shared" si="35"/>
        <v>2020</v>
      </c>
      <c r="G743" s="2">
        <f t="shared" si="33"/>
        <v>-121</v>
      </c>
    </row>
    <row r="744" spans="1:7" x14ac:dyDescent="0.25">
      <c r="A744" t="str">
        <f t="shared" si="34"/>
        <v>44</v>
      </c>
      <c r="B744" s="240" t="s">
        <v>308</v>
      </c>
      <c r="C744" s="241">
        <v>44166</v>
      </c>
      <c r="D744" s="239"/>
      <c r="E744" s="242">
        <v>96.36</v>
      </c>
      <c r="F744">
        <f t="shared" si="35"/>
        <v>2020</v>
      </c>
      <c r="G744" s="2">
        <f t="shared" si="33"/>
        <v>-96.36</v>
      </c>
    </row>
    <row r="745" spans="1:7" x14ac:dyDescent="0.25">
      <c r="A745" t="str">
        <f t="shared" si="34"/>
        <v>44</v>
      </c>
      <c r="B745" s="240" t="s">
        <v>308</v>
      </c>
      <c r="C745" s="241">
        <v>44166</v>
      </c>
      <c r="D745" s="242">
        <v>101.34</v>
      </c>
      <c r="E745" s="233"/>
      <c r="F745">
        <f t="shared" si="35"/>
        <v>2020</v>
      </c>
      <c r="G745" s="2">
        <f t="shared" si="33"/>
        <v>101.34</v>
      </c>
    </row>
    <row r="746" spans="1:7" x14ac:dyDescent="0.25">
      <c r="A746" t="str">
        <f t="shared" si="34"/>
        <v>44</v>
      </c>
      <c r="B746" s="240" t="s">
        <v>308</v>
      </c>
      <c r="C746" s="241">
        <v>44166</v>
      </c>
      <c r="D746" s="239"/>
      <c r="E746" s="242">
        <v>1176</v>
      </c>
      <c r="F746">
        <f t="shared" si="35"/>
        <v>2020</v>
      </c>
      <c r="G746" s="2">
        <f t="shared" si="33"/>
        <v>-1176</v>
      </c>
    </row>
    <row r="747" spans="1:7" x14ac:dyDescent="0.25">
      <c r="A747" t="str">
        <f t="shared" si="34"/>
        <v>44</v>
      </c>
      <c r="B747" s="240" t="s">
        <v>308</v>
      </c>
      <c r="C747" s="241">
        <v>44166</v>
      </c>
      <c r="D747" s="239"/>
      <c r="E747" s="242">
        <v>159.18</v>
      </c>
      <c r="F747">
        <f t="shared" si="35"/>
        <v>2020</v>
      </c>
      <c r="G747" s="2">
        <f t="shared" si="33"/>
        <v>-159.18</v>
      </c>
    </row>
    <row r="748" spans="1:7" x14ac:dyDescent="0.25">
      <c r="A748" t="str">
        <f t="shared" si="34"/>
        <v>44</v>
      </c>
      <c r="B748" s="240" t="s">
        <v>308</v>
      </c>
      <c r="C748" s="241">
        <v>44166</v>
      </c>
      <c r="D748" s="239"/>
      <c r="E748" s="242">
        <v>147.9</v>
      </c>
      <c r="F748">
        <f t="shared" si="35"/>
        <v>2020</v>
      </c>
      <c r="G748" s="2">
        <f t="shared" si="33"/>
        <v>-147.9</v>
      </c>
    </row>
    <row r="749" spans="1:7" x14ac:dyDescent="0.25">
      <c r="A749" t="str">
        <f t="shared" si="34"/>
        <v>44</v>
      </c>
      <c r="B749" s="240" t="s">
        <v>308</v>
      </c>
      <c r="C749" s="241">
        <v>44166</v>
      </c>
      <c r="D749" s="239"/>
      <c r="E749" s="242">
        <v>79.959999999999994</v>
      </c>
      <c r="F749">
        <f t="shared" si="35"/>
        <v>2020</v>
      </c>
      <c r="G749" s="2">
        <f t="shared" si="33"/>
        <v>-79.959999999999994</v>
      </c>
    </row>
    <row r="750" spans="1:7" x14ac:dyDescent="0.25">
      <c r="A750" t="str">
        <f t="shared" si="34"/>
        <v>44</v>
      </c>
      <c r="B750" s="240" t="s">
        <v>308</v>
      </c>
      <c r="C750" s="241">
        <v>44197</v>
      </c>
      <c r="D750" s="242">
        <v>255</v>
      </c>
      <c r="E750" s="233"/>
      <c r="F750">
        <f t="shared" si="35"/>
        <v>2021</v>
      </c>
      <c r="G750" s="2">
        <f t="shared" si="33"/>
        <v>255</v>
      </c>
    </row>
    <row r="751" spans="1:7" x14ac:dyDescent="0.25">
      <c r="A751" t="str">
        <f t="shared" si="34"/>
        <v>44</v>
      </c>
      <c r="B751" s="240" t="s">
        <v>308</v>
      </c>
      <c r="C751" s="241">
        <v>44197</v>
      </c>
      <c r="D751" s="239"/>
      <c r="E751" s="242">
        <v>93.96</v>
      </c>
      <c r="F751">
        <f t="shared" si="35"/>
        <v>2021</v>
      </c>
      <c r="G751" s="2">
        <f t="shared" si="33"/>
        <v>-93.96</v>
      </c>
    </row>
    <row r="752" spans="1:7" x14ac:dyDescent="0.25">
      <c r="A752" t="str">
        <f t="shared" si="34"/>
        <v>44</v>
      </c>
      <c r="B752" s="240" t="s">
        <v>308</v>
      </c>
      <c r="C752" s="241">
        <v>44197</v>
      </c>
      <c r="D752" s="239"/>
      <c r="E752" s="242">
        <v>1672.81</v>
      </c>
      <c r="F752">
        <f t="shared" si="35"/>
        <v>2021</v>
      </c>
      <c r="G752" s="2">
        <f t="shared" si="33"/>
        <v>-1672.81</v>
      </c>
    </row>
    <row r="753" spans="1:7" x14ac:dyDescent="0.25">
      <c r="A753" t="str">
        <f t="shared" si="34"/>
        <v>44</v>
      </c>
      <c r="B753" s="240" t="s">
        <v>308</v>
      </c>
      <c r="C753" s="241">
        <v>44197</v>
      </c>
      <c r="D753" s="239"/>
      <c r="E753" s="242">
        <v>165.57</v>
      </c>
      <c r="F753">
        <f t="shared" si="35"/>
        <v>2021</v>
      </c>
      <c r="G753" s="2">
        <f t="shared" si="33"/>
        <v>-165.57</v>
      </c>
    </row>
    <row r="754" spans="1:7" x14ac:dyDescent="0.25">
      <c r="A754" t="str">
        <f t="shared" si="34"/>
        <v>44</v>
      </c>
      <c r="B754" s="240" t="s">
        <v>308</v>
      </c>
      <c r="C754" s="241">
        <v>44197</v>
      </c>
      <c r="D754" s="242">
        <v>147.9</v>
      </c>
      <c r="E754" s="233"/>
      <c r="F754">
        <f t="shared" si="35"/>
        <v>2021</v>
      </c>
      <c r="G754" s="2">
        <f t="shared" si="33"/>
        <v>147.9</v>
      </c>
    </row>
    <row r="755" spans="1:7" x14ac:dyDescent="0.25">
      <c r="A755" t="str">
        <f t="shared" si="34"/>
        <v>44</v>
      </c>
      <c r="B755" s="240" t="s">
        <v>308</v>
      </c>
      <c r="C755" s="241">
        <v>44197</v>
      </c>
      <c r="D755" s="242">
        <v>79.959999999999994</v>
      </c>
      <c r="E755" s="233"/>
      <c r="F755">
        <f t="shared" si="35"/>
        <v>2021</v>
      </c>
      <c r="G755" s="2">
        <f t="shared" si="33"/>
        <v>79.959999999999994</v>
      </c>
    </row>
    <row r="756" spans="1:7" x14ac:dyDescent="0.25">
      <c r="A756" t="str">
        <f t="shared" si="34"/>
        <v>44</v>
      </c>
      <c r="B756" s="240" t="s">
        <v>308</v>
      </c>
      <c r="C756" s="241">
        <v>44197</v>
      </c>
      <c r="D756" s="239"/>
      <c r="E756" s="242">
        <v>122.49</v>
      </c>
      <c r="F756">
        <f t="shared" si="35"/>
        <v>2021</v>
      </c>
      <c r="G756" s="2">
        <f t="shared" si="33"/>
        <v>-122.49</v>
      </c>
    </row>
    <row r="757" spans="1:7" x14ac:dyDescent="0.25">
      <c r="A757" t="str">
        <f t="shared" si="34"/>
        <v>44</v>
      </c>
      <c r="B757" s="240" t="s">
        <v>308</v>
      </c>
      <c r="C757" s="241">
        <v>44197</v>
      </c>
      <c r="D757" s="239"/>
      <c r="E757" s="242">
        <v>242.19</v>
      </c>
      <c r="F757">
        <f t="shared" si="35"/>
        <v>2021</v>
      </c>
      <c r="G757" s="2">
        <f t="shared" si="33"/>
        <v>-242.19</v>
      </c>
    </row>
    <row r="758" spans="1:7" x14ac:dyDescent="0.25">
      <c r="A758" t="str">
        <f t="shared" si="34"/>
        <v>44</v>
      </c>
      <c r="B758" s="240" t="s">
        <v>308</v>
      </c>
      <c r="C758" s="241">
        <v>44197</v>
      </c>
      <c r="D758" s="239"/>
      <c r="E758" s="242">
        <v>343.64</v>
      </c>
      <c r="F758">
        <f t="shared" si="35"/>
        <v>2021</v>
      </c>
      <c r="G758" s="2">
        <f t="shared" si="33"/>
        <v>-343.64</v>
      </c>
    </row>
    <row r="759" spans="1:7" x14ac:dyDescent="0.25">
      <c r="A759" t="str">
        <f t="shared" si="34"/>
        <v>44</v>
      </c>
      <c r="B759" s="240" t="s">
        <v>308</v>
      </c>
      <c r="C759" s="241">
        <v>44197</v>
      </c>
      <c r="D759" s="239"/>
      <c r="E759" s="242">
        <v>46</v>
      </c>
      <c r="F759">
        <f t="shared" si="35"/>
        <v>2021</v>
      </c>
      <c r="G759" s="2">
        <f t="shared" si="33"/>
        <v>-46</v>
      </c>
    </row>
    <row r="760" spans="1:7" x14ac:dyDescent="0.25">
      <c r="A760" t="str">
        <f t="shared" si="34"/>
        <v>44</v>
      </c>
      <c r="B760" s="240" t="s">
        <v>308</v>
      </c>
      <c r="C760" s="241">
        <v>44197</v>
      </c>
      <c r="D760" s="242">
        <v>1672.81</v>
      </c>
      <c r="E760" s="233"/>
      <c r="F760">
        <f t="shared" si="35"/>
        <v>2021</v>
      </c>
      <c r="G760" s="2">
        <f t="shared" si="33"/>
        <v>1672.81</v>
      </c>
    </row>
    <row r="761" spans="1:7" x14ac:dyDescent="0.25">
      <c r="A761" t="str">
        <f t="shared" si="34"/>
        <v>44</v>
      </c>
      <c r="B761" s="240" t="s">
        <v>308</v>
      </c>
      <c r="C761" s="241">
        <v>44197</v>
      </c>
      <c r="D761" s="242">
        <v>726</v>
      </c>
      <c r="E761" s="233"/>
      <c r="F761">
        <f t="shared" si="35"/>
        <v>2021</v>
      </c>
      <c r="G761" s="2">
        <f t="shared" ref="G761:G824" si="36">+D761-E761</f>
        <v>726</v>
      </c>
    </row>
    <row r="762" spans="1:7" x14ac:dyDescent="0.25">
      <c r="A762" t="str">
        <f t="shared" si="34"/>
        <v>44</v>
      </c>
      <c r="B762" s="240" t="s">
        <v>308</v>
      </c>
      <c r="C762" s="241">
        <v>44197</v>
      </c>
      <c r="D762" s="242">
        <v>165.57</v>
      </c>
      <c r="E762" s="233"/>
      <c r="F762">
        <f t="shared" si="35"/>
        <v>2021</v>
      </c>
      <c r="G762" s="2">
        <f t="shared" si="36"/>
        <v>165.57</v>
      </c>
    </row>
    <row r="763" spans="1:7" x14ac:dyDescent="0.25">
      <c r="A763" t="str">
        <f t="shared" si="34"/>
        <v>44</v>
      </c>
      <c r="B763" s="240" t="s">
        <v>308</v>
      </c>
      <c r="C763" s="241">
        <v>44197</v>
      </c>
      <c r="D763" s="242">
        <v>418.76</v>
      </c>
      <c r="E763" s="233"/>
      <c r="F763">
        <f t="shared" si="35"/>
        <v>2021</v>
      </c>
      <c r="G763" s="2">
        <f t="shared" si="36"/>
        <v>418.76</v>
      </c>
    </row>
    <row r="764" spans="1:7" x14ac:dyDescent="0.25">
      <c r="A764" t="str">
        <f t="shared" si="34"/>
        <v>44</v>
      </c>
      <c r="B764" s="240" t="s">
        <v>308</v>
      </c>
      <c r="C764" s="241">
        <v>44197</v>
      </c>
      <c r="D764" s="242">
        <v>93.96</v>
      </c>
      <c r="E764" s="233"/>
      <c r="F764">
        <f t="shared" si="35"/>
        <v>2021</v>
      </c>
      <c r="G764" s="2">
        <f t="shared" si="36"/>
        <v>93.96</v>
      </c>
    </row>
    <row r="765" spans="1:7" x14ac:dyDescent="0.25">
      <c r="A765" t="str">
        <f t="shared" si="34"/>
        <v>44</v>
      </c>
      <c r="B765" s="240" t="s">
        <v>308</v>
      </c>
      <c r="C765" s="241">
        <v>44197</v>
      </c>
      <c r="D765" s="242">
        <v>817.95</v>
      </c>
      <c r="E765" s="233"/>
      <c r="F765">
        <f t="shared" si="35"/>
        <v>2021</v>
      </c>
      <c r="G765" s="2">
        <f t="shared" si="36"/>
        <v>817.95</v>
      </c>
    </row>
    <row r="766" spans="1:7" x14ac:dyDescent="0.25">
      <c r="A766" t="str">
        <f t="shared" si="34"/>
        <v>44</v>
      </c>
      <c r="B766" s="240" t="s">
        <v>308</v>
      </c>
      <c r="C766" s="241">
        <v>44197</v>
      </c>
      <c r="D766" s="242">
        <v>649.13</v>
      </c>
      <c r="E766" s="233"/>
      <c r="F766">
        <f t="shared" si="35"/>
        <v>2021</v>
      </c>
      <c r="G766" s="2">
        <f t="shared" si="36"/>
        <v>649.13</v>
      </c>
    </row>
    <row r="767" spans="1:7" x14ac:dyDescent="0.25">
      <c r="A767" t="str">
        <f t="shared" si="34"/>
        <v>44</v>
      </c>
      <c r="B767" s="240" t="s">
        <v>308</v>
      </c>
      <c r="C767" s="241">
        <v>44197</v>
      </c>
      <c r="D767" s="242">
        <v>797.99</v>
      </c>
      <c r="E767" s="233"/>
      <c r="F767">
        <f t="shared" si="35"/>
        <v>2021</v>
      </c>
      <c r="G767" s="2">
        <f t="shared" si="36"/>
        <v>797.99</v>
      </c>
    </row>
    <row r="768" spans="1:7" x14ac:dyDescent="0.25">
      <c r="A768" t="str">
        <f t="shared" si="34"/>
        <v>44</v>
      </c>
      <c r="B768" s="240" t="s">
        <v>308</v>
      </c>
      <c r="C768" s="241">
        <v>44197</v>
      </c>
      <c r="D768" s="242">
        <v>31.62</v>
      </c>
      <c r="E768" s="233"/>
      <c r="F768">
        <f t="shared" si="35"/>
        <v>2021</v>
      </c>
      <c r="G768" s="2">
        <f t="shared" si="36"/>
        <v>31.62</v>
      </c>
    </row>
    <row r="769" spans="1:7" x14ac:dyDescent="0.25">
      <c r="A769" t="str">
        <f t="shared" si="34"/>
        <v>44</v>
      </c>
      <c r="B769" s="240" t="s">
        <v>308</v>
      </c>
      <c r="C769" s="241">
        <v>44197</v>
      </c>
      <c r="D769" s="239"/>
      <c r="E769" s="242">
        <v>1274.74</v>
      </c>
      <c r="F769">
        <f t="shared" si="35"/>
        <v>2021</v>
      </c>
      <c r="G769" s="2">
        <f t="shared" si="36"/>
        <v>-1274.74</v>
      </c>
    </row>
    <row r="770" spans="1:7" x14ac:dyDescent="0.25">
      <c r="A770" t="str">
        <f t="shared" ref="A770:A833" si="37">LEFT($B770,2)</f>
        <v>44</v>
      </c>
      <c r="B770" s="240" t="s">
        <v>308</v>
      </c>
      <c r="C770" s="241">
        <v>44197</v>
      </c>
      <c r="D770" s="239"/>
      <c r="E770" s="242">
        <v>5.4</v>
      </c>
      <c r="F770">
        <f t="shared" si="35"/>
        <v>2021</v>
      </c>
      <c r="G770" s="2">
        <f t="shared" si="36"/>
        <v>-5.4</v>
      </c>
    </row>
    <row r="771" spans="1:7" x14ac:dyDescent="0.25">
      <c r="A771" t="str">
        <f t="shared" si="37"/>
        <v>44</v>
      </c>
      <c r="B771" s="240" t="s">
        <v>308</v>
      </c>
      <c r="C771" s="241">
        <v>44197</v>
      </c>
      <c r="D771" s="242">
        <v>46</v>
      </c>
      <c r="E771" s="233"/>
      <c r="F771">
        <f t="shared" ref="F771:F834" si="38">YEAR(C771)</f>
        <v>2021</v>
      </c>
      <c r="G771" s="2">
        <f t="shared" si="36"/>
        <v>46</v>
      </c>
    </row>
    <row r="772" spans="1:7" x14ac:dyDescent="0.25">
      <c r="A772" t="str">
        <f t="shared" si="37"/>
        <v>44</v>
      </c>
      <c r="B772" s="240" t="s">
        <v>308</v>
      </c>
      <c r="C772" s="241">
        <v>44197</v>
      </c>
      <c r="D772" s="242">
        <v>129</v>
      </c>
      <c r="E772" s="233"/>
      <c r="F772">
        <f t="shared" si="38"/>
        <v>2021</v>
      </c>
      <c r="G772" s="2">
        <f t="shared" si="36"/>
        <v>129</v>
      </c>
    </row>
    <row r="773" spans="1:7" x14ac:dyDescent="0.25">
      <c r="A773" t="str">
        <f t="shared" si="37"/>
        <v>44</v>
      </c>
      <c r="B773" s="240" t="s">
        <v>308</v>
      </c>
      <c r="C773" s="241">
        <v>44197</v>
      </c>
      <c r="D773" s="242">
        <v>93.77</v>
      </c>
      <c r="E773" s="233"/>
      <c r="F773">
        <f t="shared" si="38"/>
        <v>2021</v>
      </c>
      <c r="G773" s="2">
        <f t="shared" si="36"/>
        <v>93.77</v>
      </c>
    </row>
    <row r="774" spans="1:7" x14ac:dyDescent="0.25">
      <c r="A774" t="str">
        <f t="shared" si="37"/>
        <v>44</v>
      </c>
      <c r="B774" s="240" t="s">
        <v>308</v>
      </c>
      <c r="C774" s="241">
        <v>44197</v>
      </c>
      <c r="D774" s="242">
        <v>242</v>
      </c>
      <c r="E774" s="233"/>
      <c r="F774">
        <f t="shared" si="38"/>
        <v>2021</v>
      </c>
      <c r="G774" s="2">
        <f t="shared" si="36"/>
        <v>242</v>
      </c>
    </row>
    <row r="775" spans="1:7" x14ac:dyDescent="0.25">
      <c r="A775" t="str">
        <f t="shared" si="37"/>
        <v>44</v>
      </c>
      <c r="B775" s="240" t="s">
        <v>308</v>
      </c>
      <c r="C775" s="241">
        <v>44197</v>
      </c>
      <c r="D775" s="242">
        <v>121</v>
      </c>
      <c r="E775" s="233"/>
      <c r="F775">
        <f t="shared" si="38"/>
        <v>2021</v>
      </c>
      <c r="G775" s="2">
        <f t="shared" si="36"/>
        <v>121</v>
      </c>
    </row>
    <row r="776" spans="1:7" x14ac:dyDescent="0.25">
      <c r="A776" t="str">
        <f t="shared" si="37"/>
        <v>44</v>
      </c>
      <c r="B776" s="240" t="s">
        <v>308</v>
      </c>
      <c r="C776" s="241">
        <v>44197</v>
      </c>
      <c r="D776" s="242">
        <v>1176</v>
      </c>
      <c r="E776" s="233"/>
      <c r="F776">
        <f t="shared" si="38"/>
        <v>2021</v>
      </c>
      <c r="G776" s="2">
        <f t="shared" si="36"/>
        <v>1176</v>
      </c>
    </row>
    <row r="777" spans="1:7" x14ac:dyDescent="0.25">
      <c r="A777" t="str">
        <f t="shared" si="37"/>
        <v>44</v>
      </c>
      <c r="B777" s="240" t="s">
        <v>308</v>
      </c>
      <c r="C777" s="241">
        <v>44197</v>
      </c>
      <c r="D777" s="242">
        <v>343.64</v>
      </c>
      <c r="E777" s="233"/>
      <c r="F777">
        <f t="shared" si="38"/>
        <v>2021</v>
      </c>
      <c r="G777" s="2">
        <f t="shared" si="36"/>
        <v>343.64</v>
      </c>
    </row>
    <row r="778" spans="1:7" x14ac:dyDescent="0.25">
      <c r="A778" t="str">
        <f t="shared" si="37"/>
        <v>44</v>
      </c>
      <c r="B778" s="240" t="s">
        <v>308</v>
      </c>
      <c r="C778" s="241">
        <v>44197</v>
      </c>
      <c r="D778" s="242">
        <v>1274.74</v>
      </c>
      <c r="E778" s="233"/>
      <c r="F778">
        <f t="shared" si="38"/>
        <v>2021</v>
      </c>
      <c r="G778" s="2">
        <f t="shared" si="36"/>
        <v>1274.74</v>
      </c>
    </row>
    <row r="779" spans="1:7" x14ac:dyDescent="0.25">
      <c r="A779" t="str">
        <f t="shared" si="37"/>
        <v>44</v>
      </c>
      <c r="B779" s="240" t="s">
        <v>308</v>
      </c>
      <c r="C779" s="241">
        <v>44197</v>
      </c>
      <c r="D779" s="239"/>
      <c r="E779" s="242">
        <v>147.9</v>
      </c>
      <c r="F779">
        <f t="shared" si="38"/>
        <v>2021</v>
      </c>
      <c r="G779" s="2">
        <f t="shared" si="36"/>
        <v>-147.9</v>
      </c>
    </row>
    <row r="780" spans="1:7" x14ac:dyDescent="0.25">
      <c r="A780" t="str">
        <f t="shared" si="37"/>
        <v>44</v>
      </c>
      <c r="B780" s="240" t="s">
        <v>308</v>
      </c>
      <c r="C780" s="241">
        <v>44197</v>
      </c>
      <c r="D780" s="239"/>
      <c r="E780" s="242">
        <v>129</v>
      </c>
      <c r="F780">
        <f t="shared" si="38"/>
        <v>2021</v>
      </c>
      <c r="G780" s="2">
        <f t="shared" si="36"/>
        <v>-129</v>
      </c>
    </row>
    <row r="781" spans="1:7" x14ac:dyDescent="0.25">
      <c r="A781" t="str">
        <f t="shared" si="37"/>
        <v>44</v>
      </c>
      <c r="B781" s="240" t="s">
        <v>308</v>
      </c>
      <c r="C781" s="241">
        <v>44197</v>
      </c>
      <c r="D781" s="242">
        <v>242.19</v>
      </c>
      <c r="E781" s="233"/>
      <c r="F781">
        <f t="shared" si="38"/>
        <v>2021</v>
      </c>
      <c r="G781" s="2">
        <f t="shared" si="36"/>
        <v>242.19</v>
      </c>
    </row>
    <row r="782" spans="1:7" x14ac:dyDescent="0.25">
      <c r="A782" t="str">
        <f t="shared" si="37"/>
        <v>44</v>
      </c>
      <c r="B782" s="240" t="s">
        <v>308</v>
      </c>
      <c r="C782" s="241">
        <v>44197</v>
      </c>
      <c r="D782" s="242">
        <v>122.49</v>
      </c>
      <c r="E782" s="233"/>
      <c r="F782">
        <f t="shared" si="38"/>
        <v>2021</v>
      </c>
      <c r="G782" s="2">
        <f t="shared" si="36"/>
        <v>122.49</v>
      </c>
    </row>
    <row r="783" spans="1:7" x14ac:dyDescent="0.25">
      <c r="A783" t="str">
        <f t="shared" si="37"/>
        <v>44</v>
      </c>
      <c r="B783" s="240" t="s">
        <v>308</v>
      </c>
      <c r="C783" s="241">
        <v>44197</v>
      </c>
      <c r="D783" s="239"/>
      <c r="E783" s="242">
        <v>798.72</v>
      </c>
      <c r="F783">
        <f t="shared" si="38"/>
        <v>2021</v>
      </c>
      <c r="G783" s="2">
        <f t="shared" si="36"/>
        <v>-798.72</v>
      </c>
    </row>
    <row r="784" spans="1:7" x14ac:dyDescent="0.25">
      <c r="A784" t="str">
        <f t="shared" si="37"/>
        <v>44</v>
      </c>
      <c r="B784" s="240" t="s">
        <v>308</v>
      </c>
      <c r="C784" s="241">
        <v>44197</v>
      </c>
      <c r="D784" s="239"/>
      <c r="E784" s="242">
        <v>194.57</v>
      </c>
      <c r="F784">
        <f t="shared" si="38"/>
        <v>2021</v>
      </c>
      <c r="G784" s="2">
        <f t="shared" si="36"/>
        <v>-194.57</v>
      </c>
    </row>
    <row r="785" spans="1:7" x14ac:dyDescent="0.25">
      <c r="A785" t="str">
        <f t="shared" si="37"/>
        <v>44</v>
      </c>
      <c r="B785" s="240" t="s">
        <v>308</v>
      </c>
      <c r="C785" s="241">
        <v>44228</v>
      </c>
      <c r="D785" s="239"/>
      <c r="E785" s="242">
        <v>242.19</v>
      </c>
      <c r="F785">
        <f t="shared" si="38"/>
        <v>2021</v>
      </c>
      <c r="G785" s="2">
        <f t="shared" si="36"/>
        <v>-242.19</v>
      </c>
    </row>
    <row r="786" spans="1:7" x14ac:dyDescent="0.25">
      <c r="A786" t="str">
        <f t="shared" si="37"/>
        <v>44</v>
      </c>
      <c r="B786" s="240" t="s">
        <v>308</v>
      </c>
      <c r="C786" s="241">
        <v>44228</v>
      </c>
      <c r="D786" s="239"/>
      <c r="E786" s="242">
        <v>142.77000000000001</v>
      </c>
      <c r="F786">
        <f t="shared" si="38"/>
        <v>2021</v>
      </c>
      <c r="G786" s="2">
        <f t="shared" si="36"/>
        <v>-142.77000000000001</v>
      </c>
    </row>
    <row r="787" spans="1:7" x14ac:dyDescent="0.25">
      <c r="A787" t="str">
        <f t="shared" si="37"/>
        <v>44</v>
      </c>
      <c r="B787" s="240" t="s">
        <v>308</v>
      </c>
      <c r="C787" s="241">
        <v>44228</v>
      </c>
      <c r="D787" s="239"/>
      <c r="E787" s="242">
        <v>535.34</v>
      </c>
      <c r="F787">
        <f t="shared" si="38"/>
        <v>2021</v>
      </c>
      <c r="G787" s="2">
        <f t="shared" si="36"/>
        <v>-535.34</v>
      </c>
    </row>
    <row r="788" spans="1:7" x14ac:dyDescent="0.25">
      <c r="A788" t="str">
        <f t="shared" si="37"/>
        <v>44</v>
      </c>
      <c r="B788" s="240" t="s">
        <v>308</v>
      </c>
      <c r="C788" s="241">
        <v>44228</v>
      </c>
      <c r="D788" s="242">
        <v>535.34</v>
      </c>
      <c r="E788" s="233"/>
      <c r="F788">
        <f t="shared" si="38"/>
        <v>2021</v>
      </c>
      <c r="G788" s="2">
        <f t="shared" si="36"/>
        <v>535.34</v>
      </c>
    </row>
    <row r="789" spans="1:7" x14ac:dyDescent="0.25">
      <c r="A789" t="str">
        <f t="shared" si="37"/>
        <v>44</v>
      </c>
      <c r="B789" s="240" t="s">
        <v>308</v>
      </c>
      <c r="C789" s="241">
        <v>44228</v>
      </c>
      <c r="D789" s="242">
        <v>96.36</v>
      </c>
      <c r="E789" s="233"/>
      <c r="F789">
        <f t="shared" si="38"/>
        <v>2021</v>
      </c>
      <c r="G789" s="2">
        <f t="shared" si="36"/>
        <v>96.36</v>
      </c>
    </row>
    <row r="790" spans="1:7" x14ac:dyDescent="0.25">
      <c r="A790" t="str">
        <f t="shared" si="37"/>
        <v>44</v>
      </c>
      <c r="B790" s="240" t="s">
        <v>308</v>
      </c>
      <c r="C790" s="241">
        <v>44228</v>
      </c>
      <c r="D790" s="239"/>
      <c r="E790" s="242">
        <v>94.38</v>
      </c>
      <c r="F790">
        <f t="shared" si="38"/>
        <v>2021</v>
      </c>
      <c r="G790" s="2">
        <f t="shared" si="36"/>
        <v>-94.38</v>
      </c>
    </row>
    <row r="791" spans="1:7" x14ac:dyDescent="0.25">
      <c r="A791" t="str">
        <f t="shared" si="37"/>
        <v>44</v>
      </c>
      <c r="B791" s="240" t="s">
        <v>308</v>
      </c>
      <c r="C791" s="241">
        <v>44228</v>
      </c>
      <c r="D791" s="239"/>
      <c r="E791" s="242">
        <v>65</v>
      </c>
      <c r="F791">
        <f t="shared" si="38"/>
        <v>2021</v>
      </c>
      <c r="G791" s="2">
        <f t="shared" si="36"/>
        <v>-65</v>
      </c>
    </row>
    <row r="792" spans="1:7" x14ac:dyDescent="0.25">
      <c r="A792" t="str">
        <f t="shared" si="37"/>
        <v>44</v>
      </c>
      <c r="B792" s="240" t="s">
        <v>308</v>
      </c>
      <c r="C792" s="241">
        <v>44228</v>
      </c>
      <c r="D792" s="239"/>
      <c r="E792" s="242">
        <v>80</v>
      </c>
      <c r="F792">
        <f t="shared" si="38"/>
        <v>2021</v>
      </c>
      <c r="G792" s="2">
        <f t="shared" si="36"/>
        <v>-80</v>
      </c>
    </row>
    <row r="793" spans="1:7" x14ac:dyDescent="0.25">
      <c r="A793" t="str">
        <f t="shared" si="37"/>
        <v>44</v>
      </c>
      <c r="B793" s="240" t="s">
        <v>308</v>
      </c>
      <c r="C793" s="241">
        <v>44228</v>
      </c>
      <c r="D793" s="239"/>
      <c r="E793" s="242">
        <v>596.92999999999995</v>
      </c>
      <c r="F793">
        <f t="shared" si="38"/>
        <v>2021</v>
      </c>
      <c r="G793" s="2">
        <f t="shared" si="36"/>
        <v>-596.92999999999995</v>
      </c>
    </row>
    <row r="794" spans="1:7" x14ac:dyDescent="0.25">
      <c r="A794" t="str">
        <f t="shared" si="37"/>
        <v>44</v>
      </c>
      <c r="B794" s="240" t="s">
        <v>308</v>
      </c>
      <c r="C794" s="241">
        <v>44228</v>
      </c>
      <c r="D794" s="242">
        <v>194.57</v>
      </c>
      <c r="E794" s="233"/>
      <c r="F794">
        <f t="shared" si="38"/>
        <v>2021</v>
      </c>
      <c r="G794" s="2">
        <f t="shared" si="36"/>
        <v>194.57</v>
      </c>
    </row>
    <row r="795" spans="1:7" x14ac:dyDescent="0.25">
      <c r="A795" t="str">
        <f t="shared" si="37"/>
        <v>44</v>
      </c>
      <c r="B795" s="240" t="s">
        <v>308</v>
      </c>
      <c r="C795" s="241">
        <v>44228</v>
      </c>
      <c r="D795" s="242">
        <v>5.4</v>
      </c>
      <c r="E795" s="233"/>
      <c r="F795">
        <f t="shared" si="38"/>
        <v>2021</v>
      </c>
      <c r="G795" s="2">
        <f t="shared" si="36"/>
        <v>5.4</v>
      </c>
    </row>
    <row r="796" spans="1:7" x14ac:dyDescent="0.25">
      <c r="A796" t="str">
        <f t="shared" si="37"/>
        <v>44</v>
      </c>
      <c r="B796" s="240" t="s">
        <v>308</v>
      </c>
      <c r="C796" s="241">
        <v>44228</v>
      </c>
      <c r="D796" s="242">
        <v>159.18</v>
      </c>
      <c r="E796" s="233"/>
      <c r="F796">
        <f t="shared" si="38"/>
        <v>2021</v>
      </c>
      <c r="G796" s="2">
        <f t="shared" si="36"/>
        <v>159.18</v>
      </c>
    </row>
    <row r="797" spans="1:7" x14ac:dyDescent="0.25">
      <c r="A797" t="str">
        <f t="shared" si="37"/>
        <v>44</v>
      </c>
      <c r="B797" s="240" t="s">
        <v>308</v>
      </c>
      <c r="C797" s="241">
        <v>44228</v>
      </c>
      <c r="D797" s="242">
        <v>94.38</v>
      </c>
      <c r="E797" s="233"/>
      <c r="F797">
        <f t="shared" si="38"/>
        <v>2021</v>
      </c>
      <c r="G797" s="2">
        <f t="shared" si="36"/>
        <v>94.38</v>
      </c>
    </row>
    <row r="798" spans="1:7" x14ac:dyDescent="0.25">
      <c r="A798" t="str">
        <f t="shared" si="37"/>
        <v>44</v>
      </c>
      <c r="B798" s="240" t="s">
        <v>308</v>
      </c>
      <c r="C798" s="241">
        <v>44228</v>
      </c>
      <c r="D798" s="239"/>
      <c r="E798" s="242">
        <v>478.68</v>
      </c>
      <c r="F798">
        <f t="shared" si="38"/>
        <v>2021</v>
      </c>
      <c r="G798" s="2">
        <f t="shared" si="36"/>
        <v>-478.68</v>
      </c>
    </row>
    <row r="799" spans="1:7" x14ac:dyDescent="0.25">
      <c r="A799" t="str">
        <f t="shared" si="37"/>
        <v>44</v>
      </c>
      <c r="B799" s="240" t="s">
        <v>308</v>
      </c>
      <c r="C799" s="241">
        <v>44228</v>
      </c>
      <c r="D799" s="242">
        <v>798.72</v>
      </c>
      <c r="E799" s="233"/>
      <c r="F799">
        <f t="shared" si="38"/>
        <v>2021</v>
      </c>
      <c r="G799" s="2">
        <f t="shared" si="36"/>
        <v>798.72</v>
      </c>
    </row>
    <row r="800" spans="1:7" x14ac:dyDescent="0.25">
      <c r="A800" t="str">
        <f t="shared" si="37"/>
        <v>44</v>
      </c>
      <c r="B800" s="240" t="s">
        <v>308</v>
      </c>
      <c r="C800" s="241">
        <v>44228</v>
      </c>
      <c r="D800" s="242">
        <v>380</v>
      </c>
      <c r="E800" s="233"/>
      <c r="F800">
        <f t="shared" si="38"/>
        <v>2021</v>
      </c>
      <c r="G800" s="2">
        <f t="shared" si="36"/>
        <v>380</v>
      </c>
    </row>
    <row r="801" spans="1:7" x14ac:dyDescent="0.25">
      <c r="A801" t="str">
        <f t="shared" si="37"/>
        <v>44</v>
      </c>
      <c r="B801" s="240" t="s">
        <v>308</v>
      </c>
      <c r="C801" s="241">
        <v>44228</v>
      </c>
      <c r="D801" s="239"/>
      <c r="E801" s="242">
        <v>528.36</v>
      </c>
      <c r="F801">
        <f t="shared" si="38"/>
        <v>2021</v>
      </c>
      <c r="G801" s="2">
        <f t="shared" si="36"/>
        <v>-528.36</v>
      </c>
    </row>
    <row r="802" spans="1:7" x14ac:dyDescent="0.25">
      <c r="A802" t="str">
        <f t="shared" si="37"/>
        <v>44</v>
      </c>
      <c r="B802" s="240" t="s">
        <v>308</v>
      </c>
      <c r="C802" s="241">
        <v>44228</v>
      </c>
      <c r="D802" s="242">
        <v>242.19</v>
      </c>
      <c r="E802" s="233"/>
      <c r="F802">
        <f t="shared" si="38"/>
        <v>2021</v>
      </c>
      <c r="G802" s="2">
        <f t="shared" si="36"/>
        <v>242.19</v>
      </c>
    </row>
    <row r="803" spans="1:7" x14ac:dyDescent="0.25">
      <c r="A803" t="str">
        <f t="shared" si="37"/>
        <v>44</v>
      </c>
      <c r="B803" s="240" t="s">
        <v>308</v>
      </c>
      <c r="C803" s="241">
        <v>44228</v>
      </c>
      <c r="D803" s="242">
        <v>142.77000000000001</v>
      </c>
      <c r="E803" s="233"/>
      <c r="F803">
        <f t="shared" si="38"/>
        <v>2021</v>
      </c>
      <c r="G803" s="2">
        <f t="shared" si="36"/>
        <v>142.77000000000001</v>
      </c>
    </row>
    <row r="804" spans="1:7" x14ac:dyDescent="0.25">
      <c r="A804" t="str">
        <f t="shared" si="37"/>
        <v>44</v>
      </c>
      <c r="B804" s="240" t="s">
        <v>308</v>
      </c>
      <c r="C804" s="241">
        <v>44228</v>
      </c>
      <c r="D804" s="239"/>
      <c r="E804" s="242">
        <v>365.36</v>
      </c>
      <c r="F804">
        <f t="shared" si="38"/>
        <v>2021</v>
      </c>
      <c r="G804" s="2">
        <f t="shared" si="36"/>
        <v>-365.36</v>
      </c>
    </row>
    <row r="805" spans="1:7" x14ac:dyDescent="0.25">
      <c r="A805" t="str">
        <f t="shared" si="37"/>
        <v>44</v>
      </c>
      <c r="B805" s="240" t="s">
        <v>308</v>
      </c>
      <c r="C805" s="241">
        <v>44228</v>
      </c>
      <c r="D805" s="239"/>
      <c r="E805" s="242">
        <v>6079.52</v>
      </c>
      <c r="F805">
        <f t="shared" si="38"/>
        <v>2021</v>
      </c>
      <c r="G805" s="2">
        <f t="shared" si="36"/>
        <v>-6079.52</v>
      </c>
    </row>
    <row r="806" spans="1:7" x14ac:dyDescent="0.25">
      <c r="A806" t="str">
        <f t="shared" si="37"/>
        <v>44</v>
      </c>
      <c r="B806" s="240" t="s">
        <v>308</v>
      </c>
      <c r="C806" s="241">
        <v>44256</v>
      </c>
      <c r="D806" s="242">
        <v>596.92999999999995</v>
      </c>
      <c r="E806" s="233"/>
      <c r="F806">
        <f t="shared" si="38"/>
        <v>2021</v>
      </c>
      <c r="G806" s="2">
        <f t="shared" si="36"/>
        <v>596.92999999999995</v>
      </c>
    </row>
    <row r="807" spans="1:7" x14ac:dyDescent="0.25">
      <c r="A807" t="str">
        <f t="shared" si="37"/>
        <v>44</v>
      </c>
      <c r="B807" s="240" t="s">
        <v>308</v>
      </c>
      <c r="C807" s="241">
        <v>44256</v>
      </c>
      <c r="D807" s="239"/>
      <c r="E807" s="242">
        <v>137.22</v>
      </c>
      <c r="F807">
        <f t="shared" si="38"/>
        <v>2021</v>
      </c>
      <c r="G807" s="2">
        <f t="shared" si="36"/>
        <v>-137.22</v>
      </c>
    </row>
    <row r="808" spans="1:7" x14ac:dyDescent="0.25">
      <c r="A808" t="str">
        <f t="shared" si="37"/>
        <v>44</v>
      </c>
      <c r="B808" s="240" t="s">
        <v>308</v>
      </c>
      <c r="C808" s="241">
        <v>44256</v>
      </c>
      <c r="D808" s="239"/>
      <c r="E808" s="242">
        <v>242.19</v>
      </c>
      <c r="F808">
        <f t="shared" si="38"/>
        <v>2021</v>
      </c>
      <c r="G808" s="2">
        <f t="shared" si="36"/>
        <v>-242.19</v>
      </c>
    </row>
    <row r="809" spans="1:7" x14ac:dyDescent="0.25">
      <c r="A809" t="str">
        <f t="shared" si="37"/>
        <v>44</v>
      </c>
      <c r="B809" s="240" t="s">
        <v>308</v>
      </c>
      <c r="C809" s="241">
        <v>44256</v>
      </c>
      <c r="D809" s="242">
        <v>80</v>
      </c>
      <c r="E809" s="233"/>
      <c r="F809">
        <f t="shared" si="38"/>
        <v>2021</v>
      </c>
      <c r="G809" s="2">
        <f t="shared" si="36"/>
        <v>80</v>
      </c>
    </row>
    <row r="810" spans="1:7" x14ac:dyDescent="0.25">
      <c r="A810" t="str">
        <f t="shared" si="37"/>
        <v>44</v>
      </c>
      <c r="B810" s="240" t="s">
        <v>308</v>
      </c>
      <c r="C810" s="241">
        <v>44256</v>
      </c>
      <c r="D810" s="242">
        <v>65</v>
      </c>
      <c r="E810" s="233"/>
      <c r="F810">
        <f t="shared" si="38"/>
        <v>2021</v>
      </c>
      <c r="G810" s="2">
        <f t="shared" si="36"/>
        <v>65</v>
      </c>
    </row>
    <row r="811" spans="1:7" x14ac:dyDescent="0.25">
      <c r="A811" t="str">
        <f t="shared" si="37"/>
        <v>44</v>
      </c>
      <c r="B811" s="240" t="s">
        <v>308</v>
      </c>
      <c r="C811" s="241">
        <v>44256</v>
      </c>
      <c r="D811" s="239"/>
      <c r="E811" s="242">
        <v>1.5</v>
      </c>
      <c r="F811">
        <f t="shared" si="38"/>
        <v>2021</v>
      </c>
      <c r="G811" s="2">
        <f t="shared" si="36"/>
        <v>-1.5</v>
      </c>
    </row>
    <row r="812" spans="1:7" x14ac:dyDescent="0.25">
      <c r="A812" t="str">
        <f t="shared" si="37"/>
        <v>44</v>
      </c>
      <c r="B812" s="240" t="s">
        <v>308</v>
      </c>
      <c r="C812" s="241">
        <v>44256</v>
      </c>
      <c r="D812" s="239"/>
      <c r="E812" s="242">
        <v>1464.8</v>
      </c>
      <c r="F812">
        <f t="shared" si="38"/>
        <v>2021</v>
      </c>
      <c r="G812" s="2">
        <f t="shared" si="36"/>
        <v>-1464.8</v>
      </c>
    </row>
    <row r="813" spans="1:7" x14ac:dyDescent="0.25">
      <c r="A813" t="str">
        <f t="shared" si="37"/>
        <v>44</v>
      </c>
      <c r="B813" s="240" t="s">
        <v>308</v>
      </c>
      <c r="C813" s="241">
        <v>44256</v>
      </c>
      <c r="D813" s="239"/>
      <c r="E813" s="242">
        <v>98.46</v>
      </c>
      <c r="F813">
        <f t="shared" si="38"/>
        <v>2021</v>
      </c>
      <c r="G813" s="2">
        <f t="shared" si="36"/>
        <v>-98.46</v>
      </c>
    </row>
    <row r="814" spans="1:7" x14ac:dyDescent="0.25">
      <c r="A814" t="str">
        <f t="shared" si="37"/>
        <v>44</v>
      </c>
      <c r="B814" s="240" t="s">
        <v>308</v>
      </c>
      <c r="C814" s="241">
        <v>44256</v>
      </c>
      <c r="D814" s="239"/>
      <c r="E814" s="242">
        <v>98.46</v>
      </c>
      <c r="F814">
        <f t="shared" si="38"/>
        <v>2021</v>
      </c>
      <c r="G814" s="2">
        <f t="shared" si="36"/>
        <v>-98.46</v>
      </c>
    </row>
    <row r="815" spans="1:7" x14ac:dyDescent="0.25">
      <c r="A815" t="str">
        <f t="shared" si="37"/>
        <v>44</v>
      </c>
      <c r="B815" s="240" t="s">
        <v>308</v>
      </c>
      <c r="C815" s="241">
        <v>44256</v>
      </c>
      <c r="D815" s="239"/>
      <c r="E815" s="242">
        <v>380</v>
      </c>
      <c r="F815">
        <f t="shared" si="38"/>
        <v>2021</v>
      </c>
      <c r="G815" s="2">
        <f t="shared" si="36"/>
        <v>-380</v>
      </c>
    </row>
    <row r="816" spans="1:7" x14ac:dyDescent="0.25">
      <c r="A816" t="str">
        <f t="shared" si="37"/>
        <v>44</v>
      </c>
      <c r="B816" s="240" t="s">
        <v>308</v>
      </c>
      <c r="C816" s="241">
        <v>44256</v>
      </c>
      <c r="D816" s="239"/>
      <c r="E816" s="242">
        <v>990</v>
      </c>
      <c r="F816">
        <f t="shared" si="38"/>
        <v>2021</v>
      </c>
      <c r="G816" s="2">
        <f t="shared" si="36"/>
        <v>-990</v>
      </c>
    </row>
    <row r="817" spans="1:7" x14ac:dyDescent="0.25">
      <c r="A817" t="str">
        <f t="shared" si="37"/>
        <v>44</v>
      </c>
      <c r="B817" s="240" t="s">
        <v>308</v>
      </c>
      <c r="C817" s="241">
        <v>44256</v>
      </c>
      <c r="D817" s="242">
        <v>478.68</v>
      </c>
      <c r="E817" s="233"/>
      <c r="F817">
        <f t="shared" si="38"/>
        <v>2021</v>
      </c>
      <c r="G817" s="2">
        <f t="shared" si="36"/>
        <v>478.68</v>
      </c>
    </row>
    <row r="818" spans="1:7" x14ac:dyDescent="0.25">
      <c r="A818" t="str">
        <f t="shared" si="37"/>
        <v>44</v>
      </c>
      <c r="B818" s="240" t="s">
        <v>308</v>
      </c>
      <c r="C818" s="241">
        <v>44256</v>
      </c>
      <c r="D818" s="239"/>
      <c r="E818" s="242">
        <v>121.43</v>
      </c>
      <c r="F818">
        <f t="shared" si="38"/>
        <v>2021</v>
      </c>
      <c r="G818" s="2">
        <f t="shared" si="36"/>
        <v>-121.43</v>
      </c>
    </row>
    <row r="819" spans="1:7" x14ac:dyDescent="0.25">
      <c r="A819" t="str">
        <f t="shared" si="37"/>
        <v>44</v>
      </c>
      <c r="B819" s="240" t="s">
        <v>308</v>
      </c>
      <c r="C819" s="241">
        <v>44256</v>
      </c>
      <c r="D819" s="242">
        <v>98.46</v>
      </c>
      <c r="E819" s="233"/>
      <c r="F819">
        <f t="shared" si="38"/>
        <v>2021</v>
      </c>
      <c r="G819" s="2">
        <f t="shared" si="36"/>
        <v>98.46</v>
      </c>
    </row>
    <row r="820" spans="1:7" x14ac:dyDescent="0.25">
      <c r="A820" t="str">
        <f t="shared" si="37"/>
        <v>44</v>
      </c>
      <c r="B820" s="240" t="s">
        <v>308</v>
      </c>
      <c r="C820" s="241">
        <v>44256</v>
      </c>
      <c r="D820" s="242">
        <v>121.43</v>
      </c>
      <c r="E820" s="233"/>
      <c r="F820">
        <f t="shared" si="38"/>
        <v>2021</v>
      </c>
      <c r="G820" s="2">
        <f t="shared" si="36"/>
        <v>121.43</v>
      </c>
    </row>
    <row r="821" spans="1:7" x14ac:dyDescent="0.25">
      <c r="A821" t="str">
        <f t="shared" si="37"/>
        <v>44</v>
      </c>
      <c r="B821" s="240" t="s">
        <v>308</v>
      </c>
      <c r="C821" s="241">
        <v>44256</v>
      </c>
      <c r="D821" s="242">
        <v>180</v>
      </c>
      <c r="E821" s="233"/>
      <c r="F821">
        <f t="shared" si="38"/>
        <v>2021</v>
      </c>
      <c r="G821" s="2">
        <f t="shared" si="36"/>
        <v>180</v>
      </c>
    </row>
    <row r="822" spans="1:7" x14ac:dyDescent="0.25">
      <c r="A822" t="str">
        <f t="shared" si="37"/>
        <v>44</v>
      </c>
      <c r="B822" s="240" t="s">
        <v>308</v>
      </c>
      <c r="C822" s="241">
        <v>44256</v>
      </c>
      <c r="D822" s="242">
        <v>98.46</v>
      </c>
      <c r="E822" s="233"/>
      <c r="F822">
        <f t="shared" si="38"/>
        <v>2021</v>
      </c>
      <c r="G822" s="2">
        <f t="shared" si="36"/>
        <v>98.46</v>
      </c>
    </row>
    <row r="823" spans="1:7" x14ac:dyDescent="0.25">
      <c r="A823" t="str">
        <f t="shared" si="37"/>
        <v>44</v>
      </c>
      <c r="B823" s="240" t="s">
        <v>308</v>
      </c>
      <c r="C823" s="241">
        <v>44256</v>
      </c>
      <c r="D823" s="239"/>
      <c r="E823" s="242">
        <v>79.959999999999994</v>
      </c>
      <c r="F823">
        <f t="shared" si="38"/>
        <v>2021</v>
      </c>
      <c r="G823" s="2">
        <f t="shared" si="36"/>
        <v>-79.959999999999994</v>
      </c>
    </row>
    <row r="824" spans="1:7" x14ac:dyDescent="0.25">
      <c r="A824" t="str">
        <f t="shared" si="37"/>
        <v>44</v>
      </c>
      <c r="B824" s="240" t="s">
        <v>308</v>
      </c>
      <c r="C824" s="241">
        <v>44256</v>
      </c>
      <c r="D824" s="242">
        <v>242.19</v>
      </c>
      <c r="E824" s="233"/>
      <c r="F824">
        <f t="shared" si="38"/>
        <v>2021</v>
      </c>
      <c r="G824" s="2">
        <f t="shared" si="36"/>
        <v>242.19</v>
      </c>
    </row>
    <row r="825" spans="1:7" x14ac:dyDescent="0.25">
      <c r="A825" t="str">
        <f t="shared" si="37"/>
        <v>44</v>
      </c>
      <c r="B825" s="240" t="s">
        <v>308</v>
      </c>
      <c r="C825" s="241">
        <v>44256</v>
      </c>
      <c r="D825" s="242">
        <v>137.22</v>
      </c>
      <c r="E825" s="233"/>
      <c r="F825">
        <f t="shared" si="38"/>
        <v>2021</v>
      </c>
      <c r="G825" s="2">
        <f t="shared" ref="G825:G888" si="39">+D825-E825</f>
        <v>137.22</v>
      </c>
    </row>
    <row r="826" spans="1:7" x14ac:dyDescent="0.25">
      <c r="A826" t="str">
        <f t="shared" si="37"/>
        <v>44</v>
      </c>
      <c r="B826" s="240" t="s">
        <v>308</v>
      </c>
      <c r="C826" s="241">
        <v>44256</v>
      </c>
      <c r="D826" s="239"/>
      <c r="E826" s="242">
        <v>602.72</v>
      </c>
      <c r="F826">
        <f t="shared" si="38"/>
        <v>2021</v>
      </c>
      <c r="G826" s="2">
        <f t="shared" si="39"/>
        <v>-602.72</v>
      </c>
    </row>
    <row r="827" spans="1:7" x14ac:dyDescent="0.25">
      <c r="A827" t="str">
        <f t="shared" si="37"/>
        <v>44</v>
      </c>
      <c r="B827" s="240" t="s">
        <v>308</v>
      </c>
      <c r="C827" s="241">
        <v>44256</v>
      </c>
      <c r="D827" s="239"/>
      <c r="E827" s="242">
        <v>6.8</v>
      </c>
      <c r="F827">
        <f t="shared" si="38"/>
        <v>2021</v>
      </c>
      <c r="G827" s="2">
        <f t="shared" si="39"/>
        <v>-6.8</v>
      </c>
    </row>
    <row r="828" spans="1:7" x14ac:dyDescent="0.25">
      <c r="A828" t="str">
        <f t="shared" si="37"/>
        <v>44</v>
      </c>
      <c r="B828" s="240" t="s">
        <v>308</v>
      </c>
      <c r="C828" s="241">
        <v>44256</v>
      </c>
      <c r="D828" s="239"/>
      <c r="E828" s="242">
        <v>180</v>
      </c>
      <c r="F828">
        <f t="shared" si="38"/>
        <v>2021</v>
      </c>
      <c r="G828" s="2">
        <f t="shared" si="39"/>
        <v>-180</v>
      </c>
    </row>
    <row r="829" spans="1:7" x14ac:dyDescent="0.25">
      <c r="A829" t="str">
        <f t="shared" si="37"/>
        <v>44</v>
      </c>
      <c r="B829" s="240" t="s">
        <v>308</v>
      </c>
      <c r="C829" s="241">
        <v>44256</v>
      </c>
      <c r="D829" s="239"/>
      <c r="E829" s="242">
        <v>97.28</v>
      </c>
      <c r="F829">
        <f t="shared" si="38"/>
        <v>2021</v>
      </c>
      <c r="G829" s="2">
        <f t="shared" si="39"/>
        <v>-97.28</v>
      </c>
    </row>
    <row r="830" spans="1:7" x14ac:dyDescent="0.25">
      <c r="A830" t="str">
        <f t="shared" si="37"/>
        <v>44</v>
      </c>
      <c r="B830" s="240" t="s">
        <v>308</v>
      </c>
      <c r="C830" s="241">
        <v>44287</v>
      </c>
      <c r="D830" s="239"/>
      <c r="E830" s="242">
        <v>31.37</v>
      </c>
      <c r="F830">
        <f t="shared" si="38"/>
        <v>2021</v>
      </c>
      <c r="G830" s="2">
        <f t="shared" si="39"/>
        <v>-31.37</v>
      </c>
    </row>
    <row r="831" spans="1:7" x14ac:dyDescent="0.25">
      <c r="A831" t="str">
        <f t="shared" si="37"/>
        <v>44</v>
      </c>
      <c r="B831" s="240" t="s">
        <v>308</v>
      </c>
      <c r="C831" s="241">
        <v>44287</v>
      </c>
      <c r="D831" s="242">
        <v>212.41</v>
      </c>
      <c r="E831" s="233"/>
      <c r="F831">
        <f t="shared" si="38"/>
        <v>2021</v>
      </c>
      <c r="G831" s="2">
        <f t="shared" si="39"/>
        <v>212.41</v>
      </c>
    </row>
    <row r="832" spans="1:7" x14ac:dyDescent="0.25">
      <c r="A832" t="str">
        <f t="shared" si="37"/>
        <v>44</v>
      </c>
      <c r="B832" s="240" t="s">
        <v>308</v>
      </c>
      <c r="C832" s="241">
        <v>44287</v>
      </c>
      <c r="D832" s="239"/>
      <c r="E832" s="242">
        <v>383.33</v>
      </c>
      <c r="F832">
        <f t="shared" si="38"/>
        <v>2021</v>
      </c>
      <c r="G832" s="2">
        <f t="shared" si="39"/>
        <v>-383.33</v>
      </c>
    </row>
    <row r="833" spans="1:7" x14ac:dyDescent="0.25">
      <c r="A833" t="str">
        <f t="shared" si="37"/>
        <v>44</v>
      </c>
      <c r="B833" s="240" t="s">
        <v>308</v>
      </c>
      <c r="C833" s="241">
        <v>44287</v>
      </c>
      <c r="D833" s="242">
        <v>15.5</v>
      </c>
      <c r="E833" s="233"/>
      <c r="F833">
        <f t="shared" si="38"/>
        <v>2021</v>
      </c>
      <c r="G833" s="2">
        <f t="shared" si="39"/>
        <v>15.5</v>
      </c>
    </row>
    <row r="834" spans="1:7" x14ac:dyDescent="0.25">
      <c r="A834" t="str">
        <f t="shared" ref="A834:A897" si="40">LEFT($B834,2)</f>
        <v>44</v>
      </c>
      <c r="B834" s="240" t="s">
        <v>308</v>
      </c>
      <c r="C834" s="241">
        <v>44287</v>
      </c>
      <c r="D834" s="239"/>
      <c r="E834" s="242">
        <v>15.5</v>
      </c>
      <c r="F834">
        <f t="shared" si="38"/>
        <v>2021</v>
      </c>
      <c r="G834" s="2">
        <f t="shared" si="39"/>
        <v>-15.5</v>
      </c>
    </row>
    <row r="835" spans="1:7" x14ac:dyDescent="0.25">
      <c r="A835" t="str">
        <f t="shared" si="40"/>
        <v>44</v>
      </c>
      <c r="B835" s="240" t="s">
        <v>308</v>
      </c>
      <c r="C835" s="241">
        <v>44287</v>
      </c>
      <c r="D835" s="239"/>
      <c r="E835" s="242">
        <v>136.72</v>
      </c>
      <c r="F835">
        <f t="shared" ref="F835:F898" si="41">YEAR(C835)</f>
        <v>2021</v>
      </c>
      <c r="G835" s="2">
        <f t="shared" si="39"/>
        <v>-136.72</v>
      </c>
    </row>
    <row r="836" spans="1:7" x14ac:dyDescent="0.25">
      <c r="A836" t="str">
        <f t="shared" si="40"/>
        <v>44</v>
      </c>
      <c r="B836" s="240" t="s">
        <v>308</v>
      </c>
      <c r="C836" s="241">
        <v>44287</v>
      </c>
      <c r="D836" s="239"/>
      <c r="E836" s="242">
        <v>242.19</v>
      </c>
      <c r="F836">
        <f t="shared" si="41"/>
        <v>2021</v>
      </c>
      <c r="G836" s="2">
        <f t="shared" si="39"/>
        <v>-242.19</v>
      </c>
    </row>
    <row r="837" spans="1:7" x14ac:dyDescent="0.25">
      <c r="A837" t="str">
        <f t="shared" si="40"/>
        <v>44</v>
      </c>
      <c r="B837" s="240" t="s">
        <v>308</v>
      </c>
      <c r="C837" s="241">
        <v>44287</v>
      </c>
      <c r="D837" s="239"/>
      <c r="E837" s="242">
        <v>1274.74</v>
      </c>
      <c r="F837">
        <f t="shared" si="41"/>
        <v>2021</v>
      </c>
      <c r="G837" s="2">
        <f t="shared" si="39"/>
        <v>-1274.74</v>
      </c>
    </row>
    <row r="838" spans="1:7" x14ac:dyDescent="0.25">
      <c r="A838" t="str">
        <f t="shared" si="40"/>
        <v>44</v>
      </c>
      <c r="B838" s="240" t="s">
        <v>308</v>
      </c>
      <c r="C838" s="241">
        <v>44287</v>
      </c>
      <c r="D838" s="242">
        <v>6.8</v>
      </c>
      <c r="E838" s="233"/>
      <c r="F838">
        <f t="shared" si="41"/>
        <v>2021</v>
      </c>
      <c r="G838" s="2">
        <f t="shared" si="39"/>
        <v>6.8</v>
      </c>
    </row>
    <row r="839" spans="1:7" x14ac:dyDescent="0.25">
      <c r="A839" t="str">
        <f t="shared" si="40"/>
        <v>44</v>
      </c>
      <c r="B839" s="240" t="s">
        <v>308</v>
      </c>
      <c r="C839" s="241">
        <v>44287</v>
      </c>
      <c r="D839" s="242">
        <v>167.4</v>
      </c>
      <c r="E839" s="233"/>
      <c r="F839">
        <f t="shared" si="41"/>
        <v>2021</v>
      </c>
      <c r="G839" s="2">
        <f t="shared" si="39"/>
        <v>167.4</v>
      </c>
    </row>
    <row r="840" spans="1:7" x14ac:dyDescent="0.25">
      <c r="A840" t="str">
        <f t="shared" si="40"/>
        <v>44</v>
      </c>
      <c r="B840" s="240" t="s">
        <v>308</v>
      </c>
      <c r="C840" s="241">
        <v>44287</v>
      </c>
      <c r="D840" s="242">
        <v>58</v>
      </c>
      <c r="E840" s="233"/>
      <c r="F840">
        <f t="shared" si="41"/>
        <v>2021</v>
      </c>
      <c r="G840" s="2">
        <f t="shared" si="39"/>
        <v>58</v>
      </c>
    </row>
    <row r="841" spans="1:7" x14ac:dyDescent="0.25">
      <c r="A841" t="str">
        <f t="shared" si="40"/>
        <v>44</v>
      </c>
      <c r="B841" s="240" t="s">
        <v>308</v>
      </c>
      <c r="C841" s="241">
        <v>44287</v>
      </c>
      <c r="D841" s="239"/>
      <c r="E841" s="242">
        <v>167.4</v>
      </c>
      <c r="F841">
        <f t="shared" si="41"/>
        <v>2021</v>
      </c>
      <c r="G841" s="2">
        <f t="shared" si="39"/>
        <v>-167.4</v>
      </c>
    </row>
    <row r="842" spans="1:7" x14ac:dyDescent="0.25">
      <c r="A842" t="str">
        <f t="shared" si="40"/>
        <v>44</v>
      </c>
      <c r="B842" s="240" t="s">
        <v>308</v>
      </c>
      <c r="C842" s="241">
        <v>44287</v>
      </c>
      <c r="D842" s="242">
        <v>383.33</v>
      </c>
      <c r="E842" s="233"/>
      <c r="F842">
        <f t="shared" si="41"/>
        <v>2021</v>
      </c>
      <c r="G842" s="2">
        <f t="shared" si="39"/>
        <v>383.33</v>
      </c>
    </row>
    <row r="843" spans="1:7" x14ac:dyDescent="0.25">
      <c r="A843" t="str">
        <f t="shared" si="40"/>
        <v>44</v>
      </c>
      <c r="B843" s="240" t="s">
        <v>308</v>
      </c>
      <c r="C843" s="241">
        <v>44287</v>
      </c>
      <c r="D843" s="239"/>
      <c r="E843" s="242">
        <v>58</v>
      </c>
      <c r="F843">
        <f t="shared" si="41"/>
        <v>2021</v>
      </c>
      <c r="G843" s="2">
        <f t="shared" si="39"/>
        <v>-58</v>
      </c>
    </row>
    <row r="844" spans="1:7" x14ac:dyDescent="0.25">
      <c r="A844" t="str">
        <f t="shared" si="40"/>
        <v>44</v>
      </c>
      <c r="B844" s="240" t="s">
        <v>308</v>
      </c>
      <c r="C844" s="241">
        <v>44287</v>
      </c>
      <c r="D844" s="239"/>
      <c r="E844" s="242">
        <v>1836.08</v>
      </c>
      <c r="F844">
        <f t="shared" si="41"/>
        <v>2021</v>
      </c>
      <c r="G844" s="2">
        <f t="shared" si="39"/>
        <v>-1836.08</v>
      </c>
    </row>
    <row r="845" spans="1:7" x14ac:dyDescent="0.25">
      <c r="A845" t="str">
        <f t="shared" si="40"/>
        <v>44</v>
      </c>
      <c r="B845" s="240" t="s">
        <v>308</v>
      </c>
      <c r="C845" s="241">
        <v>44287</v>
      </c>
      <c r="D845" s="239"/>
      <c r="E845" s="242">
        <v>329</v>
      </c>
      <c r="F845">
        <f t="shared" si="41"/>
        <v>2021</v>
      </c>
      <c r="G845" s="2">
        <f t="shared" si="39"/>
        <v>-329</v>
      </c>
    </row>
    <row r="846" spans="1:7" x14ac:dyDescent="0.25">
      <c r="A846" t="str">
        <f t="shared" si="40"/>
        <v>44</v>
      </c>
      <c r="B846" s="240" t="s">
        <v>308</v>
      </c>
      <c r="C846" s="241">
        <v>44287</v>
      </c>
      <c r="D846" s="242">
        <v>990</v>
      </c>
      <c r="E846" s="233"/>
      <c r="F846">
        <f t="shared" si="41"/>
        <v>2021</v>
      </c>
      <c r="G846" s="2">
        <f t="shared" si="39"/>
        <v>990</v>
      </c>
    </row>
    <row r="847" spans="1:7" x14ac:dyDescent="0.25">
      <c r="A847" t="str">
        <f t="shared" si="40"/>
        <v>44</v>
      </c>
      <c r="B847" s="240" t="s">
        <v>308</v>
      </c>
      <c r="C847" s="241">
        <v>44287</v>
      </c>
      <c r="D847" s="242">
        <v>6079.52</v>
      </c>
      <c r="E847" s="233"/>
      <c r="F847">
        <f t="shared" si="41"/>
        <v>2021</v>
      </c>
      <c r="G847" s="2">
        <f t="shared" si="39"/>
        <v>6079.52</v>
      </c>
    </row>
    <row r="848" spans="1:7" x14ac:dyDescent="0.25">
      <c r="A848" t="str">
        <f t="shared" si="40"/>
        <v>44</v>
      </c>
      <c r="B848" s="240" t="s">
        <v>308</v>
      </c>
      <c r="C848" s="241">
        <v>44287</v>
      </c>
      <c r="D848" s="242">
        <v>1464.8</v>
      </c>
      <c r="E848" s="233"/>
      <c r="F848">
        <f t="shared" si="41"/>
        <v>2021</v>
      </c>
      <c r="G848" s="2">
        <f t="shared" si="39"/>
        <v>1464.8</v>
      </c>
    </row>
    <row r="849" spans="1:7" x14ac:dyDescent="0.25">
      <c r="A849" t="str">
        <f t="shared" si="40"/>
        <v>44</v>
      </c>
      <c r="B849" s="240" t="s">
        <v>308</v>
      </c>
      <c r="C849" s="241">
        <v>44287</v>
      </c>
      <c r="D849" s="242">
        <v>365.36</v>
      </c>
      <c r="E849" s="233"/>
      <c r="F849">
        <f t="shared" si="41"/>
        <v>2021</v>
      </c>
      <c r="G849" s="2">
        <f t="shared" si="39"/>
        <v>365.36</v>
      </c>
    </row>
    <row r="850" spans="1:7" x14ac:dyDescent="0.25">
      <c r="A850" t="str">
        <f t="shared" si="40"/>
        <v>44</v>
      </c>
      <c r="B850" s="240" t="s">
        <v>308</v>
      </c>
      <c r="C850" s="241">
        <v>44287</v>
      </c>
      <c r="D850" s="242">
        <v>602.72</v>
      </c>
      <c r="E850" s="233"/>
      <c r="F850">
        <f t="shared" si="41"/>
        <v>2021</v>
      </c>
      <c r="G850" s="2">
        <f t="shared" si="39"/>
        <v>602.72</v>
      </c>
    </row>
    <row r="851" spans="1:7" x14ac:dyDescent="0.25">
      <c r="A851" t="str">
        <f t="shared" si="40"/>
        <v>44</v>
      </c>
      <c r="B851" s="240" t="s">
        <v>308</v>
      </c>
      <c r="C851" s="241">
        <v>44287</v>
      </c>
      <c r="D851" s="239"/>
      <c r="E851" s="242">
        <v>365.42</v>
      </c>
      <c r="F851">
        <f t="shared" si="41"/>
        <v>2021</v>
      </c>
      <c r="G851" s="2">
        <f t="shared" si="39"/>
        <v>-365.42</v>
      </c>
    </row>
    <row r="852" spans="1:7" x14ac:dyDescent="0.25">
      <c r="A852" t="str">
        <f t="shared" si="40"/>
        <v>44</v>
      </c>
      <c r="B852" s="240" t="s">
        <v>308</v>
      </c>
      <c r="C852" s="241">
        <v>44287</v>
      </c>
      <c r="D852" s="239"/>
      <c r="E852" s="242">
        <v>159.18</v>
      </c>
      <c r="F852">
        <f t="shared" si="41"/>
        <v>2021</v>
      </c>
      <c r="G852" s="2">
        <f t="shared" si="39"/>
        <v>-159.18</v>
      </c>
    </row>
    <row r="853" spans="1:7" x14ac:dyDescent="0.25">
      <c r="A853" t="str">
        <f t="shared" si="40"/>
        <v>44</v>
      </c>
      <c r="B853" s="240" t="s">
        <v>308</v>
      </c>
      <c r="C853" s="241">
        <v>44287</v>
      </c>
      <c r="D853" s="239"/>
      <c r="E853" s="242">
        <v>372.4</v>
      </c>
      <c r="F853">
        <f t="shared" si="41"/>
        <v>2021</v>
      </c>
      <c r="G853" s="2">
        <f t="shared" si="39"/>
        <v>-372.4</v>
      </c>
    </row>
    <row r="854" spans="1:7" x14ac:dyDescent="0.25">
      <c r="A854" t="str">
        <f t="shared" si="40"/>
        <v>44</v>
      </c>
      <c r="B854" s="240" t="s">
        <v>308</v>
      </c>
      <c r="C854" s="241">
        <v>44287</v>
      </c>
      <c r="D854" s="239"/>
      <c r="E854" s="242">
        <v>217.65</v>
      </c>
      <c r="F854">
        <f t="shared" si="41"/>
        <v>2021</v>
      </c>
      <c r="G854" s="2">
        <f t="shared" si="39"/>
        <v>-217.65</v>
      </c>
    </row>
    <row r="855" spans="1:7" x14ac:dyDescent="0.25">
      <c r="A855" t="str">
        <f t="shared" si="40"/>
        <v>44</v>
      </c>
      <c r="B855" s="240" t="s">
        <v>308</v>
      </c>
      <c r="C855" s="241">
        <v>44287</v>
      </c>
      <c r="D855" s="242">
        <v>1.5</v>
      </c>
      <c r="E855" s="233"/>
      <c r="F855">
        <f t="shared" si="41"/>
        <v>2021</v>
      </c>
      <c r="G855" s="2">
        <f t="shared" si="39"/>
        <v>1.5</v>
      </c>
    </row>
    <row r="856" spans="1:7" x14ac:dyDescent="0.25">
      <c r="A856" t="str">
        <f t="shared" si="40"/>
        <v>44</v>
      </c>
      <c r="B856" s="240" t="s">
        <v>308</v>
      </c>
      <c r="C856" s="241">
        <v>44287</v>
      </c>
      <c r="D856" s="239"/>
      <c r="E856" s="242">
        <v>40.83</v>
      </c>
      <c r="F856">
        <f t="shared" si="41"/>
        <v>2021</v>
      </c>
      <c r="G856" s="2">
        <f t="shared" si="39"/>
        <v>-40.83</v>
      </c>
    </row>
    <row r="857" spans="1:7" x14ac:dyDescent="0.25">
      <c r="A857" t="str">
        <f t="shared" si="40"/>
        <v>44</v>
      </c>
      <c r="B857" s="240" t="s">
        <v>308</v>
      </c>
      <c r="C857" s="241">
        <v>44287</v>
      </c>
      <c r="D857" s="242">
        <v>31.37</v>
      </c>
      <c r="E857" s="233"/>
      <c r="F857">
        <f t="shared" si="41"/>
        <v>2021</v>
      </c>
      <c r="G857" s="2">
        <f t="shared" si="39"/>
        <v>31.37</v>
      </c>
    </row>
    <row r="858" spans="1:7" x14ac:dyDescent="0.25">
      <c r="A858" t="str">
        <f t="shared" si="40"/>
        <v>44</v>
      </c>
      <c r="B858" s="240" t="s">
        <v>308</v>
      </c>
      <c r="C858" s="241">
        <v>44287</v>
      </c>
      <c r="D858" s="242">
        <v>97.28</v>
      </c>
      <c r="E858" s="233"/>
      <c r="F858">
        <f t="shared" si="41"/>
        <v>2021</v>
      </c>
      <c r="G858" s="2">
        <f t="shared" si="39"/>
        <v>97.28</v>
      </c>
    </row>
    <row r="859" spans="1:7" x14ac:dyDescent="0.25">
      <c r="A859" t="str">
        <f t="shared" si="40"/>
        <v>44</v>
      </c>
      <c r="B859" s="240" t="s">
        <v>308</v>
      </c>
      <c r="C859" s="241">
        <v>44287</v>
      </c>
      <c r="D859" s="242">
        <v>34.700000000000003</v>
      </c>
      <c r="E859" s="233"/>
      <c r="F859">
        <f t="shared" si="41"/>
        <v>2021</v>
      </c>
      <c r="G859" s="2">
        <f t="shared" si="39"/>
        <v>34.700000000000003</v>
      </c>
    </row>
    <row r="860" spans="1:7" x14ac:dyDescent="0.25">
      <c r="A860" t="str">
        <f t="shared" si="40"/>
        <v>44</v>
      </c>
      <c r="B860" s="240" t="s">
        <v>308</v>
      </c>
      <c r="C860" s="241">
        <v>44287</v>
      </c>
      <c r="D860" s="242">
        <v>136.72</v>
      </c>
      <c r="E860" s="233"/>
      <c r="F860">
        <f t="shared" si="41"/>
        <v>2021</v>
      </c>
      <c r="G860" s="2">
        <f t="shared" si="39"/>
        <v>136.72</v>
      </c>
    </row>
    <row r="861" spans="1:7" x14ac:dyDescent="0.25">
      <c r="A861" t="str">
        <f t="shared" si="40"/>
        <v>44</v>
      </c>
      <c r="B861" s="240" t="s">
        <v>308</v>
      </c>
      <c r="C861" s="241">
        <v>44287</v>
      </c>
      <c r="D861" s="242">
        <v>242.19</v>
      </c>
      <c r="E861" s="233"/>
      <c r="F861">
        <f t="shared" si="41"/>
        <v>2021</v>
      </c>
      <c r="G861" s="2">
        <f t="shared" si="39"/>
        <v>242.19</v>
      </c>
    </row>
    <row r="862" spans="1:7" x14ac:dyDescent="0.25">
      <c r="A862" t="str">
        <f t="shared" si="40"/>
        <v>44</v>
      </c>
      <c r="B862" s="240" t="s">
        <v>308</v>
      </c>
      <c r="C862" s="241">
        <v>44317</v>
      </c>
      <c r="D862" s="239"/>
      <c r="E862" s="242">
        <v>136.72</v>
      </c>
      <c r="F862">
        <f t="shared" si="41"/>
        <v>2021</v>
      </c>
      <c r="G862" s="2">
        <f t="shared" si="39"/>
        <v>-136.72</v>
      </c>
    </row>
    <row r="863" spans="1:7" x14ac:dyDescent="0.25">
      <c r="A863" t="str">
        <f t="shared" si="40"/>
        <v>44</v>
      </c>
      <c r="B863" s="240" t="s">
        <v>308</v>
      </c>
      <c r="C863" s="241">
        <v>44317</v>
      </c>
      <c r="D863" s="239"/>
      <c r="E863" s="242">
        <v>242.19</v>
      </c>
      <c r="F863">
        <f t="shared" si="41"/>
        <v>2021</v>
      </c>
      <c r="G863" s="2">
        <f t="shared" si="39"/>
        <v>-242.19</v>
      </c>
    </row>
    <row r="864" spans="1:7" x14ac:dyDescent="0.25">
      <c r="A864" t="str">
        <f t="shared" si="40"/>
        <v>44</v>
      </c>
      <c r="B864" s="240" t="s">
        <v>308</v>
      </c>
      <c r="C864" s="241">
        <v>44317</v>
      </c>
      <c r="D864" s="242">
        <v>338.56</v>
      </c>
      <c r="E864" s="233"/>
      <c r="F864">
        <f t="shared" si="41"/>
        <v>2021</v>
      </c>
      <c r="G864" s="2">
        <f t="shared" si="39"/>
        <v>338.56</v>
      </c>
    </row>
    <row r="865" spans="1:7" x14ac:dyDescent="0.25">
      <c r="A865" t="str">
        <f t="shared" si="40"/>
        <v>44</v>
      </c>
      <c r="B865" s="240" t="s">
        <v>308</v>
      </c>
      <c r="C865" s="241">
        <v>44317</v>
      </c>
      <c r="D865" s="239"/>
      <c r="E865" s="242">
        <v>34.700000000000003</v>
      </c>
      <c r="F865">
        <f t="shared" si="41"/>
        <v>2021</v>
      </c>
      <c r="G865" s="2">
        <f t="shared" si="39"/>
        <v>-34.700000000000003</v>
      </c>
    </row>
    <row r="866" spans="1:7" x14ac:dyDescent="0.25">
      <c r="A866" t="str">
        <f t="shared" si="40"/>
        <v>44</v>
      </c>
      <c r="B866" s="240" t="s">
        <v>308</v>
      </c>
      <c r="C866" s="241">
        <v>44317</v>
      </c>
      <c r="D866" s="242">
        <v>1274.74</v>
      </c>
      <c r="E866" s="233"/>
      <c r="F866">
        <f t="shared" si="41"/>
        <v>2021</v>
      </c>
      <c r="G866" s="2">
        <f t="shared" si="39"/>
        <v>1274.74</v>
      </c>
    </row>
    <row r="867" spans="1:7" x14ac:dyDescent="0.25">
      <c r="A867" t="str">
        <f t="shared" si="40"/>
        <v>44</v>
      </c>
      <c r="B867" s="240" t="s">
        <v>308</v>
      </c>
      <c r="C867" s="241">
        <v>44317</v>
      </c>
      <c r="D867" s="242">
        <v>329</v>
      </c>
      <c r="E867" s="233"/>
      <c r="F867">
        <f t="shared" si="41"/>
        <v>2021</v>
      </c>
      <c r="G867" s="2">
        <f t="shared" si="39"/>
        <v>329</v>
      </c>
    </row>
    <row r="868" spans="1:7" x14ac:dyDescent="0.25">
      <c r="A868" t="str">
        <f t="shared" si="40"/>
        <v>44</v>
      </c>
      <c r="B868" s="240" t="s">
        <v>308</v>
      </c>
      <c r="C868" s="241">
        <v>44317</v>
      </c>
      <c r="D868" s="242">
        <v>365.42</v>
      </c>
      <c r="E868" s="233"/>
      <c r="F868">
        <f t="shared" si="41"/>
        <v>2021</v>
      </c>
      <c r="G868" s="2">
        <f t="shared" si="39"/>
        <v>365.42</v>
      </c>
    </row>
    <row r="869" spans="1:7" x14ac:dyDescent="0.25">
      <c r="A869" t="str">
        <f t="shared" si="40"/>
        <v>44</v>
      </c>
      <c r="B869" s="240" t="s">
        <v>308</v>
      </c>
      <c r="C869" s="241">
        <v>44317</v>
      </c>
      <c r="D869" s="242">
        <v>1836.08</v>
      </c>
      <c r="E869" s="233"/>
      <c r="F869">
        <f t="shared" si="41"/>
        <v>2021</v>
      </c>
      <c r="G869" s="2">
        <f t="shared" si="39"/>
        <v>1836.08</v>
      </c>
    </row>
    <row r="870" spans="1:7" x14ac:dyDescent="0.25">
      <c r="A870" t="str">
        <f t="shared" si="40"/>
        <v>44</v>
      </c>
      <c r="B870" s="240" t="s">
        <v>308</v>
      </c>
      <c r="C870" s="241">
        <v>44317</v>
      </c>
      <c r="D870" s="239"/>
      <c r="E870" s="242">
        <v>98.46</v>
      </c>
      <c r="F870">
        <f t="shared" si="41"/>
        <v>2021</v>
      </c>
      <c r="G870" s="2">
        <f t="shared" si="39"/>
        <v>-98.46</v>
      </c>
    </row>
    <row r="871" spans="1:7" x14ac:dyDescent="0.25">
      <c r="A871" t="str">
        <f t="shared" si="40"/>
        <v>44</v>
      </c>
      <c r="B871" s="240" t="s">
        <v>308</v>
      </c>
      <c r="C871" s="241">
        <v>44317</v>
      </c>
      <c r="D871" s="242">
        <v>40.83</v>
      </c>
      <c r="E871" s="233"/>
      <c r="F871">
        <f t="shared" si="41"/>
        <v>2021</v>
      </c>
      <c r="G871" s="2">
        <f t="shared" si="39"/>
        <v>40.83</v>
      </c>
    </row>
    <row r="872" spans="1:7" x14ac:dyDescent="0.25">
      <c r="A872" t="str">
        <f t="shared" si="40"/>
        <v>44</v>
      </c>
      <c r="B872" s="240" t="s">
        <v>308</v>
      </c>
      <c r="C872" s="241">
        <v>44317</v>
      </c>
      <c r="D872" s="239"/>
      <c r="E872" s="242">
        <v>609.52</v>
      </c>
      <c r="F872">
        <f t="shared" si="41"/>
        <v>2021</v>
      </c>
      <c r="G872" s="2">
        <f t="shared" si="39"/>
        <v>-609.52</v>
      </c>
    </row>
    <row r="873" spans="1:7" x14ac:dyDescent="0.25">
      <c r="A873" t="str">
        <f t="shared" si="40"/>
        <v>44</v>
      </c>
      <c r="B873" s="240" t="s">
        <v>308</v>
      </c>
      <c r="C873" s="241">
        <v>44317</v>
      </c>
      <c r="D873" s="239"/>
      <c r="E873" s="242">
        <v>408.69</v>
      </c>
      <c r="F873">
        <f t="shared" si="41"/>
        <v>2021</v>
      </c>
      <c r="G873" s="2">
        <f t="shared" si="39"/>
        <v>-408.69</v>
      </c>
    </row>
    <row r="874" spans="1:7" x14ac:dyDescent="0.25">
      <c r="A874" t="str">
        <f t="shared" si="40"/>
        <v>44</v>
      </c>
      <c r="B874" s="240" t="s">
        <v>308</v>
      </c>
      <c r="C874" s="241">
        <v>44317</v>
      </c>
      <c r="D874" s="242">
        <v>98.46</v>
      </c>
      <c r="E874" s="233"/>
      <c r="F874">
        <f t="shared" si="41"/>
        <v>2021</v>
      </c>
      <c r="G874" s="2">
        <f t="shared" si="39"/>
        <v>98.46</v>
      </c>
    </row>
    <row r="875" spans="1:7" x14ac:dyDescent="0.25">
      <c r="A875" t="str">
        <f t="shared" si="40"/>
        <v>44</v>
      </c>
      <c r="B875" s="240" t="s">
        <v>308</v>
      </c>
      <c r="C875" s="241">
        <v>44317</v>
      </c>
      <c r="D875" s="242">
        <v>159.18</v>
      </c>
      <c r="E875" s="233"/>
      <c r="F875">
        <f t="shared" si="41"/>
        <v>2021</v>
      </c>
      <c r="G875" s="2">
        <f t="shared" si="39"/>
        <v>159.18</v>
      </c>
    </row>
    <row r="876" spans="1:7" x14ac:dyDescent="0.25">
      <c r="A876" t="str">
        <f t="shared" si="40"/>
        <v>44</v>
      </c>
      <c r="B876" s="240" t="s">
        <v>308</v>
      </c>
      <c r="C876" s="241">
        <v>44317</v>
      </c>
      <c r="D876" s="239"/>
      <c r="E876" s="242">
        <v>99.95</v>
      </c>
      <c r="F876">
        <f t="shared" si="41"/>
        <v>2021</v>
      </c>
      <c r="G876" s="2">
        <f t="shared" si="39"/>
        <v>-99.95</v>
      </c>
    </row>
    <row r="877" spans="1:7" x14ac:dyDescent="0.25">
      <c r="A877" t="str">
        <f t="shared" si="40"/>
        <v>44</v>
      </c>
      <c r="B877" s="240" t="s">
        <v>308</v>
      </c>
      <c r="C877" s="241">
        <v>44317</v>
      </c>
      <c r="D877" s="242">
        <v>99.95</v>
      </c>
      <c r="E877" s="233"/>
      <c r="F877">
        <f t="shared" si="41"/>
        <v>2021</v>
      </c>
      <c r="G877" s="2">
        <f t="shared" si="39"/>
        <v>99.95</v>
      </c>
    </row>
    <row r="878" spans="1:7" x14ac:dyDescent="0.25">
      <c r="A878" t="str">
        <f t="shared" si="40"/>
        <v>44</v>
      </c>
      <c r="B878" s="240" t="s">
        <v>308</v>
      </c>
      <c r="C878" s="241">
        <v>44317</v>
      </c>
      <c r="D878" s="239"/>
      <c r="E878" s="242">
        <v>15</v>
      </c>
      <c r="F878">
        <f t="shared" si="41"/>
        <v>2021</v>
      </c>
      <c r="G878" s="2">
        <f t="shared" si="39"/>
        <v>-15</v>
      </c>
    </row>
    <row r="879" spans="1:7" x14ac:dyDescent="0.25">
      <c r="A879" t="str">
        <f t="shared" si="40"/>
        <v>44</v>
      </c>
      <c r="B879" s="240" t="s">
        <v>308</v>
      </c>
      <c r="C879" s="241">
        <v>44317</v>
      </c>
      <c r="D879" s="242">
        <v>242.19</v>
      </c>
      <c r="E879" s="233"/>
      <c r="F879">
        <f t="shared" si="41"/>
        <v>2021</v>
      </c>
      <c r="G879" s="2">
        <f t="shared" si="39"/>
        <v>242.19</v>
      </c>
    </row>
    <row r="880" spans="1:7" x14ac:dyDescent="0.25">
      <c r="A880" t="str">
        <f t="shared" si="40"/>
        <v>44</v>
      </c>
      <c r="B880" s="240" t="s">
        <v>308</v>
      </c>
      <c r="C880" s="241">
        <v>44317</v>
      </c>
      <c r="D880" s="242">
        <v>136.72</v>
      </c>
      <c r="E880" s="233"/>
      <c r="F880">
        <f t="shared" si="41"/>
        <v>2021</v>
      </c>
      <c r="G880" s="2">
        <f t="shared" si="39"/>
        <v>136.72</v>
      </c>
    </row>
    <row r="881" spans="1:7" x14ac:dyDescent="0.25">
      <c r="A881" t="str">
        <f t="shared" si="40"/>
        <v>44</v>
      </c>
      <c r="B881" s="240" t="s">
        <v>308</v>
      </c>
      <c r="C881" s="241">
        <v>44348</v>
      </c>
      <c r="D881" s="242">
        <v>408.69</v>
      </c>
      <c r="E881" s="233"/>
      <c r="F881">
        <f t="shared" si="41"/>
        <v>2021</v>
      </c>
      <c r="G881" s="2">
        <f t="shared" si="39"/>
        <v>408.69</v>
      </c>
    </row>
    <row r="882" spans="1:7" x14ac:dyDescent="0.25">
      <c r="A882" t="str">
        <f t="shared" si="40"/>
        <v>44</v>
      </c>
      <c r="B882" s="240" t="s">
        <v>308</v>
      </c>
      <c r="C882" s="241">
        <v>44348</v>
      </c>
      <c r="D882" s="242">
        <v>372.4</v>
      </c>
      <c r="E882" s="233"/>
      <c r="F882">
        <f t="shared" si="41"/>
        <v>2021</v>
      </c>
      <c r="G882" s="2">
        <f t="shared" si="39"/>
        <v>372.4</v>
      </c>
    </row>
    <row r="883" spans="1:7" x14ac:dyDescent="0.25">
      <c r="A883" t="str">
        <f t="shared" si="40"/>
        <v>44</v>
      </c>
      <c r="B883" s="240" t="s">
        <v>308</v>
      </c>
      <c r="C883" s="241">
        <v>44348</v>
      </c>
      <c r="D883" s="242">
        <v>609.52</v>
      </c>
      <c r="E883" s="233"/>
      <c r="F883">
        <f t="shared" si="41"/>
        <v>2021</v>
      </c>
      <c r="G883" s="2">
        <f t="shared" si="39"/>
        <v>609.52</v>
      </c>
    </row>
    <row r="884" spans="1:7" x14ac:dyDescent="0.25">
      <c r="A884" t="str">
        <f t="shared" si="40"/>
        <v>44</v>
      </c>
      <c r="B884" s="240" t="s">
        <v>308</v>
      </c>
      <c r="C884" s="241">
        <v>44348</v>
      </c>
      <c r="D884" s="239"/>
      <c r="E884" s="242">
        <v>13.4</v>
      </c>
      <c r="F884">
        <f t="shared" si="41"/>
        <v>2021</v>
      </c>
      <c r="G884" s="2">
        <f t="shared" si="39"/>
        <v>-13.4</v>
      </c>
    </row>
    <row r="885" spans="1:7" x14ac:dyDescent="0.25">
      <c r="A885" t="str">
        <f t="shared" si="40"/>
        <v>44</v>
      </c>
      <c r="B885" s="240" t="s">
        <v>308</v>
      </c>
      <c r="C885" s="241">
        <v>44348</v>
      </c>
      <c r="D885" s="239"/>
      <c r="E885" s="242">
        <v>242.19</v>
      </c>
      <c r="F885">
        <f t="shared" si="41"/>
        <v>2021</v>
      </c>
      <c r="G885" s="2">
        <f t="shared" si="39"/>
        <v>-242.19</v>
      </c>
    </row>
    <row r="886" spans="1:7" x14ac:dyDescent="0.25">
      <c r="A886" t="str">
        <f t="shared" si="40"/>
        <v>44</v>
      </c>
      <c r="B886" s="240" t="s">
        <v>308</v>
      </c>
      <c r="C886" s="241">
        <v>44348</v>
      </c>
      <c r="D886" s="239"/>
      <c r="E886" s="242">
        <v>138.22</v>
      </c>
      <c r="F886">
        <f t="shared" si="41"/>
        <v>2021</v>
      </c>
      <c r="G886" s="2">
        <f t="shared" si="39"/>
        <v>-138.22</v>
      </c>
    </row>
    <row r="887" spans="1:7" x14ac:dyDescent="0.25">
      <c r="A887" t="str">
        <f t="shared" si="40"/>
        <v>44</v>
      </c>
      <c r="B887" s="240" t="s">
        <v>308</v>
      </c>
      <c r="C887" s="241">
        <v>44348</v>
      </c>
      <c r="D887" s="239"/>
      <c r="E887" s="242">
        <v>12.6</v>
      </c>
      <c r="F887">
        <f t="shared" si="41"/>
        <v>2021</v>
      </c>
      <c r="G887" s="2">
        <f t="shared" si="39"/>
        <v>-12.6</v>
      </c>
    </row>
    <row r="888" spans="1:7" x14ac:dyDescent="0.25">
      <c r="A888" t="str">
        <f t="shared" si="40"/>
        <v>44</v>
      </c>
      <c r="B888" s="240" t="s">
        <v>308</v>
      </c>
      <c r="C888" s="241">
        <v>44348</v>
      </c>
      <c r="D888" s="239"/>
      <c r="E888" s="242">
        <v>254.1</v>
      </c>
      <c r="F888">
        <f t="shared" si="41"/>
        <v>2021</v>
      </c>
      <c r="G888" s="2">
        <f t="shared" si="39"/>
        <v>-254.1</v>
      </c>
    </row>
    <row r="889" spans="1:7" x14ac:dyDescent="0.25">
      <c r="A889" t="str">
        <f t="shared" si="40"/>
        <v>44</v>
      </c>
      <c r="B889" s="240" t="s">
        <v>308</v>
      </c>
      <c r="C889" s="241">
        <v>44348</v>
      </c>
      <c r="D889" s="239"/>
      <c r="E889" s="242">
        <v>13.4</v>
      </c>
      <c r="F889">
        <f t="shared" si="41"/>
        <v>2021</v>
      </c>
      <c r="G889" s="2">
        <f t="shared" ref="G889:G952" si="42">+D889-E889</f>
        <v>-13.4</v>
      </c>
    </row>
    <row r="890" spans="1:7" x14ac:dyDescent="0.25">
      <c r="A890" t="str">
        <f t="shared" si="40"/>
        <v>44</v>
      </c>
      <c r="B890" s="240" t="s">
        <v>308</v>
      </c>
      <c r="C890" s="241">
        <v>44348</v>
      </c>
      <c r="D890" s="242">
        <v>217.65</v>
      </c>
      <c r="E890" s="233"/>
      <c r="F890">
        <f t="shared" si="41"/>
        <v>2021</v>
      </c>
      <c r="G890" s="2">
        <f t="shared" si="42"/>
        <v>217.65</v>
      </c>
    </row>
    <row r="891" spans="1:7" x14ac:dyDescent="0.25">
      <c r="A891" t="str">
        <f t="shared" si="40"/>
        <v>44</v>
      </c>
      <c r="B891" s="240" t="s">
        <v>308</v>
      </c>
      <c r="C891" s="241">
        <v>44348</v>
      </c>
      <c r="D891" s="239"/>
      <c r="E891" s="242">
        <v>317.02</v>
      </c>
      <c r="F891">
        <f t="shared" si="41"/>
        <v>2021</v>
      </c>
      <c r="G891" s="2">
        <f t="shared" si="42"/>
        <v>-317.02</v>
      </c>
    </row>
    <row r="892" spans="1:7" x14ac:dyDescent="0.25">
      <c r="A892" t="str">
        <f t="shared" si="40"/>
        <v>44</v>
      </c>
      <c r="B892" s="240" t="s">
        <v>308</v>
      </c>
      <c r="C892" s="241">
        <v>44348</v>
      </c>
      <c r="D892" s="242">
        <v>13.4</v>
      </c>
      <c r="E892" s="233"/>
      <c r="F892">
        <f t="shared" si="41"/>
        <v>2021</v>
      </c>
      <c r="G892" s="2">
        <f t="shared" si="42"/>
        <v>13.4</v>
      </c>
    </row>
    <row r="893" spans="1:7" x14ac:dyDescent="0.25">
      <c r="A893" t="str">
        <f t="shared" si="40"/>
        <v>44</v>
      </c>
      <c r="B893" s="240" t="s">
        <v>308</v>
      </c>
      <c r="C893" s="241">
        <v>44348</v>
      </c>
      <c r="D893" s="242">
        <v>12.6</v>
      </c>
      <c r="E893" s="233"/>
      <c r="F893">
        <f t="shared" si="41"/>
        <v>2021</v>
      </c>
      <c r="G893" s="2">
        <f t="shared" si="42"/>
        <v>12.6</v>
      </c>
    </row>
    <row r="894" spans="1:7" x14ac:dyDescent="0.25">
      <c r="A894" t="str">
        <f t="shared" si="40"/>
        <v>44</v>
      </c>
      <c r="B894" s="240" t="s">
        <v>308</v>
      </c>
      <c r="C894" s="241">
        <v>44348</v>
      </c>
      <c r="D894" s="242">
        <v>13.4</v>
      </c>
      <c r="E894" s="233"/>
      <c r="F894">
        <f t="shared" si="41"/>
        <v>2021</v>
      </c>
      <c r="G894" s="2">
        <f t="shared" si="42"/>
        <v>13.4</v>
      </c>
    </row>
    <row r="895" spans="1:7" x14ac:dyDescent="0.25">
      <c r="A895" t="str">
        <f t="shared" si="40"/>
        <v>44</v>
      </c>
      <c r="B895" s="240" t="s">
        <v>308</v>
      </c>
      <c r="C895" s="241">
        <v>44348</v>
      </c>
      <c r="D895" s="239"/>
      <c r="E895" s="242">
        <v>159.97999999999999</v>
      </c>
      <c r="F895">
        <f t="shared" si="41"/>
        <v>2021</v>
      </c>
      <c r="G895" s="2">
        <f t="shared" si="42"/>
        <v>-159.97999999999999</v>
      </c>
    </row>
    <row r="896" spans="1:7" x14ac:dyDescent="0.25">
      <c r="A896" t="str">
        <f t="shared" si="40"/>
        <v>44</v>
      </c>
      <c r="B896" s="240" t="s">
        <v>308</v>
      </c>
      <c r="C896" s="241">
        <v>44348</v>
      </c>
      <c r="D896" s="242">
        <v>159.97999999999999</v>
      </c>
      <c r="E896" s="233"/>
      <c r="F896">
        <f t="shared" si="41"/>
        <v>2021</v>
      </c>
      <c r="G896" s="2">
        <f t="shared" si="42"/>
        <v>159.97999999999999</v>
      </c>
    </row>
    <row r="897" spans="1:7" x14ac:dyDescent="0.25">
      <c r="A897" t="str">
        <f t="shared" si="40"/>
        <v>44</v>
      </c>
      <c r="B897" s="240" t="s">
        <v>308</v>
      </c>
      <c r="C897" s="241">
        <v>44348</v>
      </c>
      <c r="D897" s="239"/>
      <c r="E897" s="242">
        <v>613.19000000000005</v>
      </c>
      <c r="F897">
        <f t="shared" si="41"/>
        <v>2021</v>
      </c>
      <c r="G897" s="2">
        <f t="shared" si="42"/>
        <v>-613.19000000000005</v>
      </c>
    </row>
    <row r="898" spans="1:7" x14ac:dyDescent="0.25">
      <c r="A898" t="str">
        <f t="shared" ref="A898:A961" si="43">LEFT($B898,2)</f>
        <v>44</v>
      </c>
      <c r="B898" s="240" t="s">
        <v>308</v>
      </c>
      <c r="C898" s="241">
        <v>44348</v>
      </c>
      <c r="D898" s="242">
        <v>126</v>
      </c>
      <c r="E898" s="233"/>
      <c r="F898">
        <f t="shared" si="41"/>
        <v>2021</v>
      </c>
      <c r="G898" s="2">
        <f t="shared" si="42"/>
        <v>126</v>
      </c>
    </row>
    <row r="899" spans="1:7" x14ac:dyDescent="0.25">
      <c r="A899" t="str">
        <f t="shared" si="43"/>
        <v>44</v>
      </c>
      <c r="B899" s="240" t="s">
        <v>308</v>
      </c>
      <c r="C899" s="241">
        <v>44348</v>
      </c>
      <c r="D899" s="239"/>
      <c r="E899" s="242">
        <v>100</v>
      </c>
      <c r="F899">
        <f t="shared" ref="F899:F962" si="44">YEAR(C899)</f>
        <v>2021</v>
      </c>
      <c r="G899" s="2">
        <f t="shared" si="42"/>
        <v>-100</v>
      </c>
    </row>
    <row r="900" spans="1:7" x14ac:dyDescent="0.25">
      <c r="A900" t="str">
        <f t="shared" si="43"/>
        <v>44</v>
      </c>
      <c r="B900" s="240" t="s">
        <v>308</v>
      </c>
      <c r="C900" s="241">
        <v>44348</v>
      </c>
      <c r="D900" s="242">
        <v>254.1</v>
      </c>
      <c r="E900" s="233"/>
      <c r="F900">
        <f t="shared" si="44"/>
        <v>2021</v>
      </c>
      <c r="G900" s="2">
        <f t="shared" si="42"/>
        <v>254.1</v>
      </c>
    </row>
    <row r="901" spans="1:7" x14ac:dyDescent="0.25">
      <c r="A901" t="str">
        <f t="shared" si="43"/>
        <v>44</v>
      </c>
      <c r="B901" s="240" t="s">
        <v>308</v>
      </c>
      <c r="C901" s="241">
        <v>44348</v>
      </c>
      <c r="D901" s="242">
        <v>317.02</v>
      </c>
      <c r="E901" s="233"/>
      <c r="F901">
        <f t="shared" si="44"/>
        <v>2021</v>
      </c>
      <c r="G901" s="2">
        <f t="shared" si="42"/>
        <v>317.02</v>
      </c>
    </row>
    <row r="902" spans="1:7" x14ac:dyDescent="0.25">
      <c r="A902" t="str">
        <f t="shared" si="43"/>
        <v>44</v>
      </c>
      <c r="B902" s="240" t="s">
        <v>308</v>
      </c>
      <c r="C902" s="241">
        <v>44348</v>
      </c>
      <c r="D902" s="242">
        <v>647.67999999999995</v>
      </c>
      <c r="E902" s="233"/>
      <c r="F902">
        <f t="shared" si="44"/>
        <v>2021</v>
      </c>
      <c r="G902" s="2">
        <f t="shared" si="42"/>
        <v>647.67999999999995</v>
      </c>
    </row>
    <row r="903" spans="1:7" x14ac:dyDescent="0.25">
      <c r="A903" t="str">
        <f t="shared" si="43"/>
        <v>44</v>
      </c>
      <c r="B903" s="240" t="s">
        <v>308</v>
      </c>
      <c r="C903" s="241">
        <v>44348</v>
      </c>
      <c r="D903" s="239"/>
      <c r="E903" s="242">
        <v>126</v>
      </c>
      <c r="F903">
        <f t="shared" si="44"/>
        <v>2021</v>
      </c>
      <c r="G903" s="2">
        <f t="shared" si="42"/>
        <v>-126</v>
      </c>
    </row>
    <row r="904" spans="1:7" x14ac:dyDescent="0.25">
      <c r="A904" t="str">
        <f t="shared" si="43"/>
        <v>44</v>
      </c>
      <c r="B904" s="240" t="s">
        <v>308</v>
      </c>
      <c r="C904" s="241">
        <v>44348</v>
      </c>
      <c r="D904" s="239"/>
      <c r="E904" s="242">
        <v>50.67</v>
      </c>
      <c r="F904">
        <f t="shared" si="44"/>
        <v>2021</v>
      </c>
      <c r="G904" s="2">
        <f t="shared" si="42"/>
        <v>-50.67</v>
      </c>
    </row>
    <row r="905" spans="1:7" x14ac:dyDescent="0.25">
      <c r="A905" t="str">
        <f t="shared" si="43"/>
        <v>44</v>
      </c>
      <c r="B905" s="240" t="s">
        <v>308</v>
      </c>
      <c r="C905" s="241">
        <v>44348</v>
      </c>
      <c r="D905" s="242">
        <v>29</v>
      </c>
      <c r="E905" s="233"/>
      <c r="F905">
        <f t="shared" si="44"/>
        <v>2021</v>
      </c>
      <c r="G905" s="2">
        <f t="shared" si="42"/>
        <v>29</v>
      </c>
    </row>
    <row r="906" spans="1:7" x14ac:dyDescent="0.25">
      <c r="A906" t="str">
        <f t="shared" si="43"/>
        <v>44</v>
      </c>
      <c r="B906" s="240" t="s">
        <v>308</v>
      </c>
      <c r="C906" s="241">
        <v>44348</v>
      </c>
      <c r="D906" s="239"/>
      <c r="E906" s="242">
        <v>647.67999999999995</v>
      </c>
      <c r="F906">
        <f t="shared" si="44"/>
        <v>2021</v>
      </c>
      <c r="G906" s="2">
        <f t="shared" si="42"/>
        <v>-647.67999999999995</v>
      </c>
    </row>
    <row r="907" spans="1:7" x14ac:dyDescent="0.25">
      <c r="A907" t="str">
        <f t="shared" si="43"/>
        <v>44</v>
      </c>
      <c r="B907" s="240" t="s">
        <v>308</v>
      </c>
      <c r="C907" s="241">
        <v>44348</v>
      </c>
      <c r="D907" s="239"/>
      <c r="E907" s="242">
        <v>29</v>
      </c>
      <c r="F907">
        <f t="shared" si="44"/>
        <v>2021</v>
      </c>
      <c r="G907" s="2">
        <f t="shared" si="42"/>
        <v>-29</v>
      </c>
    </row>
    <row r="908" spans="1:7" x14ac:dyDescent="0.25">
      <c r="A908" t="str">
        <f t="shared" si="43"/>
        <v>44</v>
      </c>
      <c r="B908" s="240" t="s">
        <v>308</v>
      </c>
      <c r="C908" s="241">
        <v>44348</v>
      </c>
      <c r="D908" s="242">
        <v>100</v>
      </c>
      <c r="E908" s="233"/>
      <c r="F908">
        <f t="shared" si="44"/>
        <v>2021</v>
      </c>
      <c r="G908" s="2">
        <f t="shared" si="42"/>
        <v>100</v>
      </c>
    </row>
    <row r="909" spans="1:7" x14ac:dyDescent="0.25">
      <c r="A909" t="str">
        <f t="shared" si="43"/>
        <v>44</v>
      </c>
      <c r="B909" s="240" t="s">
        <v>308</v>
      </c>
      <c r="C909" s="241">
        <v>44348</v>
      </c>
      <c r="D909" s="239"/>
      <c r="E909" s="242">
        <v>581.27</v>
      </c>
      <c r="F909">
        <f t="shared" si="44"/>
        <v>2021</v>
      </c>
      <c r="G909" s="2">
        <f t="shared" si="42"/>
        <v>-581.27</v>
      </c>
    </row>
    <row r="910" spans="1:7" x14ac:dyDescent="0.25">
      <c r="A910" t="str">
        <f t="shared" si="43"/>
        <v>44</v>
      </c>
      <c r="B910" s="240" t="s">
        <v>308</v>
      </c>
      <c r="C910" s="241">
        <v>44348</v>
      </c>
      <c r="D910" s="242">
        <v>242.19</v>
      </c>
      <c r="E910" s="233"/>
      <c r="F910">
        <f t="shared" si="44"/>
        <v>2021</v>
      </c>
      <c r="G910" s="2">
        <f t="shared" si="42"/>
        <v>242.19</v>
      </c>
    </row>
    <row r="911" spans="1:7" x14ac:dyDescent="0.25">
      <c r="A911" t="str">
        <f t="shared" si="43"/>
        <v>44</v>
      </c>
      <c r="B911" s="240" t="s">
        <v>308</v>
      </c>
      <c r="C911" s="241">
        <v>44348</v>
      </c>
      <c r="D911" s="242">
        <v>138.22</v>
      </c>
      <c r="E911" s="233"/>
      <c r="F911">
        <f t="shared" si="44"/>
        <v>2021</v>
      </c>
      <c r="G911" s="2">
        <f t="shared" si="42"/>
        <v>138.22</v>
      </c>
    </row>
    <row r="912" spans="1:7" x14ac:dyDescent="0.25">
      <c r="A912" t="str">
        <f t="shared" si="43"/>
        <v>44</v>
      </c>
      <c r="B912" s="240" t="s">
        <v>308</v>
      </c>
      <c r="C912" s="241">
        <v>44348</v>
      </c>
      <c r="D912" s="239"/>
      <c r="E912" s="242">
        <v>990</v>
      </c>
      <c r="F912">
        <f t="shared" si="44"/>
        <v>2021</v>
      </c>
      <c r="G912" s="2">
        <f t="shared" si="42"/>
        <v>-990</v>
      </c>
    </row>
    <row r="913" spans="1:7" x14ac:dyDescent="0.25">
      <c r="A913" t="str">
        <f t="shared" si="43"/>
        <v>44</v>
      </c>
      <c r="B913" s="240" t="s">
        <v>308</v>
      </c>
      <c r="C913" s="241">
        <v>44348</v>
      </c>
      <c r="D913" s="242">
        <v>50.67</v>
      </c>
      <c r="E913" s="233"/>
      <c r="F913">
        <f t="shared" si="44"/>
        <v>2021</v>
      </c>
      <c r="G913" s="2">
        <f t="shared" si="42"/>
        <v>50.67</v>
      </c>
    </row>
    <row r="914" spans="1:7" x14ac:dyDescent="0.25">
      <c r="A914" t="str">
        <f t="shared" si="43"/>
        <v>44</v>
      </c>
      <c r="B914" s="240" t="s">
        <v>308</v>
      </c>
      <c r="C914" s="241">
        <v>44378</v>
      </c>
      <c r="D914" s="239"/>
      <c r="E914" s="242">
        <v>1274.74</v>
      </c>
      <c r="F914">
        <f t="shared" si="44"/>
        <v>2021</v>
      </c>
      <c r="G914" s="2">
        <f t="shared" si="42"/>
        <v>-1274.74</v>
      </c>
    </row>
    <row r="915" spans="1:7" x14ac:dyDescent="0.25">
      <c r="A915" t="str">
        <f t="shared" si="43"/>
        <v>44</v>
      </c>
      <c r="B915" s="240" t="s">
        <v>308</v>
      </c>
      <c r="C915" s="241">
        <v>44378</v>
      </c>
      <c r="D915" s="239"/>
      <c r="E915" s="242">
        <v>8.4600000000000009</v>
      </c>
      <c r="F915">
        <f t="shared" si="44"/>
        <v>2021</v>
      </c>
      <c r="G915" s="2">
        <f t="shared" si="42"/>
        <v>-8.4600000000000009</v>
      </c>
    </row>
    <row r="916" spans="1:7" x14ac:dyDescent="0.25">
      <c r="A916" t="str">
        <f t="shared" si="43"/>
        <v>44</v>
      </c>
      <c r="B916" s="240" t="s">
        <v>308</v>
      </c>
      <c r="C916" s="241">
        <v>44378</v>
      </c>
      <c r="D916" s="239"/>
      <c r="E916" s="242">
        <v>136.72</v>
      </c>
      <c r="F916">
        <f t="shared" si="44"/>
        <v>2021</v>
      </c>
      <c r="G916" s="2">
        <f t="shared" si="42"/>
        <v>-136.72</v>
      </c>
    </row>
    <row r="917" spans="1:7" x14ac:dyDescent="0.25">
      <c r="A917" t="str">
        <f t="shared" si="43"/>
        <v>44</v>
      </c>
      <c r="B917" s="240" t="s">
        <v>308</v>
      </c>
      <c r="C917" s="241">
        <v>44378</v>
      </c>
      <c r="D917" s="239"/>
      <c r="E917" s="242">
        <v>242.19</v>
      </c>
      <c r="F917">
        <f t="shared" si="44"/>
        <v>2021</v>
      </c>
      <c r="G917" s="2">
        <f t="shared" si="42"/>
        <v>-242.19</v>
      </c>
    </row>
    <row r="918" spans="1:7" x14ac:dyDescent="0.25">
      <c r="A918" t="str">
        <f t="shared" si="43"/>
        <v>44</v>
      </c>
      <c r="B918" s="240" t="s">
        <v>308</v>
      </c>
      <c r="C918" s="241">
        <v>44378</v>
      </c>
      <c r="D918" s="239"/>
      <c r="E918" s="242">
        <v>726</v>
      </c>
      <c r="F918">
        <f t="shared" si="44"/>
        <v>2021</v>
      </c>
      <c r="G918" s="2">
        <f t="shared" si="42"/>
        <v>-726</v>
      </c>
    </row>
    <row r="919" spans="1:7" x14ac:dyDescent="0.25">
      <c r="A919" t="str">
        <f t="shared" si="43"/>
        <v>44</v>
      </c>
      <c r="B919" s="240" t="s">
        <v>308</v>
      </c>
      <c r="C919" s="241">
        <v>44378</v>
      </c>
      <c r="D919" s="242">
        <v>15</v>
      </c>
      <c r="E919" s="233"/>
      <c r="F919">
        <f t="shared" si="44"/>
        <v>2021</v>
      </c>
      <c r="G919" s="2">
        <f t="shared" si="42"/>
        <v>15</v>
      </c>
    </row>
    <row r="920" spans="1:7" x14ac:dyDescent="0.25">
      <c r="A920" t="str">
        <f t="shared" si="43"/>
        <v>44</v>
      </c>
      <c r="B920" s="240" t="s">
        <v>308</v>
      </c>
      <c r="C920" s="241">
        <v>44378</v>
      </c>
      <c r="D920" s="242">
        <v>581.27</v>
      </c>
      <c r="E920" s="233"/>
      <c r="F920">
        <f t="shared" si="44"/>
        <v>2021</v>
      </c>
      <c r="G920" s="2">
        <f t="shared" si="42"/>
        <v>581.27</v>
      </c>
    </row>
    <row r="921" spans="1:7" x14ac:dyDescent="0.25">
      <c r="A921" t="str">
        <f t="shared" si="43"/>
        <v>44</v>
      </c>
      <c r="B921" s="240" t="s">
        <v>308</v>
      </c>
      <c r="C921" s="241">
        <v>44378</v>
      </c>
      <c r="D921" s="242">
        <v>990</v>
      </c>
      <c r="E921" s="233"/>
      <c r="F921">
        <f t="shared" si="44"/>
        <v>2021</v>
      </c>
      <c r="G921" s="2">
        <f t="shared" si="42"/>
        <v>990</v>
      </c>
    </row>
    <row r="922" spans="1:7" x14ac:dyDescent="0.25">
      <c r="A922" t="str">
        <f t="shared" si="43"/>
        <v>44</v>
      </c>
      <c r="B922" s="240" t="s">
        <v>308</v>
      </c>
      <c r="C922" s="241">
        <v>44378</v>
      </c>
      <c r="D922" s="242">
        <v>613.19000000000005</v>
      </c>
      <c r="E922" s="233"/>
      <c r="F922">
        <f t="shared" si="44"/>
        <v>2021</v>
      </c>
      <c r="G922" s="2">
        <f t="shared" si="42"/>
        <v>613.19000000000005</v>
      </c>
    </row>
    <row r="923" spans="1:7" x14ac:dyDescent="0.25">
      <c r="A923" t="str">
        <f t="shared" si="43"/>
        <v>44</v>
      </c>
      <c r="B923" s="240" t="s">
        <v>308</v>
      </c>
      <c r="C923" s="241">
        <v>44378</v>
      </c>
      <c r="D923" s="239"/>
      <c r="E923" s="242">
        <v>233.85</v>
      </c>
      <c r="F923">
        <f t="shared" si="44"/>
        <v>2021</v>
      </c>
      <c r="G923" s="2">
        <f t="shared" si="42"/>
        <v>-233.85</v>
      </c>
    </row>
    <row r="924" spans="1:7" x14ac:dyDescent="0.25">
      <c r="A924" t="str">
        <f t="shared" si="43"/>
        <v>44</v>
      </c>
      <c r="B924" s="240" t="s">
        <v>308</v>
      </c>
      <c r="C924" s="241">
        <v>44378</v>
      </c>
      <c r="D924" s="239"/>
      <c r="E924" s="242">
        <v>338.56</v>
      </c>
      <c r="F924">
        <f t="shared" si="44"/>
        <v>2021</v>
      </c>
      <c r="G924" s="2">
        <f t="shared" si="42"/>
        <v>-338.56</v>
      </c>
    </row>
    <row r="925" spans="1:7" x14ac:dyDescent="0.25">
      <c r="A925" t="str">
        <f t="shared" si="43"/>
        <v>44</v>
      </c>
      <c r="B925" s="240" t="s">
        <v>308</v>
      </c>
      <c r="C925" s="241">
        <v>44378</v>
      </c>
      <c r="D925" s="239"/>
      <c r="E925" s="242">
        <v>242</v>
      </c>
      <c r="F925">
        <f t="shared" si="44"/>
        <v>2021</v>
      </c>
      <c r="G925" s="2">
        <f t="shared" si="42"/>
        <v>-242</v>
      </c>
    </row>
    <row r="926" spans="1:7" x14ac:dyDescent="0.25">
      <c r="A926" t="str">
        <f t="shared" si="43"/>
        <v>44</v>
      </c>
      <c r="B926" s="240" t="s">
        <v>308</v>
      </c>
      <c r="C926" s="241">
        <v>44378</v>
      </c>
      <c r="D926" s="239"/>
      <c r="E926" s="242">
        <v>75.349999999999994</v>
      </c>
      <c r="F926">
        <f t="shared" si="44"/>
        <v>2021</v>
      </c>
      <c r="G926" s="2">
        <f t="shared" si="42"/>
        <v>-75.349999999999994</v>
      </c>
    </row>
    <row r="927" spans="1:7" x14ac:dyDescent="0.25">
      <c r="A927" t="str">
        <f t="shared" si="43"/>
        <v>44</v>
      </c>
      <c r="B927" s="240" t="s">
        <v>308</v>
      </c>
      <c r="C927" s="241">
        <v>44378</v>
      </c>
      <c r="D927" s="239"/>
      <c r="E927" s="242">
        <v>116</v>
      </c>
      <c r="F927">
        <f t="shared" si="44"/>
        <v>2021</v>
      </c>
      <c r="G927" s="2">
        <f t="shared" si="42"/>
        <v>-116</v>
      </c>
    </row>
    <row r="928" spans="1:7" x14ac:dyDescent="0.25">
      <c r="A928" t="str">
        <f t="shared" si="43"/>
        <v>44</v>
      </c>
      <c r="B928" s="240" t="s">
        <v>308</v>
      </c>
      <c r="C928" s="241">
        <v>44378</v>
      </c>
      <c r="D928" s="242">
        <v>75.349999999999994</v>
      </c>
      <c r="E928" s="233"/>
      <c r="F928">
        <f t="shared" si="44"/>
        <v>2021</v>
      </c>
      <c r="G928" s="2">
        <f t="shared" si="42"/>
        <v>75.349999999999994</v>
      </c>
    </row>
    <row r="929" spans="1:7" x14ac:dyDescent="0.25">
      <c r="A929" t="str">
        <f t="shared" si="43"/>
        <v>44</v>
      </c>
      <c r="B929" s="240" t="s">
        <v>308</v>
      </c>
      <c r="C929" s="241">
        <v>44378</v>
      </c>
      <c r="D929" s="242">
        <v>1274.74</v>
      </c>
      <c r="E929" s="233"/>
      <c r="F929">
        <f t="shared" si="44"/>
        <v>2021</v>
      </c>
      <c r="G929" s="2">
        <f t="shared" si="42"/>
        <v>1274.74</v>
      </c>
    </row>
    <row r="930" spans="1:7" x14ac:dyDescent="0.25">
      <c r="A930" t="str">
        <f t="shared" si="43"/>
        <v>44</v>
      </c>
      <c r="B930" s="240" t="s">
        <v>308</v>
      </c>
      <c r="C930" s="241">
        <v>44378</v>
      </c>
      <c r="D930" s="242">
        <v>233.85</v>
      </c>
      <c r="E930" s="233"/>
      <c r="F930">
        <f t="shared" si="44"/>
        <v>2021</v>
      </c>
      <c r="G930" s="2">
        <f t="shared" si="42"/>
        <v>233.85</v>
      </c>
    </row>
    <row r="931" spans="1:7" x14ac:dyDescent="0.25">
      <c r="A931" t="str">
        <f t="shared" si="43"/>
        <v>44</v>
      </c>
      <c r="B931" s="240" t="s">
        <v>308</v>
      </c>
      <c r="C931" s="241">
        <v>44378</v>
      </c>
      <c r="D931" s="242">
        <v>726</v>
      </c>
      <c r="E931" s="233"/>
      <c r="F931">
        <f t="shared" si="44"/>
        <v>2021</v>
      </c>
      <c r="G931" s="2">
        <f t="shared" si="42"/>
        <v>726</v>
      </c>
    </row>
    <row r="932" spans="1:7" x14ac:dyDescent="0.25">
      <c r="A932" t="str">
        <f t="shared" si="43"/>
        <v>44</v>
      </c>
      <c r="B932" s="240" t="s">
        <v>308</v>
      </c>
      <c r="C932" s="241">
        <v>44378</v>
      </c>
      <c r="D932" s="242">
        <v>528.36</v>
      </c>
      <c r="E932" s="233"/>
      <c r="F932">
        <f t="shared" si="44"/>
        <v>2021</v>
      </c>
      <c r="G932" s="2">
        <f t="shared" si="42"/>
        <v>528.36</v>
      </c>
    </row>
    <row r="933" spans="1:7" x14ac:dyDescent="0.25">
      <c r="A933" t="str">
        <f t="shared" si="43"/>
        <v>44</v>
      </c>
      <c r="B933" s="240" t="s">
        <v>308</v>
      </c>
      <c r="C933" s="241">
        <v>44378</v>
      </c>
      <c r="D933" s="242">
        <v>8.4600000000000009</v>
      </c>
      <c r="E933" s="233"/>
      <c r="F933">
        <f t="shared" si="44"/>
        <v>2021</v>
      </c>
      <c r="G933" s="2">
        <f t="shared" si="42"/>
        <v>8.4600000000000009</v>
      </c>
    </row>
    <row r="934" spans="1:7" x14ac:dyDescent="0.25">
      <c r="A934" t="str">
        <f t="shared" si="43"/>
        <v>44</v>
      </c>
      <c r="B934" s="240" t="s">
        <v>308</v>
      </c>
      <c r="C934" s="241">
        <v>44378</v>
      </c>
      <c r="D934" s="239"/>
      <c r="E934" s="242">
        <v>1099</v>
      </c>
      <c r="F934">
        <f t="shared" si="44"/>
        <v>2021</v>
      </c>
      <c r="G934" s="2">
        <f t="shared" si="42"/>
        <v>-1099</v>
      </c>
    </row>
    <row r="935" spans="1:7" x14ac:dyDescent="0.25">
      <c r="A935" t="str">
        <f t="shared" si="43"/>
        <v>44</v>
      </c>
      <c r="B935" s="240" t="s">
        <v>308</v>
      </c>
      <c r="C935" s="241">
        <v>44378</v>
      </c>
      <c r="D935" s="239"/>
      <c r="E935" s="242">
        <v>155.6</v>
      </c>
      <c r="F935">
        <f t="shared" si="44"/>
        <v>2021</v>
      </c>
      <c r="G935" s="2">
        <f t="shared" si="42"/>
        <v>-155.6</v>
      </c>
    </row>
    <row r="936" spans="1:7" x14ac:dyDescent="0.25">
      <c r="A936" t="str">
        <f t="shared" si="43"/>
        <v>44</v>
      </c>
      <c r="B936" s="240" t="s">
        <v>308</v>
      </c>
      <c r="C936" s="241">
        <v>44378</v>
      </c>
      <c r="D936" s="239"/>
      <c r="E936" s="242">
        <v>100</v>
      </c>
      <c r="F936">
        <f t="shared" si="44"/>
        <v>2021</v>
      </c>
      <c r="G936" s="2">
        <f t="shared" si="42"/>
        <v>-100</v>
      </c>
    </row>
    <row r="937" spans="1:7" x14ac:dyDescent="0.25">
      <c r="A937" t="str">
        <f t="shared" si="43"/>
        <v>44</v>
      </c>
      <c r="B937" s="240" t="s">
        <v>308</v>
      </c>
      <c r="C937" s="241">
        <v>44378</v>
      </c>
      <c r="D937" s="242">
        <v>136.72</v>
      </c>
      <c r="E937" s="233"/>
      <c r="F937">
        <f t="shared" si="44"/>
        <v>2021</v>
      </c>
      <c r="G937" s="2">
        <f t="shared" si="42"/>
        <v>136.72</v>
      </c>
    </row>
    <row r="938" spans="1:7" x14ac:dyDescent="0.25">
      <c r="A938" t="str">
        <f t="shared" si="43"/>
        <v>44</v>
      </c>
      <c r="B938" s="240" t="s">
        <v>308</v>
      </c>
      <c r="C938" s="241">
        <v>44378</v>
      </c>
      <c r="D938" s="242">
        <v>242.19</v>
      </c>
      <c r="E938" s="233"/>
      <c r="F938">
        <f t="shared" si="44"/>
        <v>2021</v>
      </c>
      <c r="G938" s="2">
        <f t="shared" si="42"/>
        <v>242.19</v>
      </c>
    </row>
    <row r="939" spans="1:7" x14ac:dyDescent="0.25">
      <c r="A939" t="str">
        <f t="shared" si="43"/>
        <v>44</v>
      </c>
      <c r="B939" s="240" t="s">
        <v>308</v>
      </c>
      <c r="C939" s="241">
        <v>44378</v>
      </c>
      <c r="D939" s="239"/>
      <c r="E939" s="242">
        <v>1208.4000000000001</v>
      </c>
      <c r="F939">
        <f t="shared" si="44"/>
        <v>2021</v>
      </c>
      <c r="G939" s="2">
        <f t="shared" si="42"/>
        <v>-1208.4000000000001</v>
      </c>
    </row>
    <row r="940" spans="1:7" x14ac:dyDescent="0.25">
      <c r="A940" t="str">
        <f t="shared" si="43"/>
        <v>44</v>
      </c>
      <c r="B940" s="240" t="s">
        <v>308</v>
      </c>
      <c r="C940" s="241">
        <v>44409</v>
      </c>
      <c r="D940" s="239"/>
      <c r="E940" s="242">
        <v>98.46</v>
      </c>
      <c r="F940">
        <f t="shared" si="44"/>
        <v>2021</v>
      </c>
      <c r="G940" s="2">
        <f t="shared" si="42"/>
        <v>-98.46</v>
      </c>
    </row>
    <row r="941" spans="1:7" x14ac:dyDescent="0.25">
      <c r="A941" t="str">
        <f t="shared" si="43"/>
        <v>44</v>
      </c>
      <c r="B941" s="240" t="s">
        <v>308</v>
      </c>
      <c r="C941" s="241">
        <v>44409</v>
      </c>
      <c r="D941" s="239"/>
      <c r="E941" s="242">
        <v>196.93</v>
      </c>
      <c r="F941">
        <f t="shared" si="44"/>
        <v>2021</v>
      </c>
      <c r="G941" s="2">
        <f t="shared" si="42"/>
        <v>-196.93</v>
      </c>
    </row>
    <row r="942" spans="1:7" x14ac:dyDescent="0.25">
      <c r="A942" t="str">
        <f t="shared" si="43"/>
        <v>44</v>
      </c>
      <c r="B942" s="240" t="s">
        <v>308</v>
      </c>
      <c r="C942" s="241">
        <v>44409</v>
      </c>
      <c r="D942" s="239"/>
      <c r="E942" s="242">
        <v>145.25</v>
      </c>
      <c r="F942">
        <f t="shared" si="44"/>
        <v>2021</v>
      </c>
      <c r="G942" s="2">
        <f t="shared" si="42"/>
        <v>-145.25</v>
      </c>
    </row>
    <row r="943" spans="1:7" x14ac:dyDescent="0.25">
      <c r="A943" t="str">
        <f t="shared" si="43"/>
        <v>44</v>
      </c>
      <c r="B943" s="240" t="s">
        <v>308</v>
      </c>
      <c r="C943" s="241">
        <v>44409</v>
      </c>
      <c r="D943" s="239"/>
      <c r="E943" s="242">
        <v>242.19</v>
      </c>
      <c r="F943">
        <f t="shared" si="44"/>
        <v>2021</v>
      </c>
      <c r="G943" s="2">
        <f t="shared" si="42"/>
        <v>-242.19</v>
      </c>
    </row>
    <row r="944" spans="1:7" x14ac:dyDescent="0.25">
      <c r="A944" t="str">
        <f t="shared" si="43"/>
        <v>44</v>
      </c>
      <c r="B944" s="240" t="s">
        <v>308</v>
      </c>
      <c r="C944" s="241">
        <v>44409</v>
      </c>
      <c r="D944" s="242">
        <v>196.93</v>
      </c>
      <c r="E944" s="233"/>
      <c r="F944">
        <f t="shared" si="44"/>
        <v>2021</v>
      </c>
      <c r="G944" s="2">
        <f t="shared" si="42"/>
        <v>196.93</v>
      </c>
    </row>
    <row r="945" spans="1:7" x14ac:dyDescent="0.25">
      <c r="A945" t="str">
        <f t="shared" si="43"/>
        <v>44</v>
      </c>
      <c r="B945" s="240" t="s">
        <v>308</v>
      </c>
      <c r="C945" s="241">
        <v>44409</v>
      </c>
      <c r="D945" s="242">
        <v>98.46</v>
      </c>
      <c r="E945" s="233"/>
      <c r="F945">
        <f t="shared" si="44"/>
        <v>2021</v>
      </c>
      <c r="G945" s="2">
        <f t="shared" si="42"/>
        <v>98.46</v>
      </c>
    </row>
    <row r="946" spans="1:7" x14ac:dyDescent="0.25">
      <c r="A946" t="str">
        <f t="shared" si="43"/>
        <v>44</v>
      </c>
      <c r="B946" s="240" t="s">
        <v>308</v>
      </c>
      <c r="C946" s="241">
        <v>44409</v>
      </c>
      <c r="D946" s="242">
        <v>155.6</v>
      </c>
      <c r="E946" s="233"/>
      <c r="F946">
        <f t="shared" si="44"/>
        <v>2021</v>
      </c>
      <c r="G946" s="2">
        <f t="shared" si="42"/>
        <v>155.6</v>
      </c>
    </row>
    <row r="947" spans="1:7" x14ac:dyDescent="0.25">
      <c r="A947" t="str">
        <f t="shared" si="43"/>
        <v>44</v>
      </c>
      <c r="B947" s="240" t="s">
        <v>308</v>
      </c>
      <c r="C947" s="241">
        <v>44409</v>
      </c>
      <c r="D947" s="239"/>
      <c r="E947" s="242">
        <v>609.52</v>
      </c>
      <c r="F947">
        <f t="shared" si="44"/>
        <v>2021</v>
      </c>
      <c r="G947" s="2">
        <f t="shared" si="42"/>
        <v>-609.52</v>
      </c>
    </row>
    <row r="948" spans="1:7" x14ac:dyDescent="0.25">
      <c r="A948" t="str">
        <f t="shared" si="43"/>
        <v>44</v>
      </c>
      <c r="B948" s="240" t="s">
        <v>308</v>
      </c>
      <c r="C948" s="241">
        <v>44409</v>
      </c>
      <c r="D948" s="239"/>
      <c r="E948" s="242">
        <v>480.36</v>
      </c>
      <c r="F948">
        <f t="shared" si="44"/>
        <v>2021</v>
      </c>
      <c r="G948" s="2">
        <f t="shared" si="42"/>
        <v>-480.36</v>
      </c>
    </row>
    <row r="949" spans="1:7" x14ac:dyDescent="0.25">
      <c r="A949" t="str">
        <f t="shared" si="43"/>
        <v>44</v>
      </c>
      <c r="B949" s="240" t="s">
        <v>308</v>
      </c>
      <c r="C949" s="241">
        <v>44409</v>
      </c>
      <c r="D949" s="239"/>
      <c r="E949" s="242">
        <v>219.88</v>
      </c>
      <c r="F949">
        <f t="shared" si="44"/>
        <v>2021</v>
      </c>
      <c r="G949" s="2">
        <f t="shared" si="42"/>
        <v>-219.88</v>
      </c>
    </row>
    <row r="950" spans="1:7" x14ac:dyDescent="0.25">
      <c r="A950" t="str">
        <f t="shared" si="43"/>
        <v>44</v>
      </c>
      <c r="B950" s="240" t="s">
        <v>308</v>
      </c>
      <c r="C950" s="241">
        <v>44409</v>
      </c>
      <c r="D950" s="242">
        <v>100</v>
      </c>
      <c r="E950" s="233"/>
      <c r="F950">
        <f t="shared" si="44"/>
        <v>2021</v>
      </c>
      <c r="G950" s="2">
        <f t="shared" si="42"/>
        <v>100</v>
      </c>
    </row>
    <row r="951" spans="1:7" x14ac:dyDescent="0.25">
      <c r="A951" t="str">
        <f t="shared" si="43"/>
        <v>44</v>
      </c>
      <c r="B951" s="240" t="s">
        <v>308</v>
      </c>
      <c r="C951" s="241">
        <v>44409</v>
      </c>
      <c r="D951" s="242">
        <v>219.88</v>
      </c>
      <c r="E951" s="233"/>
      <c r="F951">
        <f t="shared" si="44"/>
        <v>2021</v>
      </c>
      <c r="G951" s="2">
        <f t="shared" si="42"/>
        <v>219.88</v>
      </c>
    </row>
    <row r="952" spans="1:7" x14ac:dyDescent="0.25">
      <c r="A952" t="str">
        <f t="shared" si="43"/>
        <v>44</v>
      </c>
      <c r="B952" s="240" t="s">
        <v>308</v>
      </c>
      <c r="C952" s="241">
        <v>44409</v>
      </c>
      <c r="D952" s="242">
        <v>145.25</v>
      </c>
      <c r="E952" s="233"/>
      <c r="F952">
        <f t="shared" si="44"/>
        <v>2021</v>
      </c>
      <c r="G952" s="2">
        <f t="shared" si="42"/>
        <v>145.25</v>
      </c>
    </row>
    <row r="953" spans="1:7" x14ac:dyDescent="0.25">
      <c r="A953" t="str">
        <f t="shared" si="43"/>
        <v>44</v>
      </c>
      <c r="B953" s="240" t="s">
        <v>308</v>
      </c>
      <c r="C953" s="241">
        <v>44409</v>
      </c>
      <c r="D953" s="242">
        <v>242.19</v>
      </c>
      <c r="E953" s="233"/>
      <c r="F953">
        <f t="shared" si="44"/>
        <v>2021</v>
      </c>
      <c r="G953" s="2">
        <f t="shared" ref="G953:G1016" si="45">+D953-E953</f>
        <v>242.19</v>
      </c>
    </row>
    <row r="954" spans="1:7" x14ac:dyDescent="0.25">
      <c r="A954" t="str">
        <f t="shared" si="43"/>
        <v>44</v>
      </c>
      <c r="B954" s="240" t="s">
        <v>308</v>
      </c>
      <c r="C954" s="241">
        <v>44409</v>
      </c>
      <c r="D954" s="242">
        <v>30.36</v>
      </c>
      <c r="E954" s="233"/>
      <c r="F954">
        <f t="shared" si="44"/>
        <v>2021</v>
      </c>
      <c r="G954" s="2">
        <f t="shared" si="45"/>
        <v>30.36</v>
      </c>
    </row>
    <row r="955" spans="1:7" x14ac:dyDescent="0.25">
      <c r="A955" t="str">
        <f t="shared" si="43"/>
        <v>44</v>
      </c>
      <c r="B955" s="240" t="s">
        <v>308</v>
      </c>
      <c r="C955" s="241">
        <v>44409</v>
      </c>
      <c r="D955" s="239"/>
      <c r="E955" s="242">
        <v>30.36</v>
      </c>
      <c r="F955">
        <f t="shared" si="44"/>
        <v>2021</v>
      </c>
      <c r="G955" s="2">
        <f t="shared" si="45"/>
        <v>-30.36</v>
      </c>
    </row>
    <row r="956" spans="1:7" x14ac:dyDescent="0.25">
      <c r="A956" t="str">
        <f t="shared" si="43"/>
        <v>44</v>
      </c>
      <c r="B956" s="240" t="s">
        <v>308</v>
      </c>
      <c r="C956" s="241">
        <v>44409</v>
      </c>
      <c r="D956" s="239"/>
      <c r="E956" s="242">
        <v>147.47</v>
      </c>
      <c r="F956">
        <f t="shared" si="44"/>
        <v>2021</v>
      </c>
      <c r="G956" s="2">
        <f t="shared" si="45"/>
        <v>-147.47</v>
      </c>
    </row>
    <row r="957" spans="1:7" x14ac:dyDescent="0.25">
      <c r="A957" t="str">
        <f t="shared" si="43"/>
        <v>44</v>
      </c>
      <c r="B957" s="240" t="s">
        <v>308</v>
      </c>
      <c r="C957" s="241">
        <v>44409</v>
      </c>
      <c r="D957" s="239"/>
      <c r="E957" s="242">
        <v>48.64</v>
      </c>
      <c r="F957">
        <f t="shared" si="44"/>
        <v>2021</v>
      </c>
      <c r="G957" s="2">
        <f t="shared" si="45"/>
        <v>-48.64</v>
      </c>
    </row>
    <row r="958" spans="1:7" x14ac:dyDescent="0.25">
      <c r="A958" t="str">
        <f t="shared" si="43"/>
        <v>44</v>
      </c>
      <c r="B958" s="240" t="s">
        <v>308</v>
      </c>
      <c r="C958" s="241">
        <v>44440</v>
      </c>
      <c r="D958" s="242">
        <v>609.52</v>
      </c>
      <c r="E958" s="233"/>
      <c r="F958">
        <f t="shared" si="44"/>
        <v>2021</v>
      </c>
      <c r="G958" s="2">
        <f t="shared" si="45"/>
        <v>609.52</v>
      </c>
    </row>
    <row r="959" spans="1:7" x14ac:dyDescent="0.25">
      <c r="A959" t="str">
        <f t="shared" si="43"/>
        <v>44</v>
      </c>
      <c r="B959" s="240" t="s">
        <v>308</v>
      </c>
      <c r="C959" s="241">
        <v>44440</v>
      </c>
      <c r="D959" s="242">
        <v>1099</v>
      </c>
      <c r="E959" s="233"/>
      <c r="F959">
        <f t="shared" si="44"/>
        <v>2021</v>
      </c>
      <c r="G959" s="2">
        <f t="shared" si="45"/>
        <v>1099</v>
      </c>
    </row>
    <row r="960" spans="1:7" x14ac:dyDescent="0.25">
      <c r="A960" t="str">
        <f t="shared" si="43"/>
        <v>44</v>
      </c>
      <c r="B960" s="240" t="s">
        <v>308</v>
      </c>
      <c r="C960" s="241">
        <v>44440</v>
      </c>
      <c r="D960" s="242">
        <v>1208.4000000000001</v>
      </c>
      <c r="E960" s="233"/>
      <c r="F960">
        <f t="shared" si="44"/>
        <v>2021</v>
      </c>
      <c r="G960" s="2">
        <f t="shared" si="45"/>
        <v>1208.4000000000001</v>
      </c>
    </row>
    <row r="961" spans="1:7" x14ac:dyDescent="0.25">
      <c r="A961" t="str">
        <f t="shared" si="43"/>
        <v>44</v>
      </c>
      <c r="B961" s="240" t="s">
        <v>308</v>
      </c>
      <c r="C961" s="241">
        <v>44440</v>
      </c>
      <c r="D961" s="242">
        <v>480.36</v>
      </c>
      <c r="E961" s="233"/>
      <c r="F961">
        <f t="shared" si="44"/>
        <v>2021</v>
      </c>
      <c r="G961" s="2">
        <f t="shared" si="45"/>
        <v>480.36</v>
      </c>
    </row>
    <row r="962" spans="1:7" x14ac:dyDescent="0.25">
      <c r="A962" t="str">
        <f t="shared" ref="A962:A1025" si="46">LEFT($B962,2)</f>
        <v>44</v>
      </c>
      <c r="B962" s="240" t="s">
        <v>308</v>
      </c>
      <c r="C962" s="241">
        <v>44440</v>
      </c>
      <c r="D962" s="239"/>
      <c r="E962" s="242">
        <v>136.72</v>
      </c>
      <c r="F962">
        <f t="shared" si="44"/>
        <v>2021</v>
      </c>
      <c r="G962" s="2">
        <f t="shared" si="45"/>
        <v>-136.72</v>
      </c>
    </row>
    <row r="963" spans="1:7" x14ac:dyDescent="0.25">
      <c r="A963" t="str">
        <f t="shared" si="46"/>
        <v>44</v>
      </c>
      <c r="B963" s="240" t="s">
        <v>308</v>
      </c>
      <c r="C963" s="241">
        <v>44440</v>
      </c>
      <c r="D963" s="239"/>
      <c r="E963" s="242">
        <v>242.19</v>
      </c>
      <c r="F963">
        <f t="shared" ref="F963:F1026" si="47">YEAR(C963)</f>
        <v>2021</v>
      </c>
      <c r="G963" s="2">
        <f t="shared" si="45"/>
        <v>-242.19</v>
      </c>
    </row>
    <row r="964" spans="1:7" x14ac:dyDescent="0.25">
      <c r="A964" t="str">
        <f t="shared" si="46"/>
        <v>44</v>
      </c>
      <c r="B964" s="240" t="s">
        <v>308</v>
      </c>
      <c r="C964" s="241">
        <v>44440</v>
      </c>
      <c r="D964" s="239"/>
      <c r="E964" s="242">
        <v>5.7</v>
      </c>
      <c r="F964">
        <f t="shared" si="47"/>
        <v>2021</v>
      </c>
      <c r="G964" s="2">
        <f t="shared" si="45"/>
        <v>-5.7</v>
      </c>
    </row>
    <row r="965" spans="1:7" x14ac:dyDescent="0.25">
      <c r="A965" t="str">
        <f t="shared" si="46"/>
        <v>44</v>
      </c>
      <c r="B965" s="240" t="s">
        <v>308</v>
      </c>
      <c r="C965" s="241">
        <v>44440</v>
      </c>
      <c r="D965" s="239"/>
      <c r="E965" s="242">
        <v>26.05</v>
      </c>
      <c r="F965">
        <f t="shared" si="47"/>
        <v>2021</v>
      </c>
      <c r="G965" s="2">
        <f t="shared" si="45"/>
        <v>-26.05</v>
      </c>
    </row>
    <row r="966" spans="1:7" x14ac:dyDescent="0.25">
      <c r="A966" t="str">
        <f t="shared" si="46"/>
        <v>44</v>
      </c>
      <c r="B966" s="240" t="s">
        <v>308</v>
      </c>
      <c r="C966" s="241">
        <v>44440</v>
      </c>
      <c r="D966" s="242">
        <v>26.05</v>
      </c>
      <c r="E966" s="233"/>
      <c r="F966">
        <f t="shared" si="47"/>
        <v>2021</v>
      </c>
      <c r="G966" s="2">
        <f t="shared" si="45"/>
        <v>26.05</v>
      </c>
    </row>
    <row r="967" spans="1:7" x14ac:dyDescent="0.25">
      <c r="A967" t="str">
        <f t="shared" si="46"/>
        <v>44</v>
      </c>
      <c r="B967" s="240" t="s">
        <v>308</v>
      </c>
      <c r="C967" s="241">
        <v>44440</v>
      </c>
      <c r="D967" s="239"/>
      <c r="E967" s="242">
        <v>7.4</v>
      </c>
      <c r="F967">
        <f t="shared" si="47"/>
        <v>2021</v>
      </c>
      <c r="G967" s="2">
        <f t="shared" si="45"/>
        <v>-7.4</v>
      </c>
    </row>
    <row r="968" spans="1:7" x14ac:dyDescent="0.25">
      <c r="A968" t="str">
        <f t="shared" si="46"/>
        <v>44</v>
      </c>
      <c r="B968" s="240" t="s">
        <v>308</v>
      </c>
      <c r="C968" s="241">
        <v>44440</v>
      </c>
      <c r="D968" s="242">
        <v>147.47</v>
      </c>
      <c r="E968" s="233"/>
      <c r="F968">
        <f t="shared" si="47"/>
        <v>2021</v>
      </c>
      <c r="G968" s="2">
        <f t="shared" si="45"/>
        <v>147.47</v>
      </c>
    </row>
    <row r="969" spans="1:7" x14ac:dyDescent="0.25">
      <c r="A969" t="str">
        <f t="shared" si="46"/>
        <v>44</v>
      </c>
      <c r="B969" s="240" t="s">
        <v>308</v>
      </c>
      <c r="C969" s="241">
        <v>44440</v>
      </c>
      <c r="D969" s="242">
        <v>32.6</v>
      </c>
      <c r="E969" s="233"/>
      <c r="F969">
        <f t="shared" si="47"/>
        <v>2021</v>
      </c>
      <c r="G969" s="2">
        <f t="shared" si="45"/>
        <v>32.6</v>
      </c>
    </row>
    <row r="970" spans="1:7" x14ac:dyDescent="0.25">
      <c r="A970" t="str">
        <f t="shared" si="46"/>
        <v>44</v>
      </c>
      <c r="B970" s="240" t="s">
        <v>308</v>
      </c>
      <c r="C970" s="241">
        <v>44440</v>
      </c>
      <c r="D970" s="239"/>
      <c r="E970" s="242">
        <v>282.39999999999998</v>
      </c>
      <c r="F970">
        <f t="shared" si="47"/>
        <v>2021</v>
      </c>
      <c r="G970" s="2">
        <f t="shared" si="45"/>
        <v>-282.39999999999998</v>
      </c>
    </row>
    <row r="971" spans="1:7" x14ac:dyDescent="0.25">
      <c r="A971" t="str">
        <f t="shared" si="46"/>
        <v>44</v>
      </c>
      <c r="B971" s="240" t="s">
        <v>308</v>
      </c>
      <c r="C971" s="241">
        <v>44440</v>
      </c>
      <c r="D971" s="239"/>
      <c r="E971" s="242">
        <v>3.7</v>
      </c>
      <c r="F971">
        <f t="shared" si="47"/>
        <v>2021</v>
      </c>
      <c r="G971" s="2">
        <f t="shared" si="45"/>
        <v>-3.7</v>
      </c>
    </row>
    <row r="972" spans="1:7" x14ac:dyDescent="0.25">
      <c r="A972" t="str">
        <f t="shared" si="46"/>
        <v>44</v>
      </c>
      <c r="B972" s="240" t="s">
        <v>308</v>
      </c>
      <c r="C972" s="241">
        <v>44440</v>
      </c>
      <c r="D972" s="242">
        <v>48.64</v>
      </c>
      <c r="E972" s="233"/>
      <c r="F972">
        <f t="shared" si="47"/>
        <v>2021</v>
      </c>
      <c r="G972" s="2">
        <f t="shared" si="45"/>
        <v>48.64</v>
      </c>
    </row>
    <row r="973" spans="1:7" x14ac:dyDescent="0.25">
      <c r="A973" t="str">
        <f t="shared" si="46"/>
        <v>44</v>
      </c>
      <c r="B973" s="240" t="s">
        <v>308</v>
      </c>
      <c r="C973" s="241">
        <v>44440</v>
      </c>
      <c r="D973" s="242">
        <v>5.7</v>
      </c>
      <c r="E973" s="233"/>
      <c r="F973">
        <f t="shared" si="47"/>
        <v>2021</v>
      </c>
      <c r="G973" s="2">
        <f t="shared" si="45"/>
        <v>5.7</v>
      </c>
    </row>
    <row r="974" spans="1:7" x14ac:dyDescent="0.25">
      <c r="A974" t="str">
        <f t="shared" si="46"/>
        <v>44</v>
      </c>
      <c r="B974" s="240" t="s">
        <v>308</v>
      </c>
      <c r="C974" s="241">
        <v>44440</v>
      </c>
      <c r="D974" s="239"/>
      <c r="E974" s="242">
        <v>33.28</v>
      </c>
      <c r="F974">
        <f t="shared" si="47"/>
        <v>2021</v>
      </c>
      <c r="G974" s="2">
        <f t="shared" si="45"/>
        <v>-33.28</v>
      </c>
    </row>
    <row r="975" spans="1:7" x14ac:dyDescent="0.25">
      <c r="A975" t="str">
        <f t="shared" si="46"/>
        <v>44</v>
      </c>
      <c r="B975" s="240" t="s">
        <v>308</v>
      </c>
      <c r="C975" s="241">
        <v>44440</v>
      </c>
      <c r="D975" s="239"/>
      <c r="E975" s="242">
        <v>133.1</v>
      </c>
      <c r="F975">
        <f t="shared" si="47"/>
        <v>2021</v>
      </c>
      <c r="G975" s="2">
        <f t="shared" si="45"/>
        <v>-133.1</v>
      </c>
    </row>
    <row r="976" spans="1:7" x14ac:dyDescent="0.25">
      <c r="A976" t="str">
        <f t="shared" si="46"/>
        <v>44</v>
      </c>
      <c r="B976" s="240" t="s">
        <v>308</v>
      </c>
      <c r="C976" s="241">
        <v>44440</v>
      </c>
      <c r="D976" s="239"/>
      <c r="E976" s="242">
        <v>2849.65</v>
      </c>
      <c r="F976">
        <f t="shared" si="47"/>
        <v>2021</v>
      </c>
      <c r="G976" s="2">
        <f t="shared" si="45"/>
        <v>-2849.65</v>
      </c>
    </row>
    <row r="977" spans="1:7" x14ac:dyDescent="0.25">
      <c r="A977" t="str">
        <f t="shared" si="46"/>
        <v>44</v>
      </c>
      <c r="B977" s="240" t="s">
        <v>308</v>
      </c>
      <c r="C977" s="241">
        <v>44440</v>
      </c>
      <c r="D977" s="242">
        <v>7.4</v>
      </c>
      <c r="E977" s="233"/>
      <c r="F977">
        <f t="shared" si="47"/>
        <v>2021</v>
      </c>
      <c r="G977" s="2">
        <f t="shared" si="45"/>
        <v>7.4</v>
      </c>
    </row>
    <row r="978" spans="1:7" x14ac:dyDescent="0.25">
      <c r="A978" t="str">
        <f t="shared" si="46"/>
        <v>44</v>
      </c>
      <c r="B978" s="240" t="s">
        <v>308</v>
      </c>
      <c r="C978" s="241">
        <v>44440</v>
      </c>
      <c r="D978" s="242">
        <v>3.7</v>
      </c>
      <c r="E978" s="233"/>
      <c r="F978">
        <f t="shared" si="47"/>
        <v>2021</v>
      </c>
      <c r="G978" s="2">
        <f t="shared" si="45"/>
        <v>3.7</v>
      </c>
    </row>
    <row r="979" spans="1:7" x14ac:dyDescent="0.25">
      <c r="A979" t="str">
        <f t="shared" si="46"/>
        <v>44</v>
      </c>
      <c r="B979" s="240" t="s">
        <v>308</v>
      </c>
      <c r="C979" s="241">
        <v>44440</v>
      </c>
      <c r="D979" s="239"/>
      <c r="E979" s="242">
        <v>32.6</v>
      </c>
      <c r="F979">
        <f t="shared" si="47"/>
        <v>2021</v>
      </c>
      <c r="G979" s="2">
        <f t="shared" si="45"/>
        <v>-32.6</v>
      </c>
    </row>
    <row r="980" spans="1:7" x14ac:dyDescent="0.25">
      <c r="A980" t="str">
        <f t="shared" si="46"/>
        <v>44</v>
      </c>
      <c r="B980" s="240" t="s">
        <v>308</v>
      </c>
      <c r="C980" s="241">
        <v>44440</v>
      </c>
      <c r="D980" s="239"/>
      <c r="E980" s="242">
        <v>96</v>
      </c>
      <c r="F980">
        <f t="shared" si="47"/>
        <v>2021</v>
      </c>
      <c r="G980" s="2">
        <f t="shared" si="45"/>
        <v>-96</v>
      </c>
    </row>
    <row r="981" spans="1:7" x14ac:dyDescent="0.25">
      <c r="A981" t="str">
        <f t="shared" si="46"/>
        <v>44</v>
      </c>
      <c r="B981" s="240" t="s">
        <v>308</v>
      </c>
      <c r="C981" s="241">
        <v>44440</v>
      </c>
      <c r="D981" s="239"/>
      <c r="E981" s="242">
        <v>7.19</v>
      </c>
      <c r="F981">
        <f t="shared" si="47"/>
        <v>2021</v>
      </c>
      <c r="G981" s="2">
        <f t="shared" si="45"/>
        <v>-7.19</v>
      </c>
    </row>
    <row r="982" spans="1:7" x14ac:dyDescent="0.25">
      <c r="A982" t="str">
        <f t="shared" si="46"/>
        <v>44</v>
      </c>
      <c r="B982" s="240" t="s">
        <v>308</v>
      </c>
      <c r="C982" s="241">
        <v>44440</v>
      </c>
      <c r="D982" s="242">
        <v>136.72</v>
      </c>
      <c r="E982" s="233"/>
      <c r="F982">
        <f t="shared" si="47"/>
        <v>2021</v>
      </c>
      <c r="G982" s="2">
        <f t="shared" si="45"/>
        <v>136.72</v>
      </c>
    </row>
    <row r="983" spans="1:7" x14ac:dyDescent="0.25">
      <c r="A983" t="str">
        <f t="shared" si="46"/>
        <v>44</v>
      </c>
      <c r="B983" s="240" t="s">
        <v>308</v>
      </c>
      <c r="C983" s="241">
        <v>44440</v>
      </c>
      <c r="D983" s="242">
        <v>242.19</v>
      </c>
      <c r="E983" s="233"/>
      <c r="F983">
        <f t="shared" si="47"/>
        <v>2021</v>
      </c>
      <c r="G983" s="2">
        <f t="shared" si="45"/>
        <v>242.19</v>
      </c>
    </row>
    <row r="984" spans="1:7" x14ac:dyDescent="0.25">
      <c r="A984" t="str">
        <f t="shared" si="46"/>
        <v>44</v>
      </c>
      <c r="B984" s="240" t="s">
        <v>308</v>
      </c>
      <c r="C984" s="241">
        <v>44440</v>
      </c>
      <c r="D984" s="239"/>
      <c r="E984" s="242">
        <v>552.79999999999995</v>
      </c>
      <c r="F984">
        <f t="shared" si="47"/>
        <v>2021</v>
      </c>
      <c r="G984" s="2">
        <f t="shared" si="45"/>
        <v>-552.79999999999995</v>
      </c>
    </row>
    <row r="985" spans="1:7" x14ac:dyDescent="0.25">
      <c r="A985" t="str">
        <f t="shared" si="46"/>
        <v>44</v>
      </c>
      <c r="B985" s="240" t="s">
        <v>308</v>
      </c>
      <c r="C985" s="241">
        <v>44440</v>
      </c>
      <c r="D985" s="239"/>
      <c r="E985" s="242">
        <v>99.9</v>
      </c>
      <c r="F985">
        <f t="shared" si="47"/>
        <v>2021</v>
      </c>
      <c r="G985" s="2">
        <f t="shared" si="45"/>
        <v>-99.9</v>
      </c>
    </row>
    <row r="986" spans="1:7" x14ac:dyDescent="0.25">
      <c r="A986" t="str">
        <f t="shared" si="46"/>
        <v>44</v>
      </c>
      <c r="B986" s="240" t="s">
        <v>308</v>
      </c>
      <c r="C986" s="241">
        <v>44440</v>
      </c>
      <c r="D986" s="242">
        <v>99.9</v>
      </c>
      <c r="E986" s="233"/>
      <c r="F986">
        <f t="shared" si="47"/>
        <v>2021</v>
      </c>
      <c r="G986" s="2">
        <f t="shared" si="45"/>
        <v>99.9</v>
      </c>
    </row>
    <row r="987" spans="1:7" x14ac:dyDescent="0.25">
      <c r="A987" t="str">
        <f t="shared" si="46"/>
        <v>44</v>
      </c>
      <c r="B987" s="240" t="s">
        <v>308</v>
      </c>
      <c r="C987" s="241">
        <v>44440</v>
      </c>
      <c r="D987" s="242">
        <v>282.39999999999998</v>
      </c>
      <c r="E987" s="233"/>
      <c r="F987">
        <f t="shared" si="47"/>
        <v>2021</v>
      </c>
      <c r="G987" s="2">
        <f t="shared" si="45"/>
        <v>282.39999999999998</v>
      </c>
    </row>
    <row r="988" spans="1:7" x14ac:dyDescent="0.25">
      <c r="A988" t="str">
        <f t="shared" si="46"/>
        <v>44</v>
      </c>
      <c r="B988" s="240" t="s">
        <v>308</v>
      </c>
      <c r="C988" s="241">
        <v>44440</v>
      </c>
      <c r="D988" s="242">
        <v>2849.65</v>
      </c>
      <c r="E988" s="233"/>
      <c r="F988">
        <f t="shared" si="47"/>
        <v>2021</v>
      </c>
      <c r="G988" s="2">
        <f t="shared" si="45"/>
        <v>2849.65</v>
      </c>
    </row>
    <row r="989" spans="1:7" x14ac:dyDescent="0.25">
      <c r="A989" t="str">
        <f t="shared" si="46"/>
        <v>44</v>
      </c>
      <c r="B989" s="240" t="s">
        <v>308</v>
      </c>
      <c r="C989" s="241">
        <v>44440</v>
      </c>
      <c r="D989" s="242">
        <v>33.28</v>
      </c>
      <c r="E989" s="233"/>
      <c r="F989">
        <f t="shared" si="47"/>
        <v>2021</v>
      </c>
      <c r="G989" s="2">
        <f t="shared" si="45"/>
        <v>33.28</v>
      </c>
    </row>
    <row r="990" spans="1:7" x14ac:dyDescent="0.25">
      <c r="A990" t="str">
        <f t="shared" si="46"/>
        <v>44</v>
      </c>
      <c r="B990" s="240" t="s">
        <v>308</v>
      </c>
      <c r="C990" s="241">
        <v>44440</v>
      </c>
      <c r="D990" s="242">
        <v>658</v>
      </c>
      <c r="E990" s="233"/>
      <c r="F990">
        <f t="shared" si="47"/>
        <v>2021</v>
      </c>
      <c r="G990" s="2">
        <f t="shared" si="45"/>
        <v>658</v>
      </c>
    </row>
    <row r="991" spans="1:7" x14ac:dyDescent="0.25">
      <c r="A991" t="str">
        <f t="shared" si="46"/>
        <v>44</v>
      </c>
      <c r="B991" s="240" t="s">
        <v>308</v>
      </c>
      <c r="C991" s="241">
        <v>44440</v>
      </c>
      <c r="D991" s="242">
        <v>133.1</v>
      </c>
      <c r="E991" s="233"/>
      <c r="F991">
        <f t="shared" si="47"/>
        <v>2021</v>
      </c>
      <c r="G991" s="2">
        <f t="shared" si="45"/>
        <v>133.1</v>
      </c>
    </row>
    <row r="992" spans="1:7" x14ac:dyDescent="0.25">
      <c r="A992" t="str">
        <f t="shared" si="46"/>
        <v>44</v>
      </c>
      <c r="B992" s="240" t="s">
        <v>308</v>
      </c>
      <c r="C992" s="241">
        <v>44440</v>
      </c>
      <c r="D992" s="242">
        <v>96</v>
      </c>
      <c r="E992" s="233"/>
      <c r="F992">
        <f t="shared" si="47"/>
        <v>2021</v>
      </c>
      <c r="G992" s="2">
        <f t="shared" si="45"/>
        <v>96</v>
      </c>
    </row>
    <row r="993" spans="1:7" x14ac:dyDescent="0.25">
      <c r="A993" t="str">
        <f t="shared" si="46"/>
        <v>44</v>
      </c>
      <c r="B993" s="240" t="s">
        <v>308</v>
      </c>
      <c r="C993" s="241">
        <v>44440</v>
      </c>
      <c r="D993" s="239"/>
      <c r="E993" s="242">
        <v>7.4</v>
      </c>
      <c r="F993">
        <f t="shared" si="47"/>
        <v>2021</v>
      </c>
      <c r="G993" s="2">
        <f t="shared" si="45"/>
        <v>-7.4</v>
      </c>
    </row>
    <row r="994" spans="1:7" x14ac:dyDescent="0.25">
      <c r="A994" t="str">
        <f t="shared" si="46"/>
        <v>44</v>
      </c>
      <c r="B994" s="240" t="s">
        <v>308</v>
      </c>
      <c r="C994" s="241">
        <v>44440</v>
      </c>
      <c r="D994" s="239"/>
      <c r="E994" s="242">
        <v>658</v>
      </c>
      <c r="F994">
        <f t="shared" si="47"/>
        <v>2021</v>
      </c>
      <c r="G994" s="2">
        <f t="shared" si="45"/>
        <v>-658</v>
      </c>
    </row>
    <row r="995" spans="1:7" x14ac:dyDescent="0.25">
      <c r="A995" t="str">
        <f t="shared" si="46"/>
        <v>44</v>
      </c>
      <c r="B995" s="240" t="s">
        <v>308</v>
      </c>
      <c r="C995" s="241">
        <v>44470</v>
      </c>
      <c r="D995" s="239"/>
      <c r="E995" s="242">
        <v>7.18</v>
      </c>
      <c r="F995">
        <f t="shared" si="47"/>
        <v>2021</v>
      </c>
      <c r="G995" s="2">
        <f t="shared" si="45"/>
        <v>-7.18</v>
      </c>
    </row>
    <row r="996" spans="1:7" x14ac:dyDescent="0.25">
      <c r="A996" t="str">
        <f t="shared" si="46"/>
        <v>44</v>
      </c>
      <c r="B996" s="240" t="s">
        <v>308</v>
      </c>
      <c r="C996" s="241">
        <v>44470</v>
      </c>
      <c r="D996" s="242">
        <v>7.18</v>
      </c>
      <c r="E996" s="233"/>
      <c r="F996">
        <f t="shared" si="47"/>
        <v>2021</v>
      </c>
      <c r="G996" s="2">
        <f t="shared" si="45"/>
        <v>7.18</v>
      </c>
    </row>
    <row r="997" spans="1:7" x14ac:dyDescent="0.25">
      <c r="A997" t="str">
        <f t="shared" si="46"/>
        <v>44</v>
      </c>
      <c r="B997" s="240" t="s">
        <v>308</v>
      </c>
      <c r="C997" s="241">
        <v>44470</v>
      </c>
      <c r="D997" s="239"/>
      <c r="E997" s="242">
        <v>138</v>
      </c>
      <c r="F997">
        <f t="shared" si="47"/>
        <v>2021</v>
      </c>
      <c r="G997" s="2">
        <f t="shared" si="45"/>
        <v>-138</v>
      </c>
    </row>
    <row r="998" spans="1:7" x14ac:dyDescent="0.25">
      <c r="A998" t="str">
        <f t="shared" si="46"/>
        <v>44</v>
      </c>
      <c r="B998" s="240" t="s">
        <v>308</v>
      </c>
      <c r="C998" s="241">
        <v>44470</v>
      </c>
      <c r="D998" s="239"/>
      <c r="E998" s="242">
        <v>242.19</v>
      </c>
      <c r="F998">
        <f t="shared" si="47"/>
        <v>2021</v>
      </c>
      <c r="G998" s="2">
        <f t="shared" si="45"/>
        <v>-242.19</v>
      </c>
    </row>
    <row r="999" spans="1:7" x14ac:dyDescent="0.25">
      <c r="A999" t="str">
        <f t="shared" si="46"/>
        <v>44</v>
      </c>
      <c r="B999" s="240" t="s">
        <v>308</v>
      </c>
      <c r="C999" s="241">
        <v>44470</v>
      </c>
      <c r="D999" s="239"/>
      <c r="E999" s="242">
        <v>1274.74</v>
      </c>
      <c r="F999">
        <f t="shared" si="47"/>
        <v>2021</v>
      </c>
      <c r="G999" s="2">
        <f t="shared" si="45"/>
        <v>-1274.74</v>
      </c>
    </row>
    <row r="1000" spans="1:7" x14ac:dyDescent="0.25">
      <c r="A1000" t="str">
        <f t="shared" si="46"/>
        <v>44</v>
      </c>
      <c r="B1000" s="240" t="s">
        <v>308</v>
      </c>
      <c r="C1000" s="241">
        <v>44470</v>
      </c>
      <c r="D1000" s="239"/>
      <c r="E1000" s="242">
        <v>301.57</v>
      </c>
      <c r="F1000">
        <f t="shared" si="47"/>
        <v>2021</v>
      </c>
      <c r="G1000" s="2">
        <f t="shared" si="45"/>
        <v>-301.57</v>
      </c>
    </row>
    <row r="1001" spans="1:7" x14ac:dyDescent="0.25">
      <c r="A1001" t="str">
        <f t="shared" si="46"/>
        <v>44</v>
      </c>
      <c r="B1001" s="240" t="s">
        <v>308</v>
      </c>
      <c r="C1001" s="241">
        <v>44470</v>
      </c>
      <c r="D1001" s="242">
        <v>7.19</v>
      </c>
      <c r="E1001" s="233"/>
      <c r="F1001">
        <f t="shared" si="47"/>
        <v>2021</v>
      </c>
      <c r="G1001" s="2">
        <f t="shared" si="45"/>
        <v>7.19</v>
      </c>
    </row>
    <row r="1002" spans="1:7" x14ac:dyDescent="0.25">
      <c r="A1002" t="str">
        <f t="shared" si="46"/>
        <v>44</v>
      </c>
      <c r="B1002" s="240" t="s">
        <v>308</v>
      </c>
      <c r="C1002" s="241">
        <v>44470</v>
      </c>
      <c r="D1002" s="239"/>
      <c r="E1002" s="242">
        <v>18.45</v>
      </c>
      <c r="F1002">
        <f t="shared" si="47"/>
        <v>2021</v>
      </c>
      <c r="G1002" s="2">
        <f t="shared" si="45"/>
        <v>-18.45</v>
      </c>
    </row>
    <row r="1003" spans="1:7" x14ac:dyDescent="0.25">
      <c r="A1003" t="str">
        <f t="shared" si="46"/>
        <v>44</v>
      </c>
      <c r="B1003" s="240" t="s">
        <v>308</v>
      </c>
      <c r="C1003" s="241">
        <v>44470</v>
      </c>
      <c r="D1003" s="239"/>
      <c r="E1003" s="242">
        <v>237.76</v>
      </c>
      <c r="F1003">
        <f t="shared" si="47"/>
        <v>2021</v>
      </c>
      <c r="G1003" s="2">
        <f t="shared" si="45"/>
        <v>-237.76</v>
      </c>
    </row>
    <row r="1004" spans="1:7" x14ac:dyDescent="0.25">
      <c r="A1004" t="str">
        <f t="shared" si="46"/>
        <v>44</v>
      </c>
      <c r="B1004" s="240" t="s">
        <v>308</v>
      </c>
      <c r="C1004" s="241">
        <v>44470</v>
      </c>
      <c r="D1004" s="239"/>
      <c r="E1004" s="242">
        <v>990</v>
      </c>
      <c r="F1004">
        <f t="shared" si="47"/>
        <v>2021</v>
      </c>
      <c r="G1004" s="2">
        <f t="shared" si="45"/>
        <v>-990</v>
      </c>
    </row>
    <row r="1005" spans="1:7" x14ac:dyDescent="0.25">
      <c r="A1005" t="str">
        <f t="shared" si="46"/>
        <v>44</v>
      </c>
      <c r="B1005" s="240" t="s">
        <v>308</v>
      </c>
      <c r="C1005" s="241">
        <v>44470</v>
      </c>
      <c r="D1005" s="242">
        <v>18.45</v>
      </c>
      <c r="E1005" s="233"/>
      <c r="F1005">
        <f t="shared" si="47"/>
        <v>2021</v>
      </c>
      <c r="G1005" s="2">
        <f t="shared" si="45"/>
        <v>18.45</v>
      </c>
    </row>
    <row r="1006" spans="1:7" x14ac:dyDescent="0.25">
      <c r="A1006" t="str">
        <f t="shared" si="46"/>
        <v>44</v>
      </c>
      <c r="B1006" s="240" t="s">
        <v>308</v>
      </c>
      <c r="C1006" s="241">
        <v>44470</v>
      </c>
      <c r="D1006" s="239"/>
      <c r="E1006" s="242">
        <v>127.05</v>
      </c>
      <c r="F1006">
        <f t="shared" si="47"/>
        <v>2021</v>
      </c>
      <c r="G1006" s="2">
        <f t="shared" si="45"/>
        <v>-127.05</v>
      </c>
    </row>
    <row r="1007" spans="1:7" x14ac:dyDescent="0.25">
      <c r="A1007" t="str">
        <f t="shared" si="46"/>
        <v>44</v>
      </c>
      <c r="B1007" s="240" t="s">
        <v>308</v>
      </c>
      <c r="C1007" s="241">
        <v>44470</v>
      </c>
      <c r="D1007" s="239"/>
      <c r="E1007" s="242">
        <v>570</v>
      </c>
      <c r="F1007">
        <f t="shared" si="47"/>
        <v>2021</v>
      </c>
      <c r="G1007" s="2">
        <f t="shared" si="45"/>
        <v>-570</v>
      </c>
    </row>
    <row r="1008" spans="1:7" x14ac:dyDescent="0.25">
      <c r="A1008" t="str">
        <f t="shared" si="46"/>
        <v>44</v>
      </c>
      <c r="B1008" s="240" t="s">
        <v>308</v>
      </c>
      <c r="C1008" s="241">
        <v>44470</v>
      </c>
      <c r="D1008" s="242">
        <v>237.76</v>
      </c>
      <c r="E1008" s="233"/>
      <c r="F1008">
        <f t="shared" si="47"/>
        <v>2021</v>
      </c>
      <c r="G1008" s="2">
        <f t="shared" si="45"/>
        <v>237.76</v>
      </c>
    </row>
    <row r="1009" spans="1:7" x14ac:dyDescent="0.25">
      <c r="A1009" t="str">
        <f t="shared" si="46"/>
        <v>44</v>
      </c>
      <c r="B1009" s="240" t="s">
        <v>308</v>
      </c>
      <c r="C1009" s="241">
        <v>44470</v>
      </c>
      <c r="D1009" s="239"/>
      <c r="E1009" s="242">
        <v>59.24</v>
      </c>
      <c r="F1009">
        <f t="shared" si="47"/>
        <v>2021</v>
      </c>
      <c r="G1009" s="2">
        <f t="shared" si="45"/>
        <v>-59.24</v>
      </c>
    </row>
    <row r="1010" spans="1:7" x14ac:dyDescent="0.25">
      <c r="A1010" t="str">
        <f t="shared" si="46"/>
        <v>44</v>
      </c>
      <c r="B1010" s="240" t="s">
        <v>308</v>
      </c>
      <c r="C1010" s="241">
        <v>44470</v>
      </c>
      <c r="D1010" s="239"/>
      <c r="E1010" s="242">
        <v>302.95</v>
      </c>
      <c r="F1010">
        <f t="shared" si="47"/>
        <v>2021</v>
      </c>
      <c r="G1010" s="2">
        <f t="shared" si="45"/>
        <v>-302.95</v>
      </c>
    </row>
    <row r="1011" spans="1:7" x14ac:dyDescent="0.25">
      <c r="A1011" t="str">
        <f t="shared" si="46"/>
        <v>44</v>
      </c>
      <c r="B1011" s="240" t="s">
        <v>308</v>
      </c>
      <c r="C1011" s="241">
        <v>44470</v>
      </c>
      <c r="D1011" s="242">
        <v>127.05</v>
      </c>
      <c r="E1011" s="233"/>
      <c r="F1011">
        <f t="shared" si="47"/>
        <v>2021</v>
      </c>
      <c r="G1011" s="2">
        <f t="shared" si="45"/>
        <v>127.05</v>
      </c>
    </row>
    <row r="1012" spans="1:7" x14ac:dyDescent="0.25">
      <c r="A1012" t="str">
        <f t="shared" si="46"/>
        <v>44</v>
      </c>
      <c r="B1012" s="240" t="s">
        <v>308</v>
      </c>
      <c r="C1012" s="241">
        <v>44470</v>
      </c>
      <c r="D1012" s="242">
        <v>59.24</v>
      </c>
      <c r="E1012" s="233"/>
      <c r="F1012">
        <f t="shared" si="47"/>
        <v>2021</v>
      </c>
      <c r="G1012" s="2">
        <f t="shared" si="45"/>
        <v>59.24</v>
      </c>
    </row>
    <row r="1013" spans="1:7" x14ac:dyDescent="0.25">
      <c r="A1013" t="str">
        <f t="shared" si="46"/>
        <v>44</v>
      </c>
      <c r="B1013" s="240" t="s">
        <v>308</v>
      </c>
      <c r="C1013" s="241">
        <v>44470</v>
      </c>
      <c r="D1013" s="242">
        <v>302.95</v>
      </c>
      <c r="E1013" s="233"/>
      <c r="F1013">
        <f t="shared" si="47"/>
        <v>2021</v>
      </c>
      <c r="G1013" s="2">
        <f t="shared" si="45"/>
        <v>302.95</v>
      </c>
    </row>
    <row r="1014" spans="1:7" x14ac:dyDescent="0.25">
      <c r="A1014" t="str">
        <f t="shared" si="46"/>
        <v>44</v>
      </c>
      <c r="B1014" s="240" t="s">
        <v>308</v>
      </c>
      <c r="C1014" s="241">
        <v>44470</v>
      </c>
      <c r="D1014" s="242">
        <v>301.57</v>
      </c>
      <c r="E1014" s="233"/>
      <c r="F1014">
        <f t="shared" si="47"/>
        <v>2021</v>
      </c>
      <c r="G1014" s="2">
        <f t="shared" si="45"/>
        <v>301.57</v>
      </c>
    </row>
    <row r="1015" spans="1:7" x14ac:dyDescent="0.25">
      <c r="A1015" t="str">
        <f t="shared" si="46"/>
        <v>44</v>
      </c>
      <c r="B1015" s="240" t="s">
        <v>308</v>
      </c>
      <c r="C1015" s="241">
        <v>44470</v>
      </c>
      <c r="D1015" s="242">
        <v>990</v>
      </c>
      <c r="E1015" s="233"/>
      <c r="F1015">
        <f t="shared" si="47"/>
        <v>2021</v>
      </c>
      <c r="G1015" s="2">
        <f t="shared" si="45"/>
        <v>990</v>
      </c>
    </row>
    <row r="1016" spans="1:7" x14ac:dyDescent="0.25">
      <c r="A1016" t="str">
        <f t="shared" si="46"/>
        <v>44</v>
      </c>
      <c r="B1016" s="240" t="s">
        <v>308</v>
      </c>
      <c r="C1016" s="241">
        <v>44470</v>
      </c>
      <c r="D1016" s="242">
        <v>552.79999999999995</v>
      </c>
      <c r="E1016" s="233"/>
      <c r="F1016">
        <f t="shared" si="47"/>
        <v>2021</v>
      </c>
      <c r="G1016" s="2">
        <f t="shared" si="45"/>
        <v>552.79999999999995</v>
      </c>
    </row>
    <row r="1017" spans="1:7" x14ac:dyDescent="0.25">
      <c r="A1017" t="str">
        <f t="shared" si="46"/>
        <v>44</v>
      </c>
      <c r="B1017" s="240" t="s">
        <v>308</v>
      </c>
      <c r="C1017" s="241">
        <v>44470</v>
      </c>
      <c r="D1017" s="242">
        <v>1274.74</v>
      </c>
      <c r="E1017" s="233"/>
      <c r="F1017">
        <f t="shared" si="47"/>
        <v>2021</v>
      </c>
      <c r="G1017" s="2">
        <f t="shared" ref="G1017:G1080" si="48">+D1017-E1017</f>
        <v>1274.74</v>
      </c>
    </row>
    <row r="1018" spans="1:7" x14ac:dyDescent="0.25">
      <c r="A1018" t="str">
        <f t="shared" si="46"/>
        <v>44</v>
      </c>
      <c r="B1018" s="240" t="s">
        <v>308</v>
      </c>
      <c r="C1018" s="241">
        <v>44470</v>
      </c>
      <c r="D1018" s="239"/>
      <c r="E1018" s="242">
        <v>100</v>
      </c>
      <c r="F1018">
        <f t="shared" si="47"/>
        <v>2021</v>
      </c>
      <c r="G1018" s="2">
        <f t="shared" si="48"/>
        <v>-100</v>
      </c>
    </row>
    <row r="1019" spans="1:7" x14ac:dyDescent="0.25">
      <c r="A1019" t="str">
        <f t="shared" si="46"/>
        <v>44</v>
      </c>
      <c r="B1019" s="240" t="s">
        <v>308</v>
      </c>
      <c r="C1019" s="241">
        <v>44470</v>
      </c>
      <c r="D1019" s="239"/>
      <c r="E1019" s="242">
        <v>218.89</v>
      </c>
      <c r="F1019">
        <f t="shared" si="47"/>
        <v>2021</v>
      </c>
      <c r="G1019" s="2">
        <f t="shared" si="48"/>
        <v>-218.89</v>
      </c>
    </row>
    <row r="1020" spans="1:7" x14ac:dyDescent="0.25">
      <c r="A1020" t="str">
        <f t="shared" si="46"/>
        <v>44</v>
      </c>
      <c r="B1020" s="240" t="s">
        <v>308</v>
      </c>
      <c r="C1020" s="241">
        <v>44470</v>
      </c>
      <c r="D1020" s="242">
        <v>100</v>
      </c>
      <c r="E1020" s="233"/>
      <c r="F1020">
        <f t="shared" si="47"/>
        <v>2021</v>
      </c>
      <c r="G1020" s="2">
        <f t="shared" si="48"/>
        <v>100</v>
      </c>
    </row>
    <row r="1021" spans="1:7" x14ac:dyDescent="0.25">
      <c r="A1021" t="str">
        <f t="shared" si="46"/>
        <v>44</v>
      </c>
      <c r="B1021" s="240" t="s">
        <v>308</v>
      </c>
      <c r="C1021" s="241">
        <v>44470</v>
      </c>
      <c r="D1021" s="242">
        <v>49.89</v>
      </c>
      <c r="E1021" s="233"/>
      <c r="F1021">
        <f t="shared" si="47"/>
        <v>2021</v>
      </c>
      <c r="G1021" s="2">
        <f t="shared" si="48"/>
        <v>49.89</v>
      </c>
    </row>
    <row r="1022" spans="1:7" x14ac:dyDescent="0.25">
      <c r="A1022" t="str">
        <f t="shared" si="46"/>
        <v>44</v>
      </c>
      <c r="B1022" s="240" t="s">
        <v>308</v>
      </c>
      <c r="C1022" s="241">
        <v>44470</v>
      </c>
      <c r="D1022" s="239"/>
      <c r="E1022" s="242">
        <v>400</v>
      </c>
      <c r="F1022">
        <f t="shared" si="47"/>
        <v>2021</v>
      </c>
      <c r="G1022" s="2">
        <f t="shared" si="48"/>
        <v>-400</v>
      </c>
    </row>
    <row r="1023" spans="1:7" x14ac:dyDescent="0.25">
      <c r="A1023" t="str">
        <f t="shared" si="46"/>
        <v>44</v>
      </c>
      <c r="B1023" s="240" t="s">
        <v>308</v>
      </c>
      <c r="C1023" s="241">
        <v>44470</v>
      </c>
      <c r="D1023" s="239"/>
      <c r="E1023" s="242">
        <v>15.19</v>
      </c>
      <c r="F1023">
        <f t="shared" si="47"/>
        <v>2021</v>
      </c>
      <c r="G1023" s="2">
        <f t="shared" si="48"/>
        <v>-15.19</v>
      </c>
    </row>
    <row r="1024" spans="1:7" x14ac:dyDescent="0.25">
      <c r="A1024" t="str">
        <f t="shared" si="46"/>
        <v>44</v>
      </c>
      <c r="B1024" s="240" t="s">
        <v>308</v>
      </c>
      <c r="C1024" s="241">
        <v>44470</v>
      </c>
      <c r="D1024" s="239"/>
      <c r="E1024" s="242">
        <v>64.5</v>
      </c>
      <c r="F1024">
        <f t="shared" si="47"/>
        <v>2021</v>
      </c>
      <c r="G1024" s="2">
        <f t="shared" si="48"/>
        <v>-64.5</v>
      </c>
    </row>
    <row r="1025" spans="1:7" x14ac:dyDescent="0.25">
      <c r="A1025" t="str">
        <f t="shared" si="46"/>
        <v>44</v>
      </c>
      <c r="B1025" s="240" t="s">
        <v>308</v>
      </c>
      <c r="C1025" s="241">
        <v>44470</v>
      </c>
      <c r="D1025" s="242">
        <v>19.899999999999999</v>
      </c>
      <c r="E1025" s="233"/>
      <c r="F1025">
        <f t="shared" si="47"/>
        <v>2021</v>
      </c>
      <c r="G1025" s="2">
        <f t="shared" si="48"/>
        <v>19.899999999999999</v>
      </c>
    </row>
    <row r="1026" spans="1:7" x14ac:dyDescent="0.25">
      <c r="A1026" t="str">
        <f t="shared" ref="A1026:A1089" si="49">LEFT($B1026,2)</f>
        <v>44</v>
      </c>
      <c r="B1026" s="240" t="s">
        <v>308</v>
      </c>
      <c r="C1026" s="241">
        <v>44470</v>
      </c>
      <c r="D1026" s="242">
        <v>242.19</v>
      </c>
      <c r="E1026" s="233"/>
      <c r="F1026">
        <f t="shared" si="47"/>
        <v>2021</v>
      </c>
      <c r="G1026" s="2">
        <f t="shared" si="48"/>
        <v>242.19</v>
      </c>
    </row>
    <row r="1027" spans="1:7" x14ac:dyDescent="0.25">
      <c r="A1027" t="str">
        <f t="shared" si="49"/>
        <v>44</v>
      </c>
      <c r="B1027" s="240" t="s">
        <v>308</v>
      </c>
      <c r="C1027" s="241">
        <v>44470</v>
      </c>
      <c r="D1027" s="242">
        <v>138</v>
      </c>
      <c r="E1027" s="233"/>
      <c r="F1027">
        <f t="shared" ref="F1027:F1090" si="50">YEAR(C1027)</f>
        <v>2021</v>
      </c>
      <c r="G1027" s="2">
        <f t="shared" si="48"/>
        <v>138</v>
      </c>
    </row>
    <row r="1028" spans="1:7" x14ac:dyDescent="0.25">
      <c r="A1028" t="str">
        <f t="shared" si="49"/>
        <v>44</v>
      </c>
      <c r="B1028" s="240" t="s">
        <v>308</v>
      </c>
      <c r="C1028" s="241">
        <v>44470</v>
      </c>
      <c r="D1028" s="239"/>
      <c r="E1028" s="242">
        <v>19.899999999999999</v>
      </c>
      <c r="F1028">
        <f t="shared" si="50"/>
        <v>2021</v>
      </c>
      <c r="G1028" s="2">
        <f t="shared" si="48"/>
        <v>-19.899999999999999</v>
      </c>
    </row>
    <row r="1029" spans="1:7" x14ac:dyDescent="0.25">
      <c r="A1029" t="str">
        <f t="shared" si="49"/>
        <v>44</v>
      </c>
      <c r="B1029" s="240" t="s">
        <v>308</v>
      </c>
      <c r="C1029" s="241">
        <v>44470</v>
      </c>
      <c r="D1029" s="239"/>
      <c r="E1029" s="242">
        <v>8.6</v>
      </c>
      <c r="F1029">
        <f t="shared" si="50"/>
        <v>2021</v>
      </c>
      <c r="G1029" s="2">
        <f t="shared" si="48"/>
        <v>-8.6</v>
      </c>
    </row>
    <row r="1030" spans="1:7" x14ac:dyDescent="0.25">
      <c r="A1030" t="str">
        <f t="shared" si="49"/>
        <v>44</v>
      </c>
      <c r="B1030" s="240" t="s">
        <v>308</v>
      </c>
      <c r="C1030" s="241">
        <v>44470</v>
      </c>
      <c r="D1030" s="242">
        <v>15.19</v>
      </c>
      <c r="E1030" s="233"/>
      <c r="F1030">
        <f t="shared" si="50"/>
        <v>2021</v>
      </c>
      <c r="G1030" s="2">
        <f t="shared" si="48"/>
        <v>15.19</v>
      </c>
    </row>
    <row r="1031" spans="1:7" x14ac:dyDescent="0.25">
      <c r="A1031" t="str">
        <f t="shared" si="49"/>
        <v>44</v>
      </c>
      <c r="B1031" s="240" t="s">
        <v>308</v>
      </c>
      <c r="C1031" s="241">
        <v>44470</v>
      </c>
      <c r="D1031" s="242">
        <v>64.5</v>
      </c>
      <c r="E1031" s="233"/>
      <c r="F1031">
        <f t="shared" si="50"/>
        <v>2021</v>
      </c>
      <c r="G1031" s="2">
        <f t="shared" si="48"/>
        <v>64.5</v>
      </c>
    </row>
    <row r="1032" spans="1:7" x14ac:dyDescent="0.25">
      <c r="A1032" t="str">
        <f t="shared" si="49"/>
        <v>44</v>
      </c>
      <c r="B1032" s="240" t="s">
        <v>308</v>
      </c>
      <c r="C1032" s="241">
        <v>44470</v>
      </c>
      <c r="D1032" s="242">
        <v>218.89</v>
      </c>
      <c r="E1032" s="233"/>
      <c r="F1032">
        <f t="shared" si="50"/>
        <v>2021</v>
      </c>
      <c r="G1032" s="2">
        <f t="shared" si="48"/>
        <v>218.89</v>
      </c>
    </row>
    <row r="1033" spans="1:7" x14ac:dyDescent="0.25">
      <c r="A1033" t="str">
        <f t="shared" si="49"/>
        <v>44</v>
      </c>
      <c r="B1033" s="240" t="s">
        <v>308</v>
      </c>
      <c r="C1033" s="241">
        <v>44470</v>
      </c>
      <c r="D1033" s="242">
        <v>8.6</v>
      </c>
      <c r="E1033" s="233"/>
      <c r="F1033">
        <f t="shared" si="50"/>
        <v>2021</v>
      </c>
      <c r="G1033" s="2">
        <f t="shared" si="48"/>
        <v>8.6</v>
      </c>
    </row>
    <row r="1034" spans="1:7" x14ac:dyDescent="0.25">
      <c r="A1034" t="str">
        <f t="shared" si="49"/>
        <v>44</v>
      </c>
      <c r="B1034" s="240" t="s">
        <v>308</v>
      </c>
      <c r="C1034" s="241">
        <v>44470</v>
      </c>
      <c r="D1034" s="239"/>
      <c r="E1034" s="242">
        <v>10.5</v>
      </c>
      <c r="F1034">
        <f t="shared" si="50"/>
        <v>2021</v>
      </c>
      <c r="G1034" s="2">
        <f t="shared" si="48"/>
        <v>-10.5</v>
      </c>
    </row>
    <row r="1035" spans="1:7" x14ac:dyDescent="0.25">
      <c r="A1035" t="str">
        <f t="shared" si="49"/>
        <v>44</v>
      </c>
      <c r="B1035" s="240" t="s">
        <v>308</v>
      </c>
      <c r="C1035" s="241">
        <v>44470</v>
      </c>
      <c r="D1035" s="239"/>
      <c r="E1035" s="242">
        <v>172.75</v>
      </c>
      <c r="F1035">
        <f t="shared" si="50"/>
        <v>2021</v>
      </c>
      <c r="G1035" s="2">
        <f t="shared" si="48"/>
        <v>-172.75</v>
      </c>
    </row>
    <row r="1036" spans="1:7" x14ac:dyDescent="0.25">
      <c r="A1036" t="str">
        <f t="shared" si="49"/>
        <v>44</v>
      </c>
      <c r="B1036" s="240" t="s">
        <v>308</v>
      </c>
      <c r="C1036" s="241">
        <v>44470</v>
      </c>
      <c r="D1036" s="239"/>
      <c r="E1036" s="242">
        <v>49.89</v>
      </c>
      <c r="F1036">
        <f t="shared" si="50"/>
        <v>2021</v>
      </c>
      <c r="G1036" s="2">
        <f t="shared" si="48"/>
        <v>-49.89</v>
      </c>
    </row>
    <row r="1037" spans="1:7" x14ac:dyDescent="0.25">
      <c r="A1037" t="str">
        <f t="shared" si="49"/>
        <v>44</v>
      </c>
      <c r="B1037" s="240" t="s">
        <v>308</v>
      </c>
      <c r="C1037" s="241">
        <v>44470</v>
      </c>
      <c r="D1037" s="239"/>
      <c r="E1037" s="242">
        <v>212.41</v>
      </c>
      <c r="F1037">
        <f t="shared" si="50"/>
        <v>2021</v>
      </c>
      <c r="G1037" s="2">
        <f t="shared" si="48"/>
        <v>-212.41</v>
      </c>
    </row>
    <row r="1038" spans="1:7" x14ac:dyDescent="0.25">
      <c r="A1038" t="str">
        <f t="shared" si="49"/>
        <v>44</v>
      </c>
      <c r="B1038" s="240" t="s">
        <v>308</v>
      </c>
      <c r="C1038" s="241">
        <v>44470</v>
      </c>
      <c r="D1038" s="239"/>
      <c r="E1038" s="242">
        <v>3.7</v>
      </c>
      <c r="F1038">
        <f t="shared" si="50"/>
        <v>2021</v>
      </c>
      <c r="G1038" s="2">
        <f t="shared" si="48"/>
        <v>-3.7</v>
      </c>
    </row>
    <row r="1039" spans="1:7" x14ac:dyDescent="0.25">
      <c r="A1039" t="str">
        <f t="shared" si="49"/>
        <v>44</v>
      </c>
      <c r="B1039" s="240" t="s">
        <v>308</v>
      </c>
      <c r="C1039" s="241">
        <v>44470</v>
      </c>
      <c r="D1039" s="239"/>
      <c r="E1039" s="242">
        <v>145.93</v>
      </c>
      <c r="F1039">
        <f t="shared" si="50"/>
        <v>2021</v>
      </c>
      <c r="G1039" s="2">
        <f t="shared" si="48"/>
        <v>-145.93</v>
      </c>
    </row>
    <row r="1040" spans="1:7" x14ac:dyDescent="0.25">
      <c r="A1040" t="str">
        <f t="shared" si="49"/>
        <v>44</v>
      </c>
      <c r="B1040" s="240" t="s">
        <v>308</v>
      </c>
      <c r="C1040" s="241">
        <v>44470</v>
      </c>
      <c r="D1040" s="239"/>
      <c r="E1040" s="242">
        <v>200</v>
      </c>
      <c r="F1040">
        <f t="shared" si="50"/>
        <v>2021</v>
      </c>
      <c r="G1040" s="2">
        <f t="shared" si="48"/>
        <v>-200</v>
      </c>
    </row>
    <row r="1041" spans="1:7" x14ac:dyDescent="0.25">
      <c r="A1041" t="str">
        <f t="shared" si="49"/>
        <v>44</v>
      </c>
      <c r="B1041" s="240" t="s">
        <v>308</v>
      </c>
      <c r="C1041" s="241">
        <v>44501</v>
      </c>
      <c r="D1041" s="239"/>
      <c r="E1041" s="242">
        <v>242.19</v>
      </c>
      <c r="F1041">
        <f t="shared" si="50"/>
        <v>2021</v>
      </c>
      <c r="G1041" s="2">
        <f t="shared" si="48"/>
        <v>-242.19</v>
      </c>
    </row>
    <row r="1042" spans="1:7" x14ac:dyDescent="0.25">
      <c r="A1042" t="str">
        <f t="shared" si="49"/>
        <v>44</v>
      </c>
      <c r="B1042" s="240" t="s">
        <v>308</v>
      </c>
      <c r="C1042" s="241">
        <v>44501</v>
      </c>
      <c r="D1042" s="239"/>
      <c r="E1042" s="242">
        <v>136.72</v>
      </c>
      <c r="F1042">
        <f t="shared" si="50"/>
        <v>2021</v>
      </c>
      <c r="G1042" s="2">
        <f t="shared" si="48"/>
        <v>-136.72</v>
      </c>
    </row>
    <row r="1043" spans="1:7" x14ac:dyDescent="0.25">
      <c r="A1043" t="str">
        <f t="shared" si="49"/>
        <v>44</v>
      </c>
      <c r="B1043" s="240" t="s">
        <v>308</v>
      </c>
      <c r="C1043" s="241">
        <v>44501</v>
      </c>
      <c r="D1043" s="239"/>
      <c r="E1043" s="242">
        <v>101.34</v>
      </c>
      <c r="F1043">
        <f t="shared" si="50"/>
        <v>2021</v>
      </c>
      <c r="G1043" s="2">
        <f t="shared" si="48"/>
        <v>-101.34</v>
      </c>
    </row>
    <row r="1044" spans="1:7" x14ac:dyDescent="0.25">
      <c r="A1044" t="str">
        <f t="shared" si="49"/>
        <v>44</v>
      </c>
      <c r="B1044" s="240" t="s">
        <v>308</v>
      </c>
      <c r="C1044" s="241">
        <v>44501</v>
      </c>
      <c r="D1044" s="242">
        <v>172.75</v>
      </c>
      <c r="E1044" s="233"/>
      <c r="F1044">
        <f t="shared" si="50"/>
        <v>2021</v>
      </c>
      <c r="G1044" s="2">
        <f t="shared" si="48"/>
        <v>172.75</v>
      </c>
    </row>
    <row r="1045" spans="1:7" x14ac:dyDescent="0.25">
      <c r="A1045" t="str">
        <f t="shared" si="49"/>
        <v>44</v>
      </c>
      <c r="B1045" s="240" t="s">
        <v>308</v>
      </c>
      <c r="C1045" s="241">
        <v>44501</v>
      </c>
      <c r="D1045" s="242">
        <v>150</v>
      </c>
      <c r="E1045" s="233"/>
      <c r="F1045">
        <f t="shared" si="50"/>
        <v>2021</v>
      </c>
      <c r="G1045" s="2">
        <f t="shared" si="48"/>
        <v>150</v>
      </c>
    </row>
    <row r="1046" spans="1:7" x14ac:dyDescent="0.25">
      <c r="A1046" t="str">
        <f t="shared" si="49"/>
        <v>44</v>
      </c>
      <c r="B1046" s="240" t="s">
        <v>308</v>
      </c>
      <c r="C1046" s="241">
        <v>44501</v>
      </c>
      <c r="D1046" s="239"/>
      <c r="E1046" s="242">
        <v>480.38</v>
      </c>
      <c r="F1046">
        <f t="shared" si="50"/>
        <v>2021</v>
      </c>
      <c r="G1046" s="2">
        <f t="shared" si="48"/>
        <v>-480.38</v>
      </c>
    </row>
    <row r="1047" spans="1:7" x14ac:dyDescent="0.25">
      <c r="A1047" t="str">
        <f t="shared" si="49"/>
        <v>44</v>
      </c>
      <c r="B1047" s="240" t="s">
        <v>308</v>
      </c>
      <c r="C1047" s="241">
        <v>44501</v>
      </c>
      <c r="D1047" s="242">
        <v>10.5</v>
      </c>
      <c r="E1047" s="233"/>
      <c r="F1047">
        <f t="shared" si="50"/>
        <v>2021</v>
      </c>
      <c r="G1047" s="2">
        <f t="shared" si="48"/>
        <v>10.5</v>
      </c>
    </row>
    <row r="1048" spans="1:7" x14ac:dyDescent="0.25">
      <c r="A1048" t="str">
        <f t="shared" si="49"/>
        <v>44</v>
      </c>
      <c r="B1048" s="240" t="s">
        <v>308</v>
      </c>
      <c r="C1048" s="241">
        <v>44501</v>
      </c>
      <c r="D1048" s="242">
        <v>29</v>
      </c>
      <c r="E1048" s="233"/>
      <c r="F1048">
        <f t="shared" si="50"/>
        <v>2021</v>
      </c>
      <c r="G1048" s="2">
        <f t="shared" si="48"/>
        <v>29</v>
      </c>
    </row>
    <row r="1049" spans="1:7" x14ac:dyDescent="0.25">
      <c r="A1049" t="str">
        <f t="shared" si="49"/>
        <v>44</v>
      </c>
      <c r="B1049" s="240" t="s">
        <v>308</v>
      </c>
      <c r="C1049" s="241">
        <v>44501</v>
      </c>
      <c r="D1049" s="242">
        <v>60</v>
      </c>
      <c r="E1049" s="233"/>
      <c r="F1049">
        <f t="shared" si="50"/>
        <v>2021</v>
      </c>
      <c r="G1049" s="2">
        <f t="shared" si="48"/>
        <v>60</v>
      </c>
    </row>
    <row r="1050" spans="1:7" x14ac:dyDescent="0.25">
      <c r="A1050" t="str">
        <f t="shared" si="49"/>
        <v>44</v>
      </c>
      <c r="B1050" s="240" t="s">
        <v>308</v>
      </c>
      <c r="C1050" s="241">
        <v>44501</v>
      </c>
      <c r="D1050" s="239"/>
      <c r="E1050" s="242">
        <v>29</v>
      </c>
      <c r="F1050">
        <f t="shared" si="50"/>
        <v>2021</v>
      </c>
      <c r="G1050" s="2">
        <f t="shared" si="48"/>
        <v>-29</v>
      </c>
    </row>
    <row r="1051" spans="1:7" x14ac:dyDescent="0.25">
      <c r="A1051" t="str">
        <f t="shared" si="49"/>
        <v>44</v>
      </c>
      <c r="B1051" s="240" t="s">
        <v>308</v>
      </c>
      <c r="C1051" s="241">
        <v>44501</v>
      </c>
      <c r="D1051" s="239"/>
      <c r="E1051" s="242">
        <v>609.52</v>
      </c>
      <c r="F1051">
        <f t="shared" si="50"/>
        <v>2021</v>
      </c>
      <c r="G1051" s="2">
        <f t="shared" si="48"/>
        <v>-609.52</v>
      </c>
    </row>
    <row r="1052" spans="1:7" x14ac:dyDescent="0.25">
      <c r="A1052" t="str">
        <f t="shared" si="49"/>
        <v>44</v>
      </c>
      <c r="B1052" s="240" t="s">
        <v>308</v>
      </c>
      <c r="C1052" s="241">
        <v>44501</v>
      </c>
      <c r="D1052" s="242">
        <v>400</v>
      </c>
      <c r="E1052" s="233"/>
      <c r="F1052">
        <f t="shared" si="50"/>
        <v>2021</v>
      </c>
      <c r="G1052" s="2">
        <f t="shared" si="48"/>
        <v>400</v>
      </c>
    </row>
    <row r="1053" spans="1:7" x14ac:dyDescent="0.25">
      <c r="A1053" t="str">
        <f t="shared" si="49"/>
        <v>44</v>
      </c>
      <c r="B1053" s="240" t="s">
        <v>308</v>
      </c>
      <c r="C1053" s="241">
        <v>44501</v>
      </c>
      <c r="D1053" s="242">
        <v>22.37</v>
      </c>
      <c r="E1053" s="233"/>
      <c r="F1053">
        <f t="shared" si="50"/>
        <v>2021</v>
      </c>
      <c r="G1053" s="2">
        <f t="shared" si="48"/>
        <v>22.37</v>
      </c>
    </row>
    <row r="1054" spans="1:7" x14ac:dyDescent="0.25">
      <c r="A1054" t="str">
        <f t="shared" si="49"/>
        <v>44</v>
      </c>
      <c r="B1054" s="240" t="s">
        <v>308</v>
      </c>
      <c r="C1054" s="241">
        <v>44501</v>
      </c>
      <c r="D1054" s="242">
        <v>480.38</v>
      </c>
      <c r="E1054" s="233"/>
      <c r="F1054">
        <f t="shared" si="50"/>
        <v>2021</v>
      </c>
      <c r="G1054" s="2">
        <f t="shared" si="48"/>
        <v>480.38</v>
      </c>
    </row>
    <row r="1055" spans="1:7" x14ac:dyDescent="0.25">
      <c r="A1055" t="str">
        <f t="shared" si="49"/>
        <v>44</v>
      </c>
      <c r="B1055" s="240" t="s">
        <v>308</v>
      </c>
      <c r="C1055" s="241">
        <v>44501</v>
      </c>
      <c r="D1055" s="239"/>
      <c r="E1055" s="242">
        <v>6.6</v>
      </c>
      <c r="F1055">
        <f t="shared" si="50"/>
        <v>2021</v>
      </c>
      <c r="G1055" s="2">
        <f t="shared" si="48"/>
        <v>-6.6</v>
      </c>
    </row>
    <row r="1056" spans="1:7" x14ac:dyDescent="0.25">
      <c r="A1056" t="str">
        <f t="shared" si="49"/>
        <v>44</v>
      </c>
      <c r="B1056" s="240" t="s">
        <v>308</v>
      </c>
      <c r="C1056" s="241">
        <v>44501</v>
      </c>
      <c r="D1056" s="239"/>
      <c r="E1056" s="242">
        <v>988.53</v>
      </c>
      <c r="F1056">
        <f t="shared" si="50"/>
        <v>2021</v>
      </c>
      <c r="G1056" s="2">
        <f t="shared" si="48"/>
        <v>-988.53</v>
      </c>
    </row>
    <row r="1057" spans="1:7" x14ac:dyDescent="0.25">
      <c r="A1057" t="str">
        <f t="shared" si="49"/>
        <v>44</v>
      </c>
      <c r="B1057" s="240" t="s">
        <v>308</v>
      </c>
      <c r="C1057" s="241">
        <v>44501</v>
      </c>
      <c r="D1057" s="239"/>
      <c r="E1057" s="242">
        <v>1514.92</v>
      </c>
      <c r="F1057">
        <f t="shared" si="50"/>
        <v>2021</v>
      </c>
      <c r="G1057" s="2">
        <f t="shared" si="48"/>
        <v>-1514.92</v>
      </c>
    </row>
    <row r="1058" spans="1:7" x14ac:dyDescent="0.25">
      <c r="A1058" t="str">
        <f t="shared" si="49"/>
        <v>44</v>
      </c>
      <c r="B1058" s="240" t="s">
        <v>308</v>
      </c>
      <c r="C1058" s="241">
        <v>44501</v>
      </c>
      <c r="D1058" s="239"/>
      <c r="E1058" s="242">
        <v>218</v>
      </c>
      <c r="F1058">
        <f t="shared" si="50"/>
        <v>2021</v>
      </c>
      <c r="G1058" s="2">
        <f t="shared" si="48"/>
        <v>-218</v>
      </c>
    </row>
    <row r="1059" spans="1:7" x14ac:dyDescent="0.25">
      <c r="A1059" t="str">
        <f t="shared" si="49"/>
        <v>44</v>
      </c>
      <c r="B1059" s="240" t="s">
        <v>308</v>
      </c>
      <c r="C1059" s="241">
        <v>44501</v>
      </c>
      <c r="D1059" s="239"/>
      <c r="E1059" s="242">
        <v>260.14999999999998</v>
      </c>
      <c r="F1059">
        <f t="shared" si="50"/>
        <v>2021</v>
      </c>
      <c r="G1059" s="2">
        <f t="shared" si="48"/>
        <v>-260.14999999999998</v>
      </c>
    </row>
    <row r="1060" spans="1:7" x14ac:dyDescent="0.25">
      <c r="A1060" t="str">
        <f t="shared" si="49"/>
        <v>44</v>
      </c>
      <c r="B1060" s="240" t="s">
        <v>308</v>
      </c>
      <c r="C1060" s="241">
        <v>44501</v>
      </c>
      <c r="D1060" s="242">
        <v>218</v>
      </c>
      <c r="E1060" s="233"/>
      <c r="F1060">
        <f t="shared" si="50"/>
        <v>2021</v>
      </c>
      <c r="G1060" s="2">
        <f t="shared" si="48"/>
        <v>218</v>
      </c>
    </row>
    <row r="1061" spans="1:7" x14ac:dyDescent="0.25">
      <c r="A1061" t="str">
        <f t="shared" si="49"/>
        <v>44</v>
      </c>
      <c r="B1061" s="240" t="s">
        <v>308</v>
      </c>
      <c r="C1061" s="241">
        <v>44501</v>
      </c>
      <c r="D1061" s="239"/>
      <c r="E1061" s="242">
        <v>95.91</v>
      </c>
      <c r="F1061">
        <f t="shared" si="50"/>
        <v>2021</v>
      </c>
      <c r="G1061" s="2">
        <f t="shared" si="48"/>
        <v>-95.91</v>
      </c>
    </row>
    <row r="1062" spans="1:7" x14ac:dyDescent="0.25">
      <c r="A1062" t="str">
        <f t="shared" si="49"/>
        <v>44</v>
      </c>
      <c r="B1062" s="240" t="s">
        <v>308</v>
      </c>
      <c r="C1062" s="241">
        <v>44501</v>
      </c>
      <c r="D1062" s="239"/>
      <c r="E1062" s="242">
        <v>500</v>
      </c>
      <c r="F1062">
        <f t="shared" si="50"/>
        <v>2021</v>
      </c>
      <c r="G1062" s="2">
        <f t="shared" si="48"/>
        <v>-500</v>
      </c>
    </row>
    <row r="1063" spans="1:7" x14ac:dyDescent="0.25">
      <c r="A1063" t="str">
        <f t="shared" si="49"/>
        <v>44</v>
      </c>
      <c r="B1063" s="240" t="s">
        <v>308</v>
      </c>
      <c r="C1063" s="241">
        <v>44501</v>
      </c>
      <c r="D1063" s="239"/>
      <c r="E1063" s="242">
        <v>16.600000000000001</v>
      </c>
      <c r="F1063">
        <f t="shared" si="50"/>
        <v>2021</v>
      </c>
      <c r="G1063" s="2">
        <f t="shared" si="48"/>
        <v>-16.600000000000001</v>
      </c>
    </row>
    <row r="1064" spans="1:7" x14ac:dyDescent="0.25">
      <c r="A1064" t="str">
        <f t="shared" si="49"/>
        <v>44</v>
      </c>
      <c r="B1064" s="240" t="s">
        <v>308</v>
      </c>
      <c r="C1064" s="241">
        <v>44501</v>
      </c>
      <c r="D1064" s="242">
        <v>242.19</v>
      </c>
      <c r="E1064" s="233"/>
      <c r="F1064">
        <f t="shared" si="50"/>
        <v>2021</v>
      </c>
      <c r="G1064" s="2">
        <f t="shared" si="48"/>
        <v>242.19</v>
      </c>
    </row>
    <row r="1065" spans="1:7" x14ac:dyDescent="0.25">
      <c r="A1065" t="str">
        <f t="shared" si="49"/>
        <v>44</v>
      </c>
      <c r="B1065" s="240" t="s">
        <v>308</v>
      </c>
      <c r="C1065" s="241">
        <v>44501</v>
      </c>
      <c r="D1065" s="242">
        <v>136.72</v>
      </c>
      <c r="E1065" s="233"/>
      <c r="F1065">
        <f t="shared" si="50"/>
        <v>2021</v>
      </c>
      <c r="G1065" s="2">
        <f t="shared" si="48"/>
        <v>136.72</v>
      </c>
    </row>
    <row r="1066" spans="1:7" x14ac:dyDescent="0.25">
      <c r="A1066" t="str">
        <f t="shared" si="49"/>
        <v>44</v>
      </c>
      <c r="B1066" s="240" t="s">
        <v>308</v>
      </c>
      <c r="C1066" s="241">
        <v>44501</v>
      </c>
      <c r="D1066" s="239"/>
      <c r="E1066" s="242">
        <v>302.5</v>
      </c>
      <c r="F1066">
        <f t="shared" si="50"/>
        <v>2021</v>
      </c>
      <c r="G1066" s="2">
        <f t="shared" si="48"/>
        <v>-302.5</v>
      </c>
    </row>
    <row r="1067" spans="1:7" x14ac:dyDescent="0.25">
      <c r="A1067" t="str">
        <f t="shared" si="49"/>
        <v>44</v>
      </c>
      <c r="B1067" s="240" t="s">
        <v>308</v>
      </c>
      <c r="C1067" s="241">
        <v>44501</v>
      </c>
      <c r="D1067" s="239"/>
      <c r="E1067" s="242">
        <v>22.37</v>
      </c>
      <c r="F1067">
        <f t="shared" si="50"/>
        <v>2021</v>
      </c>
      <c r="G1067" s="2">
        <f t="shared" si="48"/>
        <v>-22.37</v>
      </c>
    </row>
    <row r="1068" spans="1:7" x14ac:dyDescent="0.25">
      <c r="A1068" t="str">
        <f t="shared" si="49"/>
        <v>44</v>
      </c>
      <c r="B1068" s="240" t="s">
        <v>308</v>
      </c>
      <c r="C1068" s="241">
        <v>44501</v>
      </c>
      <c r="D1068" s="242">
        <v>145.93</v>
      </c>
      <c r="E1068" s="233"/>
      <c r="F1068">
        <f t="shared" si="50"/>
        <v>2021</v>
      </c>
      <c r="G1068" s="2">
        <f t="shared" si="48"/>
        <v>145.93</v>
      </c>
    </row>
    <row r="1069" spans="1:7" x14ac:dyDescent="0.25">
      <c r="A1069" t="str">
        <f t="shared" si="49"/>
        <v>44</v>
      </c>
      <c r="B1069" s="240" t="s">
        <v>308</v>
      </c>
      <c r="C1069" s="241">
        <v>44501</v>
      </c>
      <c r="D1069" s="242">
        <v>95.91</v>
      </c>
      <c r="E1069" s="233"/>
      <c r="F1069">
        <f t="shared" si="50"/>
        <v>2021</v>
      </c>
      <c r="G1069" s="2">
        <f t="shared" si="48"/>
        <v>95.91</v>
      </c>
    </row>
    <row r="1070" spans="1:7" x14ac:dyDescent="0.25">
      <c r="A1070" t="str">
        <f t="shared" si="49"/>
        <v>44</v>
      </c>
      <c r="B1070" s="240" t="s">
        <v>308</v>
      </c>
      <c r="C1070" s="241">
        <v>44501</v>
      </c>
      <c r="D1070" s="239"/>
      <c r="E1070" s="242">
        <v>20</v>
      </c>
      <c r="F1070">
        <f t="shared" si="50"/>
        <v>2021</v>
      </c>
      <c r="G1070" s="2">
        <f t="shared" si="48"/>
        <v>-20</v>
      </c>
    </row>
    <row r="1071" spans="1:7" x14ac:dyDescent="0.25">
      <c r="A1071" t="str">
        <f t="shared" si="49"/>
        <v>44</v>
      </c>
      <c r="B1071" s="240" t="s">
        <v>308</v>
      </c>
      <c r="C1071" s="241">
        <v>44501</v>
      </c>
      <c r="D1071" s="242">
        <v>500</v>
      </c>
      <c r="E1071" s="233"/>
      <c r="F1071">
        <f t="shared" si="50"/>
        <v>2021</v>
      </c>
      <c r="G1071" s="2">
        <f t="shared" si="48"/>
        <v>500</v>
      </c>
    </row>
    <row r="1072" spans="1:7" x14ac:dyDescent="0.25">
      <c r="A1072" t="str">
        <f t="shared" si="49"/>
        <v>44</v>
      </c>
      <c r="B1072" s="240" t="s">
        <v>308</v>
      </c>
      <c r="C1072" s="241">
        <v>44501</v>
      </c>
      <c r="D1072" s="242">
        <v>1514.92</v>
      </c>
      <c r="E1072" s="233"/>
      <c r="F1072">
        <f t="shared" si="50"/>
        <v>2021</v>
      </c>
      <c r="G1072" s="2">
        <f t="shared" si="48"/>
        <v>1514.92</v>
      </c>
    </row>
    <row r="1073" spans="1:7" x14ac:dyDescent="0.25">
      <c r="A1073" t="str">
        <f t="shared" si="49"/>
        <v>44</v>
      </c>
      <c r="B1073" s="240" t="s">
        <v>308</v>
      </c>
      <c r="C1073" s="241">
        <v>44501</v>
      </c>
      <c r="D1073" s="242">
        <v>302.5</v>
      </c>
      <c r="E1073" s="233"/>
      <c r="F1073">
        <f t="shared" si="50"/>
        <v>2021</v>
      </c>
      <c r="G1073" s="2">
        <f t="shared" si="48"/>
        <v>302.5</v>
      </c>
    </row>
    <row r="1074" spans="1:7" x14ac:dyDescent="0.25">
      <c r="A1074" t="str">
        <f t="shared" si="49"/>
        <v>44</v>
      </c>
      <c r="B1074" s="240" t="s">
        <v>308</v>
      </c>
      <c r="C1074" s="241">
        <v>44501</v>
      </c>
      <c r="D1074" s="242">
        <v>260.14999999999998</v>
      </c>
      <c r="E1074" s="233"/>
      <c r="F1074">
        <f t="shared" si="50"/>
        <v>2021</v>
      </c>
      <c r="G1074" s="2">
        <f t="shared" si="48"/>
        <v>260.14999999999998</v>
      </c>
    </row>
    <row r="1075" spans="1:7" x14ac:dyDescent="0.25">
      <c r="A1075" t="str">
        <f t="shared" si="49"/>
        <v>44</v>
      </c>
      <c r="B1075" s="240" t="s">
        <v>308</v>
      </c>
      <c r="C1075" s="241">
        <v>44501</v>
      </c>
      <c r="D1075" s="242">
        <v>988.53</v>
      </c>
      <c r="E1075" s="233"/>
      <c r="F1075">
        <f t="shared" si="50"/>
        <v>2021</v>
      </c>
      <c r="G1075" s="2">
        <f t="shared" si="48"/>
        <v>988.53</v>
      </c>
    </row>
    <row r="1076" spans="1:7" x14ac:dyDescent="0.25">
      <c r="A1076" t="str">
        <f t="shared" si="49"/>
        <v>44</v>
      </c>
      <c r="B1076" s="240" t="s">
        <v>308</v>
      </c>
      <c r="C1076" s="241">
        <v>44531</v>
      </c>
      <c r="D1076" s="239"/>
      <c r="E1076" s="242">
        <v>125.28</v>
      </c>
      <c r="F1076">
        <f t="shared" si="50"/>
        <v>2021</v>
      </c>
      <c r="G1076" s="2">
        <f t="shared" si="48"/>
        <v>-125.28</v>
      </c>
    </row>
    <row r="1077" spans="1:7" x14ac:dyDescent="0.25">
      <c r="A1077" t="str">
        <f t="shared" si="49"/>
        <v>44</v>
      </c>
      <c r="B1077" s="240" t="s">
        <v>308</v>
      </c>
      <c r="C1077" s="241">
        <v>44531</v>
      </c>
      <c r="D1077" s="239"/>
      <c r="E1077" s="242">
        <v>1600.53</v>
      </c>
      <c r="F1077">
        <f t="shared" si="50"/>
        <v>2021</v>
      </c>
      <c r="G1077" s="2">
        <f t="shared" si="48"/>
        <v>-1600.53</v>
      </c>
    </row>
    <row r="1078" spans="1:7" x14ac:dyDescent="0.25">
      <c r="A1078" t="str">
        <f t="shared" si="49"/>
        <v>44</v>
      </c>
      <c r="B1078" s="240" t="s">
        <v>308</v>
      </c>
      <c r="C1078" s="241">
        <v>44531</v>
      </c>
      <c r="D1078" s="242">
        <v>3.7</v>
      </c>
      <c r="E1078" s="233"/>
      <c r="F1078">
        <f t="shared" si="50"/>
        <v>2021</v>
      </c>
      <c r="G1078" s="2">
        <f t="shared" si="48"/>
        <v>3.7</v>
      </c>
    </row>
    <row r="1079" spans="1:7" x14ac:dyDescent="0.25">
      <c r="A1079" t="str">
        <f t="shared" si="49"/>
        <v>44</v>
      </c>
      <c r="B1079" s="240" t="s">
        <v>308</v>
      </c>
      <c r="C1079" s="241">
        <v>44531</v>
      </c>
      <c r="D1079" s="242">
        <v>6.6</v>
      </c>
      <c r="E1079" s="233"/>
      <c r="F1079">
        <f t="shared" si="50"/>
        <v>2021</v>
      </c>
      <c r="G1079" s="2">
        <f t="shared" si="48"/>
        <v>6.6</v>
      </c>
    </row>
    <row r="1080" spans="1:7" x14ac:dyDescent="0.25">
      <c r="A1080" t="str">
        <f t="shared" si="49"/>
        <v>44</v>
      </c>
      <c r="B1080" s="240" t="s">
        <v>308</v>
      </c>
      <c r="C1080" s="241">
        <v>44531</v>
      </c>
      <c r="D1080" s="242">
        <v>609.52</v>
      </c>
      <c r="E1080" s="233"/>
      <c r="F1080">
        <f t="shared" si="50"/>
        <v>2021</v>
      </c>
      <c r="G1080" s="2">
        <f t="shared" si="48"/>
        <v>609.52</v>
      </c>
    </row>
    <row r="1081" spans="1:7" x14ac:dyDescent="0.25">
      <c r="A1081" t="str">
        <f t="shared" si="49"/>
        <v>44</v>
      </c>
      <c r="B1081" s="240" t="s">
        <v>308</v>
      </c>
      <c r="C1081" s="241">
        <v>44531</v>
      </c>
      <c r="D1081" s="239"/>
      <c r="E1081" s="242">
        <v>150</v>
      </c>
      <c r="F1081">
        <f t="shared" si="50"/>
        <v>2021</v>
      </c>
      <c r="G1081" s="2">
        <f t="shared" ref="G1081:G1144" si="51">+D1081-E1081</f>
        <v>-150</v>
      </c>
    </row>
    <row r="1082" spans="1:7" x14ac:dyDescent="0.25">
      <c r="A1082" t="str">
        <f t="shared" si="49"/>
        <v>44</v>
      </c>
      <c r="B1082" s="240" t="s">
        <v>308</v>
      </c>
      <c r="C1082" s="241">
        <v>44531</v>
      </c>
      <c r="D1082" s="239"/>
      <c r="E1082" s="242">
        <v>419.87</v>
      </c>
      <c r="F1082">
        <f t="shared" si="50"/>
        <v>2021</v>
      </c>
      <c r="G1082" s="2">
        <f t="shared" si="51"/>
        <v>-419.87</v>
      </c>
    </row>
    <row r="1083" spans="1:7" x14ac:dyDescent="0.25">
      <c r="A1083" t="str">
        <f t="shared" si="49"/>
        <v>44</v>
      </c>
      <c r="B1083" s="240" t="s">
        <v>308</v>
      </c>
      <c r="C1083" s="241">
        <v>44531</v>
      </c>
      <c r="D1083" s="239"/>
      <c r="E1083" s="242">
        <v>136.72</v>
      </c>
      <c r="F1083">
        <f t="shared" si="50"/>
        <v>2021</v>
      </c>
      <c r="G1083" s="2">
        <f t="shared" si="51"/>
        <v>-136.72</v>
      </c>
    </row>
    <row r="1084" spans="1:7" x14ac:dyDescent="0.25">
      <c r="A1084" t="str">
        <f t="shared" si="49"/>
        <v>44</v>
      </c>
      <c r="B1084" s="240" t="s">
        <v>308</v>
      </c>
      <c r="C1084" s="241">
        <v>44531</v>
      </c>
      <c r="D1084" s="239"/>
      <c r="E1084" s="242">
        <v>242.19</v>
      </c>
      <c r="F1084">
        <f t="shared" si="50"/>
        <v>2021</v>
      </c>
      <c r="G1084" s="2">
        <f t="shared" si="51"/>
        <v>-242.19</v>
      </c>
    </row>
    <row r="1085" spans="1:7" x14ac:dyDescent="0.25">
      <c r="A1085" t="str">
        <f t="shared" si="49"/>
        <v>44</v>
      </c>
      <c r="B1085" s="240" t="s">
        <v>308</v>
      </c>
      <c r="C1085" s="241">
        <v>44531</v>
      </c>
      <c r="D1085" s="239"/>
      <c r="E1085" s="242">
        <v>60</v>
      </c>
      <c r="F1085">
        <f t="shared" si="50"/>
        <v>2021</v>
      </c>
      <c r="G1085" s="2">
        <f t="shared" si="51"/>
        <v>-60</v>
      </c>
    </row>
    <row r="1086" spans="1:7" x14ac:dyDescent="0.25">
      <c r="A1086" t="str">
        <f t="shared" si="49"/>
        <v>44</v>
      </c>
      <c r="B1086" s="240" t="s">
        <v>308</v>
      </c>
      <c r="C1086" s="241">
        <v>44531</v>
      </c>
      <c r="D1086" s="239"/>
      <c r="E1086" s="242">
        <v>4336.6000000000004</v>
      </c>
      <c r="F1086">
        <f t="shared" si="50"/>
        <v>2021</v>
      </c>
      <c r="G1086" s="2">
        <f t="shared" si="51"/>
        <v>-4336.6000000000004</v>
      </c>
    </row>
    <row r="1087" spans="1:7" x14ac:dyDescent="0.25">
      <c r="A1087" t="str">
        <f t="shared" si="49"/>
        <v>44</v>
      </c>
      <c r="B1087" s="240" t="s">
        <v>308</v>
      </c>
      <c r="C1087" s="241">
        <v>44531</v>
      </c>
      <c r="D1087" s="242">
        <v>200</v>
      </c>
      <c r="E1087" s="233"/>
      <c r="F1087">
        <f t="shared" si="50"/>
        <v>2021</v>
      </c>
      <c r="G1087" s="2">
        <f t="shared" si="51"/>
        <v>200</v>
      </c>
    </row>
    <row r="1088" spans="1:7" x14ac:dyDescent="0.25">
      <c r="A1088" t="str">
        <f t="shared" si="49"/>
        <v>44</v>
      </c>
      <c r="B1088" s="240" t="s">
        <v>308</v>
      </c>
      <c r="C1088" s="241">
        <v>44531</v>
      </c>
      <c r="D1088" s="242">
        <v>16.600000000000001</v>
      </c>
      <c r="E1088" s="233"/>
      <c r="F1088">
        <f t="shared" si="50"/>
        <v>2021</v>
      </c>
      <c r="G1088" s="2">
        <f t="shared" si="51"/>
        <v>16.600000000000001</v>
      </c>
    </row>
    <row r="1089" spans="1:7" x14ac:dyDescent="0.25">
      <c r="A1089" t="str">
        <f t="shared" si="49"/>
        <v>44</v>
      </c>
      <c r="B1089" s="240" t="s">
        <v>308</v>
      </c>
      <c r="C1089" s="241">
        <v>44531</v>
      </c>
      <c r="D1089" s="242">
        <v>20</v>
      </c>
      <c r="E1089" s="233"/>
      <c r="F1089">
        <f t="shared" si="50"/>
        <v>2021</v>
      </c>
      <c r="G1089" s="2">
        <f t="shared" si="51"/>
        <v>20</v>
      </c>
    </row>
    <row r="1090" spans="1:7" x14ac:dyDescent="0.25">
      <c r="A1090" t="str">
        <f t="shared" ref="A1090:A1153" si="52">LEFT($B1090,2)</f>
        <v>44</v>
      </c>
      <c r="B1090" s="240" t="s">
        <v>308</v>
      </c>
      <c r="C1090" s="241">
        <v>44531</v>
      </c>
      <c r="D1090" s="242">
        <v>150</v>
      </c>
      <c r="E1090" s="233"/>
      <c r="F1090">
        <f t="shared" si="50"/>
        <v>2021</v>
      </c>
      <c r="G1090" s="2">
        <f t="shared" si="51"/>
        <v>150</v>
      </c>
    </row>
    <row r="1091" spans="1:7" x14ac:dyDescent="0.25">
      <c r="A1091" t="str">
        <f t="shared" si="52"/>
        <v>44</v>
      </c>
      <c r="B1091" s="240" t="s">
        <v>308</v>
      </c>
      <c r="C1091" s="241">
        <v>44531</v>
      </c>
      <c r="D1091" s="239"/>
      <c r="E1091" s="242">
        <v>404.5</v>
      </c>
      <c r="F1091">
        <f t="shared" ref="F1091:F1154" si="53">YEAR(C1091)</f>
        <v>2021</v>
      </c>
      <c r="G1091" s="2">
        <f t="shared" si="51"/>
        <v>-404.5</v>
      </c>
    </row>
    <row r="1092" spans="1:7" x14ac:dyDescent="0.25">
      <c r="A1092" t="str">
        <f t="shared" si="52"/>
        <v>44</v>
      </c>
      <c r="B1092" s="240" t="s">
        <v>308</v>
      </c>
      <c r="C1092" s="241">
        <v>44531</v>
      </c>
      <c r="D1092" s="239"/>
      <c r="E1092" s="242">
        <v>165.57</v>
      </c>
      <c r="F1092">
        <f t="shared" si="53"/>
        <v>2021</v>
      </c>
      <c r="G1092" s="2">
        <f t="shared" si="51"/>
        <v>-165.57</v>
      </c>
    </row>
    <row r="1093" spans="1:7" x14ac:dyDescent="0.25">
      <c r="A1093" t="str">
        <f t="shared" si="52"/>
        <v>44</v>
      </c>
      <c r="B1093" s="240" t="s">
        <v>308</v>
      </c>
      <c r="C1093" s="241">
        <v>44531</v>
      </c>
      <c r="D1093" s="242">
        <v>404.5</v>
      </c>
      <c r="E1093" s="233"/>
      <c r="F1093">
        <f t="shared" si="53"/>
        <v>2021</v>
      </c>
      <c r="G1093" s="2">
        <f t="shared" si="51"/>
        <v>404.5</v>
      </c>
    </row>
    <row r="1094" spans="1:7" x14ac:dyDescent="0.25">
      <c r="A1094" t="str">
        <f t="shared" si="52"/>
        <v>44</v>
      </c>
      <c r="B1094" s="240" t="s">
        <v>308</v>
      </c>
      <c r="C1094" s="241">
        <v>44531</v>
      </c>
      <c r="D1094" s="242">
        <v>4336.6000000000004</v>
      </c>
      <c r="E1094" s="233"/>
      <c r="F1094">
        <f t="shared" si="53"/>
        <v>2021</v>
      </c>
      <c r="G1094" s="2">
        <f t="shared" si="51"/>
        <v>4336.6000000000004</v>
      </c>
    </row>
    <row r="1095" spans="1:7" x14ac:dyDescent="0.25">
      <c r="A1095" t="str">
        <f t="shared" si="52"/>
        <v>44</v>
      </c>
      <c r="B1095" s="240" t="s">
        <v>308</v>
      </c>
      <c r="C1095" s="241">
        <v>44531</v>
      </c>
      <c r="D1095" s="242">
        <v>419.87</v>
      </c>
      <c r="E1095" s="233"/>
      <c r="F1095">
        <f t="shared" si="53"/>
        <v>2021</v>
      </c>
      <c r="G1095" s="2">
        <f t="shared" si="51"/>
        <v>419.87</v>
      </c>
    </row>
    <row r="1096" spans="1:7" x14ac:dyDescent="0.25">
      <c r="A1096" t="str">
        <f t="shared" si="52"/>
        <v>44</v>
      </c>
      <c r="B1096" s="240" t="s">
        <v>308</v>
      </c>
      <c r="C1096" s="241">
        <v>44531</v>
      </c>
      <c r="D1096" s="242">
        <v>4</v>
      </c>
      <c r="E1096" s="233"/>
      <c r="F1096">
        <f t="shared" si="53"/>
        <v>2021</v>
      </c>
      <c r="G1096" s="2">
        <f t="shared" si="51"/>
        <v>4</v>
      </c>
    </row>
    <row r="1097" spans="1:7" x14ac:dyDescent="0.25">
      <c r="A1097" t="str">
        <f t="shared" si="52"/>
        <v>44</v>
      </c>
      <c r="B1097" s="240" t="s">
        <v>308</v>
      </c>
      <c r="C1097" s="241">
        <v>44531</v>
      </c>
      <c r="D1097" s="242">
        <v>8.4600000000000009</v>
      </c>
      <c r="E1097" s="233"/>
      <c r="F1097">
        <f t="shared" si="53"/>
        <v>2021</v>
      </c>
      <c r="G1097" s="2">
        <f t="shared" si="51"/>
        <v>8.4600000000000009</v>
      </c>
    </row>
    <row r="1098" spans="1:7" x14ac:dyDescent="0.25">
      <c r="A1098" t="str">
        <f t="shared" si="52"/>
        <v>44</v>
      </c>
      <c r="B1098" s="240" t="s">
        <v>308</v>
      </c>
      <c r="C1098" s="241">
        <v>44531</v>
      </c>
      <c r="D1098" s="239"/>
      <c r="E1098" s="242">
        <v>4</v>
      </c>
      <c r="F1098">
        <f t="shared" si="53"/>
        <v>2021</v>
      </c>
      <c r="G1098" s="2">
        <f t="shared" si="51"/>
        <v>-4</v>
      </c>
    </row>
    <row r="1099" spans="1:7" x14ac:dyDescent="0.25">
      <c r="A1099" t="str">
        <f t="shared" si="52"/>
        <v>44</v>
      </c>
      <c r="B1099" s="240" t="s">
        <v>308</v>
      </c>
      <c r="C1099" s="241">
        <v>44531</v>
      </c>
      <c r="D1099" s="239"/>
      <c r="E1099" s="242">
        <v>594.33000000000004</v>
      </c>
      <c r="F1099">
        <f t="shared" si="53"/>
        <v>2021</v>
      </c>
      <c r="G1099" s="2">
        <f t="shared" si="51"/>
        <v>-594.33000000000004</v>
      </c>
    </row>
    <row r="1100" spans="1:7" x14ac:dyDescent="0.25">
      <c r="A1100" t="str">
        <f t="shared" si="52"/>
        <v>44</v>
      </c>
      <c r="B1100" s="240" t="s">
        <v>308</v>
      </c>
      <c r="C1100" s="241">
        <v>44531</v>
      </c>
      <c r="D1100" s="239"/>
      <c r="E1100" s="242">
        <v>522.79999999999995</v>
      </c>
      <c r="F1100">
        <f t="shared" si="53"/>
        <v>2021</v>
      </c>
      <c r="G1100" s="2">
        <f t="shared" si="51"/>
        <v>-522.79999999999995</v>
      </c>
    </row>
    <row r="1101" spans="1:7" x14ac:dyDescent="0.25">
      <c r="A1101" t="str">
        <f t="shared" si="52"/>
        <v>44</v>
      </c>
      <c r="B1101" s="240" t="s">
        <v>308</v>
      </c>
      <c r="C1101" s="241">
        <v>44531</v>
      </c>
      <c r="D1101" s="239"/>
      <c r="E1101" s="242">
        <v>62.5</v>
      </c>
      <c r="F1101">
        <f t="shared" si="53"/>
        <v>2021</v>
      </c>
      <c r="G1101" s="2">
        <f t="shared" si="51"/>
        <v>-62.5</v>
      </c>
    </row>
    <row r="1102" spans="1:7" x14ac:dyDescent="0.25">
      <c r="A1102" t="str">
        <f t="shared" si="52"/>
        <v>44</v>
      </c>
      <c r="B1102" s="240" t="s">
        <v>308</v>
      </c>
      <c r="C1102" s="241">
        <v>44531</v>
      </c>
      <c r="D1102" s="239"/>
      <c r="E1102" s="242">
        <v>50</v>
      </c>
      <c r="F1102">
        <f t="shared" si="53"/>
        <v>2021</v>
      </c>
      <c r="G1102" s="2">
        <f t="shared" si="51"/>
        <v>-50</v>
      </c>
    </row>
    <row r="1103" spans="1:7" x14ac:dyDescent="0.25">
      <c r="A1103" t="str">
        <f t="shared" si="52"/>
        <v>44</v>
      </c>
      <c r="B1103" s="240" t="s">
        <v>308</v>
      </c>
      <c r="C1103" s="241">
        <v>44531</v>
      </c>
      <c r="D1103" s="242">
        <v>17.82</v>
      </c>
      <c r="E1103" s="233"/>
      <c r="F1103">
        <f t="shared" si="53"/>
        <v>2021</v>
      </c>
      <c r="G1103" s="2">
        <f t="shared" si="51"/>
        <v>17.82</v>
      </c>
    </row>
    <row r="1104" spans="1:7" x14ac:dyDescent="0.25">
      <c r="A1104" t="str">
        <f t="shared" si="52"/>
        <v>44</v>
      </c>
      <c r="B1104" s="240" t="s">
        <v>308</v>
      </c>
      <c r="C1104" s="241">
        <v>44531</v>
      </c>
      <c r="D1104" s="242">
        <v>62.5</v>
      </c>
      <c r="E1104" s="233"/>
      <c r="F1104">
        <f t="shared" si="53"/>
        <v>2021</v>
      </c>
      <c r="G1104" s="2">
        <f t="shared" si="51"/>
        <v>62.5</v>
      </c>
    </row>
    <row r="1105" spans="1:7" x14ac:dyDescent="0.25">
      <c r="A1105" t="str">
        <f t="shared" si="52"/>
        <v>44</v>
      </c>
      <c r="B1105" s="240" t="s">
        <v>308</v>
      </c>
      <c r="C1105" s="241">
        <v>44531</v>
      </c>
      <c r="D1105" s="242">
        <v>50</v>
      </c>
      <c r="E1105" s="233"/>
      <c r="F1105">
        <f t="shared" si="53"/>
        <v>2021</v>
      </c>
      <c r="G1105" s="2">
        <f t="shared" si="51"/>
        <v>50</v>
      </c>
    </row>
    <row r="1106" spans="1:7" x14ac:dyDescent="0.25">
      <c r="A1106" t="str">
        <f t="shared" si="52"/>
        <v>44</v>
      </c>
      <c r="B1106" s="240" t="s">
        <v>308</v>
      </c>
      <c r="C1106" s="241">
        <v>44531</v>
      </c>
      <c r="D1106" s="239"/>
      <c r="E1106" s="242">
        <v>17.82</v>
      </c>
      <c r="F1106">
        <f t="shared" si="53"/>
        <v>2021</v>
      </c>
      <c r="G1106" s="2">
        <f t="shared" si="51"/>
        <v>-17.82</v>
      </c>
    </row>
    <row r="1107" spans="1:7" x14ac:dyDescent="0.25">
      <c r="A1107" t="str">
        <f t="shared" si="52"/>
        <v>44</v>
      </c>
      <c r="B1107" s="240" t="s">
        <v>308</v>
      </c>
      <c r="C1107" s="241">
        <v>44531</v>
      </c>
      <c r="D1107" s="242">
        <v>7.4</v>
      </c>
      <c r="E1107" s="233"/>
      <c r="F1107">
        <f t="shared" si="53"/>
        <v>2021</v>
      </c>
      <c r="G1107" s="2">
        <f t="shared" si="51"/>
        <v>7.4</v>
      </c>
    </row>
    <row r="1108" spans="1:7" x14ac:dyDescent="0.25">
      <c r="A1108" t="str">
        <f t="shared" si="52"/>
        <v>44</v>
      </c>
      <c r="B1108" s="240" t="s">
        <v>308</v>
      </c>
      <c r="C1108" s="241">
        <v>44531</v>
      </c>
      <c r="D1108" s="242">
        <v>136.72</v>
      </c>
      <c r="E1108" s="233"/>
      <c r="F1108">
        <f t="shared" si="53"/>
        <v>2021</v>
      </c>
      <c r="G1108" s="2">
        <f t="shared" si="51"/>
        <v>136.72</v>
      </c>
    </row>
    <row r="1109" spans="1:7" x14ac:dyDescent="0.25">
      <c r="A1109" t="str">
        <f t="shared" si="52"/>
        <v>44</v>
      </c>
      <c r="B1109" s="240" t="s">
        <v>308</v>
      </c>
      <c r="C1109" s="241">
        <v>44531</v>
      </c>
      <c r="D1109" s="242">
        <v>242.19</v>
      </c>
      <c r="E1109" s="233"/>
      <c r="F1109">
        <f t="shared" si="53"/>
        <v>2021</v>
      </c>
      <c r="G1109" s="2">
        <f t="shared" si="51"/>
        <v>242.19</v>
      </c>
    </row>
    <row r="1110" spans="1:7" x14ac:dyDescent="0.25">
      <c r="A1110" t="str">
        <f t="shared" si="52"/>
        <v>44</v>
      </c>
      <c r="B1110" s="240" t="s">
        <v>308</v>
      </c>
      <c r="C1110" s="241">
        <v>44531</v>
      </c>
      <c r="D1110" s="242">
        <v>522.79999999999995</v>
      </c>
      <c r="E1110" s="233"/>
      <c r="F1110">
        <f t="shared" si="53"/>
        <v>2021</v>
      </c>
      <c r="G1110" s="2">
        <f t="shared" si="51"/>
        <v>522.79999999999995</v>
      </c>
    </row>
    <row r="1111" spans="1:7" x14ac:dyDescent="0.25">
      <c r="A1111" t="str">
        <f t="shared" si="52"/>
        <v>44</v>
      </c>
      <c r="B1111" s="240" t="s">
        <v>308</v>
      </c>
      <c r="C1111" s="241">
        <v>44531</v>
      </c>
      <c r="D1111" s="242">
        <v>594.33000000000004</v>
      </c>
      <c r="E1111" s="233"/>
      <c r="F1111">
        <f t="shared" si="53"/>
        <v>2021</v>
      </c>
      <c r="G1111" s="2">
        <f t="shared" si="51"/>
        <v>594.33000000000004</v>
      </c>
    </row>
    <row r="1112" spans="1:7" x14ac:dyDescent="0.25">
      <c r="A1112" t="str">
        <f t="shared" si="52"/>
        <v>44</v>
      </c>
      <c r="B1112" s="240" t="s">
        <v>308</v>
      </c>
      <c r="C1112" s="241">
        <v>44531</v>
      </c>
      <c r="D1112" s="242">
        <v>6957.79</v>
      </c>
      <c r="E1112" s="233"/>
      <c r="F1112">
        <f t="shared" si="53"/>
        <v>2021</v>
      </c>
      <c r="G1112" s="2">
        <f t="shared" si="51"/>
        <v>6957.79</v>
      </c>
    </row>
    <row r="1113" spans="1:7" x14ac:dyDescent="0.25">
      <c r="A1113" t="str">
        <f t="shared" si="52"/>
        <v>44</v>
      </c>
      <c r="B1113" s="240" t="s">
        <v>308</v>
      </c>
      <c r="C1113" s="241">
        <v>44531</v>
      </c>
      <c r="D1113" s="242">
        <v>609.52</v>
      </c>
      <c r="E1113" s="233"/>
      <c r="F1113">
        <f t="shared" si="53"/>
        <v>2021</v>
      </c>
      <c r="G1113" s="2">
        <f t="shared" si="51"/>
        <v>609.52</v>
      </c>
    </row>
    <row r="1114" spans="1:7" x14ac:dyDescent="0.25">
      <c r="A1114" t="str">
        <f t="shared" si="52"/>
        <v>44</v>
      </c>
      <c r="B1114" s="240" t="s">
        <v>308</v>
      </c>
      <c r="C1114" s="241">
        <v>44531</v>
      </c>
      <c r="D1114" s="239"/>
      <c r="E1114" s="242">
        <v>225.51</v>
      </c>
      <c r="F1114">
        <f t="shared" si="53"/>
        <v>2021</v>
      </c>
      <c r="G1114" s="2">
        <f t="shared" si="51"/>
        <v>-225.51</v>
      </c>
    </row>
    <row r="1115" spans="1:7" x14ac:dyDescent="0.25">
      <c r="A1115" t="str">
        <f t="shared" si="52"/>
        <v>44</v>
      </c>
      <c r="B1115" s="240" t="s">
        <v>308</v>
      </c>
      <c r="C1115" s="241">
        <v>44531</v>
      </c>
      <c r="D1115" s="239"/>
      <c r="E1115" s="242">
        <v>98.46</v>
      </c>
      <c r="F1115">
        <f t="shared" si="53"/>
        <v>2021</v>
      </c>
      <c r="G1115" s="2">
        <f t="shared" si="51"/>
        <v>-98.46</v>
      </c>
    </row>
    <row r="1116" spans="1:7" x14ac:dyDescent="0.25">
      <c r="A1116" t="str">
        <f t="shared" si="52"/>
        <v>44</v>
      </c>
      <c r="B1116" s="240" t="s">
        <v>308</v>
      </c>
      <c r="C1116" s="241">
        <v>44531</v>
      </c>
      <c r="D1116" s="239"/>
      <c r="E1116" s="242">
        <v>6957.79</v>
      </c>
      <c r="F1116">
        <f t="shared" si="53"/>
        <v>2021</v>
      </c>
      <c r="G1116" s="2">
        <f t="shared" si="51"/>
        <v>-6957.79</v>
      </c>
    </row>
    <row r="1117" spans="1:7" x14ac:dyDescent="0.25">
      <c r="A1117" t="str">
        <f t="shared" si="52"/>
        <v>44</v>
      </c>
      <c r="B1117" s="240" t="s">
        <v>308</v>
      </c>
      <c r="C1117" s="241">
        <v>44531</v>
      </c>
      <c r="D1117" s="242">
        <v>77.53</v>
      </c>
      <c r="E1117" s="233"/>
      <c r="F1117">
        <f t="shared" si="53"/>
        <v>2021</v>
      </c>
      <c r="G1117" s="2">
        <f t="shared" si="51"/>
        <v>77.53</v>
      </c>
    </row>
    <row r="1118" spans="1:7" x14ac:dyDescent="0.25">
      <c r="A1118" t="str">
        <f t="shared" si="52"/>
        <v>44</v>
      </c>
      <c r="B1118" s="240" t="s">
        <v>308</v>
      </c>
      <c r="C1118" s="241">
        <v>44531</v>
      </c>
      <c r="D1118" s="239"/>
      <c r="E1118" s="242">
        <v>990</v>
      </c>
      <c r="F1118">
        <f t="shared" si="53"/>
        <v>2021</v>
      </c>
      <c r="G1118" s="2">
        <f t="shared" si="51"/>
        <v>-990</v>
      </c>
    </row>
    <row r="1119" spans="1:7" x14ac:dyDescent="0.25">
      <c r="A1119" t="str">
        <f t="shared" si="52"/>
        <v>44</v>
      </c>
      <c r="B1119" s="240" t="s">
        <v>308</v>
      </c>
      <c r="C1119" s="241">
        <v>44531</v>
      </c>
      <c r="D1119" s="239"/>
      <c r="E1119" s="242">
        <v>292</v>
      </c>
      <c r="F1119">
        <f t="shared" si="53"/>
        <v>2021</v>
      </c>
      <c r="G1119" s="2">
        <f t="shared" si="51"/>
        <v>-292</v>
      </c>
    </row>
    <row r="1120" spans="1:7" x14ac:dyDescent="0.25">
      <c r="A1120" t="str">
        <f t="shared" si="52"/>
        <v>44</v>
      </c>
      <c r="B1120" s="240" t="s">
        <v>308</v>
      </c>
      <c r="C1120" s="241">
        <v>44531</v>
      </c>
      <c r="D1120" s="239"/>
      <c r="E1120" s="242">
        <v>8.4600000000000009</v>
      </c>
      <c r="F1120">
        <f t="shared" si="53"/>
        <v>2021</v>
      </c>
      <c r="G1120" s="2">
        <f t="shared" si="51"/>
        <v>-8.4600000000000009</v>
      </c>
    </row>
    <row r="1121" spans="1:7" x14ac:dyDescent="0.25">
      <c r="A1121" t="str">
        <f t="shared" si="52"/>
        <v>44</v>
      </c>
      <c r="B1121" s="240" t="s">
        <v>311</v>
      </c>
      <c r="C1121" s="241">
        <v>43831</v>
      </c>
      <c r="D1121" s="242">
        <v>0</v>
      </c>
      <c r="E1121" s="242">
        <v>214.77</v>
      </c>
      <c r="F1121">
        <f t="shared" si="53"/>
        <v>2020</v>
      </c>
      <c r="G1121" s="2">
        <f t="shared" si="51"/>
        <v>-214.77</v>
      </c>
    </row>
    <row r="1122" spans="1:7" x14ac:dyDescent="0.25">
      <c r="A1122" t="str">
        <f t="shared" si="52"/>
        <v>44</v>
      </c>
      <c r="B1122" s="240" t="s">
        <v>311</v>
      </c>
      <c r="C1122" s="241">
        <v>43831</v>
      </c>
      <c r="D1122" s="242">
        <v>214.77</v>
      </c>
      <c r="E1122" s="233"/>
      <c r="F1122">
        <f t="shared" si="53"/>
        <v>2020</v>
      </c>
      <c r="G1122" s="2">
        <f t="shared" si="51"/>
        <v>214.77</v>
      </c>
    </row>
    <row r="1123" spans="1:7" x14ac:dyDescent="0.25">
      <c r="A1123" t="str">
        <f t="shared" si="52"/>
        <v>44</v>
      </c>
      <c r="B1123" s="240" t="s">
        <v>311</v>
      </c>
      <c r="C1123" s="241">
        <v>44166</v>
      </c>
      <c r="D1123" s="239"/>
      <c r="E1123" s="242">
        <v>295</v>
      </c>
      <c r="F1123">
        <f t="shared" si="53"/>
        <v>2020</v>
      </c>
      <c r="G1123" s="2">
        <f t="shared" si="51"/>
        <v>-295</v>
      </c>
    </row>
    <row r="1124" spans="1:7" x14ac:dyDescent="0.25">
      <c r="A1124" t="str">
        <f t="shared" si="52"/>
        <v>44</v>
      </c>
      <c r="B1124" s="240" t="s">
        <v>311</v>
      </c>
      <c r="C1124" s="241">
        <v>44166</v>
      </c>
      <c r="D1124" s="239"/>
      <c r="E1124" s="242">
        <v>48.64</v>
      </c>
      <c r="F1124">
        <f t="shared" si="53"/>
        <v>2020</v>
      </c>
      <c r="G1124" s="2">
        <f t="shared" si="51"/>
        <v>-48.64</v>
      </c>
    </row>
    <row r="1125" spans="1:7" x14ac:dyDescent="0.25">
      <c r="A1125" t="str">
        <f t="shared" si="52"/>
        <v>44</v>
      </c>
      <c r="B1125" s="240" t="s">
        <v>311</v>
      </c>
      <c r="C1125" s="241">
        <v>44197</v>
      </c>
      <c r="D1125" s="242">
        <v>295</v>
      </c>
      <c r="E1125" s="233"/>
      <c r="F1125">
        <f t="shared" si="53"/>
        <v>2021</v>
      </c>
      <c r="G1125" s="2">
        <f t="shared" si="51"/>
        <v>295</v>
      </c>
    </row>
    <row r="1126" spans="1:7" x14ac:dyDescent="0.25">
      <c r="A1126" t="str">
        <f t="shared" si="52"/>
        <v>44</v>
      </c>
      <c r="B1126" s="240" t="s">
        <v>311</v>
      </c>
      <c r="C1126" s="241">
        <v>44197</v>
      </c>
      <c r="D1126" s="242">
        <v>48.64</v>
      </c>
      <c r="E1126" s="233"/>
      <c r="F1126">
        <f t="shared" si="53"/>
        <v>2021</v>
      </c>
      <c r="G1126" s="2">
        <f t="shared" si="51"/>
        <v>48.64</v>
      </c>
    </row>
    <row r="1127" spans="1:7" x14ac:dyDescent="0.25">
      <c r="A1127" t="str">
        <f t="shared" si="52"/>
        <v>45</v>
      </c>
      <c r="B1127" s="240" t="s">
        <v>333</v>
      </c>
      <c r="C1127" s="241">
        <v>43831</v>
      </c>
      <c r="D1127" s="239"/>
      <c r="E1127" s="242">
        <v>9636.2000000000007</v>
      </c>
      <c r="F1127">
        <f t="shared" si="53"/>
        <v>2020</v>
      </c>
      <c r="G1127" s="2">
        <f t="shared" si="51"/>
        <v>-9636.2000000000007</v>
      </c>
    </row>
    <row r="1128" spans="1:7" x14ac:dyDescent="0.25">
      <c r="A1128" t="str">
        <f t="shared" si="52"/>
        <v>45</v>
      </c>
      <c r="B1128" s="240" t="s">
        <v>333</v>
      </c>
      <c r="C1128" s="241">
        <v>43862</v>
      </c>
      <c r="D1128" s="242">
        <v>9636.2000000000007</v>
      </c>
      <c r="E1128" s="233"/>
      <c r="F1128">
        <f t="shared" si="53"/>
        <v>2020</v>
      </c>
      <c r="G1128" s="2">
        <f t="shared" si="51"/>
        <v>9636.2000000000007</v>
      </c>
    </row>
    <row r="1129" spans="1:7" x14ac:dyDescent="0.25">
      <c r="A1129" t="str">
        <f t="shared" si="52"/>
        <v>45</v>
      </c>
      <c r="B1129" s="240" t="s">
        <v>333</v>
      </c>
      <c r="C1129" s="241">
        <v>43862</v>
      </c>
      <c r="D1129" s="239"/>
      <c r="E1129" s="242">
        <v>9847.8799999999992</v>
      </c>
      <c r="F1129">
        <f t="shared" si="53"/>
        <v>2020</v>
      </c>
      <c r="G1129" s="2">
        <f t="shared" si="51"/>
        <v>-9847.8799999999992</v>
      </c>
    </row>
    <row r="1130" spans="1:7" x14ac:dyDescent="0.25">
      <c r="A1130" t="str">
        <f t="shared" si="52"/>
        <v>45</v>
      </c>
      <c r="B1130" s="240" t="s">
        <v>333</v>
      </c>
      <c r="C1130" s="241">
        <v>43891</v>
      </c>
      <c r="D1130" s="242">
        <v>9847.8799999999992</v>
      </c>
      <c r="E1130" s="233"/>
      <c r="F1130">
        <f t="shared" si="53"/>
        <v>2020</v>
      </c>
      <c r="G1130" s="2">
        <f t="shared" si="51"/>
        <v>9847.8799999999992</v>
      </c>
    </row>
    <row r="1131" spans="1:7" x14ac:dyDescent="0.25">
      <c r="A1131" t="str">
        <f t="shared" si="52"/>
        <v>45</v>
      </c>
      <c r="B1131" s="240" t="s">
        <v>333</v>
      </c>
      <c r="C1131" s="241">
        <v>43891</v>
      </c>
      <c r="D1131" s="242">
        <v>9234.9699999999993</v>
      </c>
      <c r="E1131" s="233"/>
      <c r="F1131">
        <f t="shared" si="53"/>
        <v>2020</v>
      </c>
      <c r="G1131" s="2">
        <f t="shared" si="51"/>
        <v>9234.9699999999993</v>
      </c>
    </row>
    <row r="1132" spans="1:7" x14ac:dyDescent="0.25">
      <c r="A1132" t="str">
        <f t="shared" si="52"/>
        <v>45</v>
      </c>
      <c r="B1132" s="240" t="s">
        <v>333</v>
      </c>
      <c r="C1132" s="241">
        <v>43891</v>
      </c>
      <c r="D1132" s="239"/>
      <c r="E1132" s="242">
        <v>9234.9699999999993</v>
      </c>
      <c r="F1132">
        <f t="shared" si="53"/>
        <v>2020</v>
      </c>
      <c r="G1132" s="2">
        <f t="shared" si="51"/>
        <v>-9234.9699999999993</v>
      </c>
    </row>
    <row r="1133" spans="1:7" x14ac:dyDescent="0.25">
      <c r="A1133" t="str">
        <f t="shared" si="52"/>
        <v>45</v>
      </c>
      <c r="B1133" s="240" t="s">
        <v>333</v>
      </c>
      <c r="C1133" s="241">
        <v>43922</v>
      </c>
      <c r="D1133" s="242">
        <v>9679.75</v>
      </c>
      <c r="E1133" s="233"/>
      <c r="F1133">
        <f t="shared" si="53"/>
        <v>2020</v>
      </c>
      <c r="G1133" s="2">
        <f t="shared" si="51"/>
        <v>9679.75</v>
      </c>
    </row>
    <row r="1134" spans="1:7" x14ac:dyDescent="0.25">
      <c r="A1134" t="str">
        <f t="shared" si="52"/>
        <v>45</v>
      </c>
      <c r="B1134" s="240" t="s">
        <v>333</v>
      </c>
      <c r="C1134" s="241">
        <v>43922</v>
      </c>
      <c r="D1134" s="239"/>
      <c r="E1134" s="242">
        <v>9679.75</v>
      </c>
      <c r="F1134">
        <f t="shared" si="53"/>
        <v>2020</v>
      </c>
      <c r="G1134" s="2">
        <f t="shared" si="51"/>
        <v>-9679.75</v>
      </c>
    </row>
    <row r="1135" spans="1:7" x14ac:dyDescent="0.25">
      <c r="A1135" t="str">
        <f t="shared" si="52"/>
        <v>45</v>
      </c>
      <c r="B1135" s="240" t="s">
        <v>333</v>
      </c>
      <c r="C1135" s="241">
        <v>43952</v>
      </c>
      <c r="D1135" s="242">
        <v>1767.08</v>
      </c>
      <c r="E1135" s="233"/>
      <c r="F1135">
        <f t="shared" si="53"/>
        <v>2020</v>
      </c>
      <c r="G1135" s="2">
        <f t="shared" si="51"/>
        <v>1767.08</v>
      </c>
    </row>
    <row r="1136" spans="1:7" x14ac:dyDescent="0.25">
      <c r="A1136" t="str">
        <f t="shared" si="52"/>
        <v>45</v>
      </c>
      <c r="B1136" s="240" t="s">
        <v>333</v>
      </c>
      <c r="C1136" s="241">
        <v>43952</v>
      </c>
      <c r="D1136" s="242">
        <v>1240.8800000000001</v>
      </c>
      <c r="E1136" s="233"/>
      <c r="F1136">
        <f t="shared" si="53"/>
        <v>2020</v>
      </c>
      <c r="G1136" s="2">
        <f t="shared" si="51"/>
        <v>1240.8800000000001</v>
      </c>
    </row>
    <row r="1137" spans="1:7" x14ac:dyDescent="0.25">
      <c r="A1137" t="str">
        <f t="shared" si="52"/>
        <v>45</v>
      </c>
      <c r="B1137" s="240" t="s">
        <v>333</v>
      </c>
      <c r="C1137" s="241">
        <v>43952</v>
      </c>
      <c r="D1137" s="242">
        <v>1147.46</v>
      </c>
      <c r="E1137" s="233"/>
      <c r="F1137">
        <f t="shared" si="53"/>
        <v>2020</v>
      </c>
      <c r="G1137" s="2">
        <f t="shared" si="51"/>
        <v>1147.46</v>
      </c>
    </row>
    <row r="1138" spans="1:7" x14ac:dyDescent="0.25">
      <c r="A1138" t="str">
        <f t="shared" si="52"/>
        <v>45</v>
      </c>
      <c r="B1138" s="240" t="s">
        <v>333</v>
      </c>
      <c r="C1138" s="241">
        <v>43952</v>
      </c>
      <c r="D1138" s="242">
        <v>1333.23</v>
      </c>
      <c r="E1138" s="233"/>
      <c r="F1138">
        <f t="shared" si="53"/>
        <v>2020</v>
      </c>
      <c r="G1138" s="2">
        <f t="shared" si="51"/>
        <v>1333.23</v>
      </c>
    </row>
    <row r="1139" spans="1:7" x14ac:dyDescent="0.25">
      <c r="A1139" t="str">
        <f t="shared" si="52"/>
        <v>45</v>
      </c>
      <c r="B1139" s="240" t="s">
        <v>333</v>
      </c>
      <c r="C1139" s="241">
        <v>43952</v>
      </c>
      <c r="D1139" s="242">
        <v>1412.19</v>
      </c>
      <c r="E1139" s="233"/>
      <c r="F1139">
        <f t="shared" si="53"/>
        <v>2020</v>
      </c>
      <c r="G1139" s="2">
        <f t="shared" si="51"/>
        <v>1412.19</v>
      </c>
    </row>
    <row r="1140" spans="1:7" x14ac:dyDescent="0.25">
      <c r="A1140" t="str">
        <f t="shared" si="52"/>
        <v>45</v>
      </c>
      <c r="B1140" s="240" t="s">
        <v>333</v>
      </c>
      <c r="C1140" s="241">
        <v>43952</v>
      </c>
      <c r="D1140" s="242">
        <v>2764.05</v>
      </c>
      <c r="E1140" s="233"/>
      <c r="F1140">
        <f t="shared" si="53"/>
        <v>2020</v>
      </c>
      <c r="G1140" s="2">
        <f t="shared" si="51"/>
        <v>2764.05</v>
      </c>
    </row>
    <row r="1141" spans="1:7" x14ac:dyDescent="0.25">
      <c r="A1141" t="str">
        <f t="shared" si="52"/>
        <v>45</v>
      </c>
      <c r="B1141" s="240" t="s">
        <v>333</v>
      </c>
      <c r="C1141" s="241">
        <v>43952</v>
      </c>
      <c r="D1141" s="242">
        <v>1688.62</v>
      </c>
      <c r="E1141" s="233"/>
      <c r="F1141">
        <f t="shared" si="53"/>
        <v>2020</v>
      </c>
      <c r="G1141" s="2">
        <f t="shared" si="51"/>
        <v>1688.62</v>
      </c>
    </row>
    <row r="1142" spans="1:7" x14ac:dyDescent="0.25">
      <c r="A1142" t="str">
        <f t="shared" si="52"/>
        <v>45</v>
      </c>
      <c r="B1142" s="240" t="s">
        <v>333</v>
      </c>
      <c r="C1142" s="241">
        <v>43952</v>
      </c>
      <c r="D1142" s="242">
        <v>1394.44</v>
      </c>
      <c r="E1142" s="233"/>
      <c r="F1142">
        <f t="shared" si="53"/>
        <v>2020</v>
      </c>
      <c r="G1142" s="2">
        <f t="shared" si="51"/>
        <v>1394.44</v>
      </c>
    </row>
    <row r="1143" spans="1:7" x14ac:dyDescent="0.25">
      <c r="A1143" t="str">
        <f t="shared" si="52"/>
        <v>45</v>
      </c>
      <c r="B1143" s="240" t="s">
        <v>333</v>
      </c>
      <c r="C1143" s="241">
        <v>43952</v>
      </c>
      <c r="D1143" s="242">
        <v>1928.41</v>
      </c>
      <c r="E1143" s="233"/>
      <c r="F1143">
        <f t="shared" si="53"/>
        <v>2020</v>
      </c>
      <c r="G1143" s="2">
        <f t="shared" si="51"/>
        <v>1928.41</v>
      </c>
    </row>
    <row r="1144" spans="1:7" x14ac:dyDescent="0.25">
      <c r="A1144" t="str">
        <f t="shared" si="52"/>
        <v>45</v>
      </c>
      <c r="B1144" s="240" t="s">
        <v>333</v>
      </c>
      <c r="C1144" s="241">
        <v>43952</v>
      </c>
      <c r="D1144" s="242">
        <v>2026.48</v>
      </c>
      <c r="E1144" s="233"/>
      <c r="F1144">
        <f t="shared" si="53"/>
        <v>2020</v>
      </c>
      <c r="G1144" s="2">
        <f t="shared" si="51"/>
        <v>2026.48</v>
      </c>
    </row>
    <row r="1145" spans="1:7" x14ac:dyDescent="0.25">
      <c r="A1145" t="str">
        <f t="shared" si="52"/>
        <v>45</v>
      </c>
      <c r="B1145" s="240" t="s">
        <v>333</v>
      </c>
      <c r="C1145" s="241">
        <v>43952</v>
      </c>
      <c r="D1145" s="239"/>
      <c r="E1145" s="242">
        <v>9802</v>
      </c>
      <c r="F1145">
        <f t="shared" si="53"/>
        <v>2020</v>
      </c>
      <c r="G1145" s="2">
        <f t="shared" ref="G1145:G1208" si="54">+D1145-E1145</f>
        <v>-9802</v>
      </c>
    </row>
    <row r="1146" spans="1:7" x14ac:dyDescent="0.25">
      <c r="A1146" t="str">
        <f t="shared" si="52"/>
        <v>45</v>
      </c>
      <c r="B1146" s="240" t="s">
        <v>333</v>
      </c>
      <c r="C1146" s="241">
        <v>43952</v>
      </c>
      <c r="D1146" s="239"/>
      <c r="E1146" s="242">
        <v>6900.84</v>
      </c>
      <c r="F1146">
        <f t="shared" si="53"/>
        <v>2020</v>
      </c>
      <c r="G1146" s="2">
        <f t="shared" si="54"/>
        <v>-6900.84</v>
      </c>
    </row>
    <row r="1147" spans="1:7" x14ac:dyDescent="0.25">
      <c r="A1147" t="str">
        <f t="shared" si="52"/>
        <v>45</v>
      </c>
      <c r="B1147" s="240" t="s">
        <v>333</v>
      </c>
      <c r="C1147" s="241">
        <v>43952</v>
      </c>
      <c r="D1147" s="239"/>
      <c r="E1147" s="242">
        <v>1177.96</v>
      </c>
      <c r="F1147">
        <f t="shared" si="53"/>
        <v>2020</v>
      </c>
      <c r="G1147" s="2">
        <f t="shared" si="54"/>
        <v>-1177.96</v>
      </c>
    </row>
    <row r="1148" spans="1:7" x14ac:dyDescent="0.25">
      <c r="A1148" t="str">
        <f t="shared" si="52"/>
        <v>45</v>
      </c>
      <c r="B1148" s="240" t="s">
        <v>333</v>
      </c>
      <c r="C1148" s="241">
        <v>43983</v>
      </c>
      <c r="D1148" s="239"/>
      <c r="E1148" s="242">
        <v>9797.8799999999992</v>
      </c>
      <c r="F1148">
        <f t="shared" si="53"/>
        <v>2020</v>
      </c>
      <c r="G1148" s="2">
        <f t="shared" si="54"/>
        <v>-9797.8799999999992</v>
      </c>
    </row>
    <row r="1149" spans="1:7" x14ac:dyDescent="0.25">
      <c r="A1149" t="str">
        <f t="shared" si="52"/>
        <v>45</v>
      </c>
      <c r="B1149" s="240" t="s">
        <v>333</v>
      </c>
      <c r="C1149" s="241">
        <v>44013</v>
      </c>
      <c r="D1149" s="242">
        <v>2352.59</v>
      </c>
      <c r="E1149" s="233"/>
      <c r="F1149">
        <f t="shared" si="53"/>
        <v>2020</v>
      </c>
      <c r="G1149" s="2">
        <f t="shared" si="54"/>
        <v>2352.59</v>
      </c>
    </row>
    <row r="1150" spans="1:7" x14ac:dyDescent="0.25">
      <c r="A1150" t="str">
        <f t="shared" si="52"/>
        <v>45</v>
      </c>
      <c r="B1150" s="240" t="s">
        <v>333</v>
      </c>
      <c r="C1150" s="241">
        <v>44013</v>
      </c>
      <c r="D1150" s="242">
        <v>1757.03</v>
      </c>
      <c r="E1150" s="233"/>
      <c r="F1150">
        <f t="shared" si="53"/>
        <v>2020</v>
      </c>
      <c r="G1150" s="2">
        <f t="shared" si="54"/>
        <v>1757.03</v>
      </c>
    </row>
    <row r="1151" spans="1:7" x14ac:dyDescent="0.25">
      <c r="A1151" t="str">
        <f t="shared" si="52"/>
        <v>45</v>
      </c>
      <c r="B1151" s="240" t="s">
        <v>333</v>
      </c>
      <c r="C1151" s="241">
        <v>44013</v>
      </c>
      <c r="D1151" s="242">
        <v>1705.51</v>
      </c>
      <c r="E1151" s="233"/>
      <c r="F1151">
        <f t="shared" si="53"/>
        <v>2020</v>
      </c>
      <c r="G1151" s="2">
        <f t="shared" si="54"/>
        <v>1705.51</v>
      </c>
    </row>
    <row r="1152" spans="1:7" x14ac:dyDescent="0.25">
      <c r="A1152" t="str">
        <f t="shared" si="52"/>
        <v>45</v>
      </c>
      <c r="B1152" s="240" t="s">
        <v>333</v>
      </c>
      <c r="C1152" s="241">
        <v>44013</v>
      </c>
      <c r="D1152" s="242">
        <v>1959.55</v>
      </c>
      <c r="E1152" s="233"/>
      <c r="F1152">
        <f t="shared" si="53"/>
        <v>2020</v>
      </c>
      <c r="G1152" s="2">
        <f t="shared" si="54"/>
        <v>1959.55</v>
      </c>
    </row>
    <row r="1153" spans="1:7" x14ac:dyDescent="0.25">
      <c r="A1153" t="str">
        <f t="shared" si="52"/>
        <v>45</v>
      </c>
      <c r="B1153" s="240" t="s">
        <v>333</v>
      </c>
      <c r="C1153" s="241">
        <v>44013</v>
      </c>
      <c r="D1153" s="242">
        <v>2023.2</v>
      </c>
      <c r="E1153" s="233"/>
      <c r="F1153">
        <f t="shared" si="53"/>
        <v>2020</v>
      </c>
      <c r="G1153" s="2">
        <f t="shared" si="54"/>
        <v>2023.2</v>
      </c>
    </row>
    <row r="1154" spans="1:7" x14ac:dyDescent="0.25">
      <c r="A1154" t="str">
        <f t="shared" ref="A1154:A1217" si="55">LEFT($B1154,2)</f>
        <v>45</v>
      </c>
      <c r="B1154" s="240" t="s">
        <v>333</v>
      </c>
      <c r="C1154" s="241">
        <v>44013</v>
      </c>
      <c r="D1154" s="242">
        <v>1177.96</v>
      </c>
      <c r="E1154" s="233"/>
      <c r="F1154">
        <f t="shared" si="53"/>
        <v>2020</v>
      </c>
      <c r="G1154" s="2">
        <f t="shared" si="54"/>
        <v>1177.96</v>
      </c>
    </row>
    <row r="1155" spans="1:7" x14ac:dyDescent="0.25">
      <c r="A1155" t="str">
        <f t="shared" si="55"/>
        <v>45</v>
      </c>
      <c r="B1155" s="240" t="s">
        <v>333</v>
      </c>
      <c r="C1155" s="241">
        <v>44013</v>
      </c>
      <c r="D1155" s="242">
        <v>2804.92</v>
      </c>
      <c r="E1155" s="233"/>
      <c r="F1155">
        <f t="shared" ref="F1155:F1218" si="56">YEAR(C1155)</f>
        <v>2020</v>
      </c>
      <c r="G1155" s="2">
        <f t="shared" si="54"/>
        <v>2804.92</v>
      </c>
    </row>
    <row r="1156" spans="1:7" x14ac:dyDescent="0.25">
      <c r="A1156" t="str">
        <f t="shared" si="55"/>
        <v>45</v>
      </c>
      <c r="B1156" s="240" t="s">
        <v>333</v>
      </c>
      <c r="C1156" s="241">
        <v>44013</v>
      </c>
      <c r="D1156" s="242">
        <v>1705</v>
      </c>
      <c r="E1156" s="233"/>
      <c r="F1156">
        <f t="shared" si="56"/>
        <v>2020</v>
      </c>
      <c r="G1156" s="2">
        <f t="shared" si="54"/>
        <v>1705</v>
      </c>
    </row>
    <row r="1157" spans="1:7" x14ac:dyDescent="0.25">
      <c r="A1157" t="str">
        <f t="shared" si="55"/>
        <v>45</v>
      </c>
      <c r="B1157" s="240" t="s">
        <v>333</v>
      </c>
      <c r="C1157" s="241">
        <v>44013</v>
      </c>
      <c r="D1157" s="242">
        <v>1635.03</v>
      </c>
      <c r="E1157" s="233"/>
      <c r="F1157">
        <f t="shared" si="56"/>
        <v>2020</v>
      </c>
      <c r="G1157" s="2">
        <f t="shared" si="54"/>
        <v>1635.03</v>
      </c>
    </row>
    <row r="1158" spans="1:7" x14ac:dyDescent="0.25">
      <c r="A1158" t="str">
        <f t="shared" si="55"/>
        <v>45</v>
      </c>
      <c r="B1158" s="240" t="s">
        <v>333</v>
      </c>
      <c r="C1158" s="241">
        <v>44013</v>
      </c>
      <c r="D1158" s="242">
        <v>1922.42</v>
      </c>
      <c r="E1158" s="233"/>
      <c r="F1158">
        <f t="shared" si="56"/>
        <v>2020</v>
      </c>
      <c r="G1158" s="2">
        <f t="shared" si="54"/>
        <v>1922.42</v>
      </c>
    </row>
    <row r="1159" spans="1:7" x14ac:dyDescent="0.25">
      <c r="A1159" t="str">
        <f t="shared" si="55"/>
        <v>45</v>
      </c>
      <c r="B1159" s="240" t="s">
        <v>333</v>
      </c>
      <c r="C1159" s="241">
        <v>44013</v>
      </c>
      <c r="D1159" s="242">
        <v>1991.92</v>
      </c>
      <c r="E1159" s="233"/>
      <c r="F1159">
        <f t="shared" si="56"/>
        <v>2020</v>
      </c>
      <c r="G1159" s="2">
        <f t="shared" si="54"/>
        <v>1991.92</v>
      </c>
    </row>
    <row r="1160" spans="1:7" x14ac:dyDescent="0.25">
      <c r="A1160" t="str">
        <f t="shared" si="55"/>
        <v>45</v>
      </c>
      <c r="B1160" s="240" t="s">
        <v>333</v>
      </c>
      <c r="C1160" s="241">
        <v>44013</v>
      </c>
      <c r="D1160" s="239"/>
      <c r="E1160" s="242">
        <v>10059.290000000001</v>
      </c>
      <c r="F1160">
        <f t="shared" si="56"/>
        <v>2020</v>
      </c>
      <c r="G1160" s="2">
        <f t="shared" si="54"/>
        <v>-10059.290000000001</v>
      </c>
    </row>
    <row r="1161" spans="1:7" x14ac:dyDescent="0.25">
      <c r="A1161" t="str">
        <f t="shared" si="55"/>
        <v>45</v>
      </c>
      <c r="B1161" s="240" t="s">
        <v>333</v>
      </c>
      <c r="C1161" s="241">
        <v>44044</v>
      </c>
      <c r="D1161" s="242">
        <v>2847.52</v>
      </c>
      <c r="E1161" s="233"/>
      <c r="F1161">
        <f t="shared" si="56"/>
        <v>2020</v>
      </c>
      <c r="G1161" s="2">
        <f t="shared" si="54"/>
        <v>2847.52</v>
      </c>
    </row>
    <row r="1162" spans="1:7" x14ac:dyDescent="0.25">
      <c r="A1162" t="str">
        <f t="shared" si="55"/>
        <v>45</v>
      </c>
      <c r="B1162" s="240" t="s">
        <v>333</v>
      </c>
      <c r="C1162" s="241">
        <v>44044</v>
      </c>
      <c r="D1162" s="242">
        <v>1692.11</v>
      </c>
      <c r="E1162" s="233"/>
      <c r="F1162">
        <f t="shared" si="56"/>
        <v>2020</v>
      </c>
      <c r="G1162" s="2">
        <f t="shared" si="54"/>
        <v>1692.11</v>
      </c>
    </row>
    <row r="1163" spans="1:7" x14ac:dyDescent="0.25">
      <c r="A1163" t="str">
        <f t="shared" si="55"/>
        <v>45</v>
      </c>
      <c r="B1163" s="240" t="s">
        <v>333</v>
      </c>
      <c r="C1163" s="241">
        <v>44044</v>
      </c>
      <c r="D1163" s="242">
        <v>1731.85</v>
      </c>
      <c r="E1163" s="233"/>
      <c r="F1163">
        <f t="shared" si="56"/>
        <v>2020</v>
      </c>
      <c r="G1163" s="2">
        <f t="shared" si="54"/>
        <v>1731.85</v>
      </c>
    </row>
    <row r="1164" spans="1:7" x14ac:dyDescent="0.25">
      <c r="A1164" t="str">
        <f t="shared" si="55"/>
        <v>45</v>
      </c>
      <c r="B1164" s="240" t="s">
        <v>333</v>
      </c>
      <c r="C1164" s="241">
        <v>44044</v>
      </c>
      <c r="D1164" s="242">
        <v>1936.6</v>
      </c>
      <c r="E1164" s="233"/>
      <c r="F1164">
        <f t="shared" si="56"/>
        <v>2020</v>
      </c>
      <c r="G1164" s="2">
        <f t="shared" si="54"/>
        <v>1936.6</v>
      </c>
    </row>
    <row r="1165" spans="1:7" x14ac:dyDescent="0.25">
      <c r="A1165" t="str">
        <f t="shared" si="55"/>
        <v>45</v>
      </c>
      <c r="B1165" s="240" t="s">
        <v>333</v>
      </c>
      <c r="C1165" s="241">
        <v>44044</v>
      </c>
      <c r="D1165" s="242">
        <v>2007.57</v>
      </c>
      <c r="E1165" s="233"/>
      <c r="F1165">
        <f t="shared" si="56"/>
        <v>2020</v>
      </c>
      <c r="G1165" s="2">
        <f t="shared" si="54"/>
        <v>2007.57</v>
      </c>
    </row>
    <row r="1166" spans="1:7" x14ac:dyDescent="0.25">
      <c r="A1166" t="str">
        <f t="shared" si="55"/>
        <v>45</v>
      </c>
      <c r="B1166" s="240" t="s">
        <v>333</v>
      </c>
      <c r="C1166" s="241">
        <v>44044</v>
      </c>
      <c r="D1166" s="239"/>
      <c r="E1166" s="242">
        <v>10215.65</v>
      </c>
      <c r="F1166">
        <f t="shared" si="56"/>
        <v>2020</v>
      </c>
      <c r="G1166" s="2">
        <f t="shared" si="54"/>
        <v>-10215.65</v>
      </c>
    </row>
    <row r="1167" spans="1:7" x14ac:dyDescent="0.25">
      <c r="A1167" t="str">
        <f t="shared" si="55"/>
        <v>45</v>
      </c>
      <c r="B1167" s="240" t="s">
        <v>333</v>
      </c>
      <c r="C1167" s="241">
        <v>44075</v>
      </c>
      <c r="D1167" s="242">
        <v>2850.34</v>
      </c>
      <c r="E1167" s="233"/>
      <c r="F1167">
        <f t="shared" si="56"/>
        <v>2020</v>
      </c>
      <c r="G1167" s="2">
        <f t="shared" si="54"/>
        <v>2850.34</v>
      </c>
    </row>
    <row r="1168" spans="1:7" x14ac:dyDescent="0.25">
      <c r="A1168" t="str">
        <f t="shared" si="55"/>
        <v>45</v>
      </c>
      <c r="B1168" s="240" t="s">
        <v>333</v>
      </c>
      <c r="C1168" s="241">
        <v>44075</v>
      </c>
      <c r="D1168" s="242">
        <v>1857.84</v>
      </c>
      <c r="E1168" s="233"/>
      <c r="F1168">
        <f t="shared" si="56"/>
        <v>2020</v>
      </c>
      <c r="G1168" s="2">
        <f t="shared" si="54"/>
        <v>1857.84</v>
      </c>
    </row>
    <row r="1169" spans="1:7" x14ac:dyDescent="0.25">
      <c r="A1169" t="str">
        <f t="shared" si="55"/>
        <v>45</v>
      </c>
      <c r="B1169" s="240" t="s">
        <v>333</v>
      </c>
      <c r="C1169" s="241">
        <v>44075</v>
      </c>
      <c r="D1169" s="242">
        <v>1769.23</v>
      </c>
      <c r="E1169" s="233"/>
      <c r="F1169">
        <f t="shared" si="56"/>
        <v>2020</v>
      </c>
      <c r="G1169" s="2">
        <f t="shared" si="54"/>
        <v>1769.23</v>
      </c>
    </row>
    <row r="1170" spans="1:7" x14ac:dyDescent="0.25">
      <c r="A1170" t="str">
        <f t="shared" si="55"/>
        <v>45</v>
      </c>
      <c r="B1170" s="240" t="s">
        <v>333</v>
      </c>
      <c r="C1170" s="241">
        <v>44075</v>
      </c>
      <c r="D1170" s="242">
        <v>1924.6</v>
      </c>
      <c r="E1170" s="233"/>
      <c r="F1170">
        <f t="shared" si="56"/>
        <v>2020</v>
      </c>
      <c r="G1170" s="2">
        <f t="shared" si="54"/>
        <v>1924.6</v>
      </c>
    </row>
    <row r="1171" spans="1:7" x14ac:dyDescent="0.25">
      <c r="A1171" t="str">
        <f t="shared" si="55"/>
        <v>45</v>
      </c>
      <c r="B1171" s="240" t="s">
        <v>333</v>
      </c>
      <c r="C1171" s="241">
        <v>44075</v>
      </c>
      <c r="D1171" s="242">
        <v>2051.91</v>
      </c>
      <c r="E1171" s="233"/>
      <c r="F1171">
        <f t="shared" si="56"/>
        <v>2020</v>
      </c>
      <c r="G1171" s="2">
        <f t="shared" si="54"/>
        <v>2051.91</v>
      </c>
    </row>
    <row r="1172" spans="1:7" x14ac:dyDescent="0.25">
      <c r="A1172" t="str">
        <f t="shared" si="55"/>
        <v>45</v>
      </c>
      <c r="B1172" s="240" t="s">
        <v>333</v>
      </c>
      <c r="C1172" s="241">
        <v>44075</v>
      </c>
      <c r="D1172" s="239"/>
      <c r="E1172" s="242">
        <v>10453.92</v>
      </c>
      <c r="F1172">
        <f t="shared" si="56"/>
        <v>2020</v>
      </c>
      <c r="G1172" s="2">
        <f t="shared" si="54"/>
        <v>-10453.92</v>
      </c>
    </row>
    <row r="1173" spans="1:7" x14ac:dyDescent="0.25">
      <c r="A1173" t="str">
        <f t="shared" si="55"/>
        <v>45</v>
      </c>
      <c r="B1173" s="240" t="s">
        <v>333</v>
      </c>
      <c r="C1173" s="241">
        <v>44105</v>
      </c>
      <c r="D1173" s="242">
        <v>2899.35</v>
      </c>
      <c r="E1173" s="233"/>
      <c r="F1173">
        <f t="shared" si="56"/>
        <v>2020</v>
      </c>
      <c r="G1173" s="2">
        <f t="shared" si="54"/>
        <v>2899.35</v>
      </c>
    </row>
    <row r="1174" spans="1:7" x14ac:dyDescent="0.25">
      <c r="A1174" t="str">
        <f t="shared" si="55"/>
        <v>45</v>
      </c>
      <c r="B1174" s="240" t="s">
        <v>333</v>
      </c>
      <c r="C1174" s="241">
        <v>44105</v>
      </c>
      <c r="D1174" s="242">
        <v>1812.75</v>
      </c>
      <c r="E1174" s="233"/>
      <c r="F1174">
        <f t="shared" si="56"/>
        <v>2020</v>
      </c>
      <c r="G1174" s="2">
        <f t="shared" si="54"/>
        <v>1812.75</v>
      </c>
    </row>
    <row r="1175" spans="1:7" x14ac:dyDescent="0.25">
      <c r="A1175" t="str">
        <f t="shared" si="55"/>
        <v>45</v>
      </c>
      <c r="B1175" s="240" t="s">
        <v>333</v>
      </c>
      <c r="C1175" s="241">
        <v>44105</v>
      </c>
      <c r="D1175" s="242">
        <v>1794.76</v>
      </c>
      <c r="E1175" s="233"/>
      <c r="F1175">
        <f t="shared" si="56"/>
        <v>2020</v>
      </c>
      <c r="G1175" s="2">
        <f t="shared" si="54"/>
        <v>1794.76</v>
      </c>
    </row>
    <row r="1176" spans="1:7" x14ac:dyDescent="0.25">
      <c r="A1176" t="str">
        <f t="shared" si="55"/>
        <v>45</v>
      </c>
      <c r="B1176" s="240" t="s">
        <v>333</v>
      </c>
      <c r="C1176" s="241">
        <v>44105</v>
      </c>
      <c r="D1176" s="242">
        <v>202.47</v>
      </c>
      <c r="E1176" s="233"/>
      <c r="F1176">
        <f t="shared" si="56"/>
        <v>2020</v>
      </c>
      <c r="G1176" s="2">
        <f t="shared" si="54"/>
        <v>202.47</v>
      </c>
    </row>
    <row r="1177" spans="1:7" x14ac:dyDescent="0.25">
      <c r="A1177" t="str">
        <f t="shared" si="55"/>
        <v>45</v>
      </c>
      <c r="B1177" s="240" t="s">
        <v>333</v>
      </c>
      <c r="C1177" s="241">
        <v>44105</v>
      </c>
      <c r="D1177" s="242">
        <v>1933.21</v>
      </c>
      <c r="E1177" s="233"/>
      <c r="F1177">
        <f t="shared" si="56"/>
        <v>2020</v>
      </c>
      <c r="G1177" s="2">
        <f t="shared" si="54"/>
        <v>1933.21</v>
      </c>
    </row>
    <row r="1178" spans="1:7" x14ac:dyDescent="0.25">
      <c r="A1178" t="str">
        <f t="shared" si="55"/>
        <v>45</v>
      </c>
      <c r="B1178" s="240" t="s">
        <v>333</v>
      </c>
      <c r="C1178" s="241">
        <v>44105</v>
      </c>
      <c r="D1178" s="242">
        <v>2057.86</v>
      </c>
      <c r="E1178" s="233"/>
      <c r="F1178">
        <f t="shared" si="56"/>
        <v>2020</v>
      </c>
      <c r="G1178" s="2">
        <f t="shared" si="54"/>
        <v>2057.86</v>
      </c>
    </row>
    <row r="1179" spans="1:7" x14ac:dyDescent="0.25">
      <c r="A1179" t="str">
        <f t="shared" si="55"/>
        <v>45</v>
      </c>
      <c r="B1179" s="240" t="s">
        <v>333</v>
      </c>
      <c r="C1179" s="241">
        <v>44105</v>
      </c>
      <c r="D1179" s="239"/>
      <c r="E1179" s="242">
        <v>10700.4</v>
      </c>
      <c r="F1179">
        <f t="shared" si="56"/>
        <v>2020</v>
      </c>
      <c r="G1179" s="2">
        <f t="shared" si="54"/>
        <v>-10700.4</v>
      </c>
    </row>
    <row r="1180" spans="1:7" x14ac:dyDescent="0.25">
      <c r="A1180" t="str">
        <f t="shared" si="55"/>
        <v>45</v>
      </c>
      <c r="B1180" s="240" t="s">
        <v>333</v>
      </c>
      <c r="C1180" s="241">
        <v>44136</v>
      </c>
      <c r="D1180" s="242">
        <v>2805.32</v>
      </c>
      <c r="E1180" s="233"/>
      <c r="F1180">
        <f t="shared" si="56"/>
        <v>2020</v>
      </c>
      <c r="G1180" s="2">
        <f t="shared" si="54"/>
        <v>2805.32</v>
      </c>
    </row>
    <row r="1181" spans="1:7" x14ac:dyDescent="0.25">
      <c r="A1181" t="str">
        <f t="shared" si="55"/>
        <v>45</v>
      </c>
      <c r="B1181" s="240" t="s">
        <v>333</v>
      </c>
      <c r="C1181" s="241">
        <v>44136</v>
      </c>
      <c r="D1181" s="242">
        <v>1726.27</v>
      </c>
      <c r="E1181" s="233"/>
      <c r="F1181">
        <f t="shared" si="56"/>
        <v>2020</v>
      </c>
      <c r="G1181" s="2">
        <f t="shared" si="54"/>
        <v>1726.27</v>
      </c>
    </row>
    <row r="1182" spans="1:7" x14ac:dyDescent="0.25">
      <c r="A1182" t="str">
        <f t="shared" si="55"/>
        <v>45</v>
      </c>
      <c r="B1182" s="240" t="s">
        <v>333</v>
      </c>
      <c r="C1182" s="241">
        <v>44136</v>
      </c>
      <c r="D1182" s="242">
        <v>1735.09</v>
      </c>
      <c r="E1182" s="233"/>
      <c r="F1182">
        <f t="shared" si="56"/>
        <v>2020</v>
      </c>
      <c r="G1182" s="2">
        <f t="shared" si="54"/>
        <v>1735.09</v>
      </c>
    </row>
    <row r="1183" spans="1:7" x14ac:dyDescent="0.25">
      <c r="A1183" t="str">
        <f t="shared" si="55"/>
        <v>45</v>
      </c>
      <c r="B1183" s="240" t="s">
        <v>333</v>
      </c>
      <c r="C1183" s="241">
        <v>44136</v>
      </c>
      <c r="D1183" s="242">
        <v>1098.51</v>
      </c>
      <c r="E1183" s="233"/>
      <c r="F1183">
        <f t="shared" si="56"/>
        <v>2020</v>
      </c>
      <c r="G1183" s="2">
        <f t="shared" si="54"/>
        <v>1098.51</v>
      </c>
    </row>
    <row r="1184" spans="1:7" x14ac:dyDescent="0.25">
      <c r="A1184" t="str">
        <f t="shared" si="55"/>
        <v>45</v>
      </c>
      <c r="B1184" s="240" t="s">
        <v>333</v>
      </c>
      <c r="C1184" s="241">
        <v>44136</v>
      </c>
      <c r="D1184" s="242">
        <v>1922.43</v>
      </c>
      <c r="E1184" s="233"/>
      <c r="F1184">
        <f t="shared" si="56"/>
        <v>2020</v>
      </c>
      <c r="G1184" s="2">
        <f t="shared" si="54"/>
        <v>1922.43</v>
      </c>
    </row>
    <row r="1185" spans="1:7" x14ac:dyDescent="0.25">
      <c r="A1185" t="str">
        <f t="shared" si="55"/>
        <v>45</v>
      </c>
      <c r="B1185" s="240" t="s">
        <v>333</v>
      </c>
      <c r="C1185" s="241">
        <v>44136</v>
      </c>
      <c r="D1185" s="242">
        <v>1986.48</v>
      </c>
      <c r="E1185" s="233"/>
      <c r="F1185">
        <f t="shared" si="56"/>
        <v>2020</v>
      </c>
      <c r="G1185" s="2">
        <f t="shared" si="54"/>
        <v>1986.48</v>
      </c>
    </row>
    <row r="1186" spans="1:7" x14ac:dyDescent="0.25">
      <c r="A1186" t="str">
        <f t="shared" si="55"/>
        <v>45</v>
      </c>
      <c r="B1186" s="240" t="s">
        <v>333</v>
      </c>
      <c r="C1186" s="241">
        <v>44136</v>
      </c>
      <c r="D1186" s="239"/>
      <c r="E1186" s="242">
        <v>11274.1</v>
      </c>
      <c r="F1186">
        <f t="shared" si="56"/>
        <v>2020</v>
      </c>
      <c r="G1186" s="2">
        <f t="shared" si="54"/>
        <v>-11274.1</v>
      </c>
    </row>
    <row r="1187" spans="1:7" x14ac:dyDescent="0.25">
      <c r="A1187" t="str">
        <f t="shared" si="55"/>
        <v>45</v>
      </c>
      <c r="B1187" s="240" t="s">
        <v>333</v>
      </c>
      <c r="C1187" s="241">
        <v>44166</v>
      </c>
      <c r="D1187" s="242">
        <v>150.11000000000001</v>
      </c>
      <c r="E1187" s="233"/>
      <c r="F1187">
        <f t="shared" si="56"/>
        <v>2020</v>
      </c>
      <c r="G1187" s="2">
        <f t="shared" si="54"/>
        <v>150.11000000000001</v>
      </c>
    </row>
    <row r="1188" spans="1:7" x14ac:dyDescent="0.25">
      <c r="A1188" t="str">
        <f t="shared" si="55"/>
        <v>45</v>
      </c>
      <c r="B1188" s="240" t="s">
        <v>333</v>
      </c>
      <c r="C1188" s="241">
        <v>44166</v>
      </c>
      <c r="D1188" s="242">
        <v>186.8</v>
      </c>
      <c r="E1188" s="233"/>
      <c r="F1188">
        <f t="shared" si="56"/>
        <v>2020</v>
      </c>
      <c r="G1188" s="2">
        <f t="shared" si="54"/>
        <v>186.8</v>
      </c>
    </row>
    <row r="1189" spans="1:7" x14ac:dyDescent="0.25">
      <c r="A1189" t="str">
        <f t="shared" si="55"/>
        <v>45</v>
      </c>
      <c r="B1189" s="240" t="s">
        <v>333</v>
      </c>
      <c r="C1189" s="241">
        <v>44166</v>
      </c>
      <c r="D1189" s="242">
        <v>186.61</v>
      </c>
      <c r="E1189" s="233"/>
      <c r="F1189">
        <f t="shared" si="56"/>
        <v>2020</v>
      </c>
      <c r="G1189" s="2">
        <f t="shared" si="54"/>
        <v>186.61</v>
      </c>
    </row>
    <row r="1190" spans="1:7" x14ac:dyDescent="0.25">
      <c r="A1190" t="str">
        <f t="shared" si="55"/>
        <v>45</v>
      </c>
      <c r="B1190" s="240" t="s">
        <v>333</v>
      </c>
      <c r="C1190" s="241">
        <v>44166</v>
      </c>
      <c r="D1190" s="242">
        <v>171.24</v>
      </c>
      <c r="E1190" s="233"/>
      <c r="F1190">
        <f t="shared" si="56"/>
        <v>2020</v>
      </c>
      <c r="G1190" s="2">
        <f t="shared" si="54"/>
        <v>171.24</v>
      </c>
    </row>
    <row r="1191" spans="1:7" x14ac:dyDescent="0.25">
      <c r="A1191" t="str">
        <f t="shared" si="55"/>
        <v>45</v>
      </c>
      <c r="B1191" s="240" t="s">
        <v>333</v>
      </c>
      <c r="C1191" s="241">
        <v>44166</v>
      </c>
      <c r="D1191" s="242">
        <v>193.3</v>
      </c>
      <c r="E1191" s="233"/>
      <c r="F1191">
        <f t="shared" si="56"/>
        <v>2020</v>
      </c>
      <c r="G1191" s="2">
        <f t="shared" si="54"/>
        <v>193.3</v>
      </c>
    </row>
    <row r="1192" spans="1:7" x14ac:dyDescent="0.25">
      <c r="A1192" t="str">
        <f t="shared" si="55"/>
        <v>45</v>
      </c>
      <c r="B1192" s="240" t="s">
        <v>333</v>
      </c>
      <c r="C1192" s="241">
        <v>44166</v>
      </c>
      <c r="D1192" s="242">
        <v>180.32</v>
      </c>
      <c r="E1192" s="233"/>
      <c r="F1192">
        <f t="shared" si="56"/>
        <v>2020</v>
      </c>
      <c r="G1192" s="2">
        <f t="shared" si="54"/>
        <v>180.32</v>
      </c>
    </row>
    <row r="1193" spans="1:7" x14ac:dyDescent="0.25">
      <c r="A1193" t="str">
        <f t="shared" si="55"/>
        <v>45</v>
      </c>
      <c r="B1193" s="240" t="s">
        <v>333</v>
      </c>
      <c r="C1193" s="241">
        <v>44166</v>
      </c>
      <c r="D1193" s="242">
        <v>2799.43</v>
      </c>
      <c r="E1193" s="233"/>
      <c r="F1193">
        <f t="shared" si="56"/>
        <v>2020</v>
      </c>
      <c r="G1193" s="2">
        <f t="shared" si="54"/>
        <v>2799.43</v>
      </c>
    </row>
    <row r="1194" spans="1:7" x14ac:dyDescent="0.25">
      <c r="A1194" t="str">
        <f t="shared" si="55"/>
        <v>45</v>
      </c>
      <c r="B1194" s="240" t="s">
        <v>333</v>
      </c>
      <c r="C1194" s="241">
        <v>44166</v>
      </c>
      <c r="D1194" s="242">
        <v>1683.84</v>
      </c>
      <c r="E1194" s="233"/>
      <c r="F1194">
        <f t="shared" si="56"/>
        <v>2020</v>
      </c>
      <c r="G1194" s="2">
        <f t="shared" si="54"/>
        <v>1683.84</v>
      </c>
    </row>
    <row r="1195" spans="1:7" x14ac:dyDescent="0.25">
      <c r="A1195" t="str">
        <f t="shared" si="55"/>
        <v>45</v>
      </c>
      <c r="B1195" s="240" t="s">
        <v>333</v>
      </c>
      <c r="C1195" s="241">
        <v>44166</v>
      </c>
      <c r="D1195" s="242">
        <v>1648.32</v>
      </c>
      <c r="E1195" s="233"/>
      <c r="F1195">
        <f t="shared" si="56"/>
        <v>2020</v>
      </c>
      <c r="G1195" s="2">
        <f t="shared" si="54"/>
        <v>1648.32</v>
      </c>
    </row>
    <row r="1196" spans="1:7" x14ac:dyDescent="0.25">
      <c r="A1196" t="str">
        <f t="shared" si="55"/>
        <v>45</v>
      </c>
      <c r="B1196" s="240" t="s">
        <v>333</v>
      </c>
      <c r="C1196" s="241">
        <v>44166</v>
      </c>
      <c r="D1196" s="242">
        <v>1135.02</v>
      </c>
      <c r="E1196" s="233"/>
      <c r="F1196">
        <f t="shared" si="56"/>
        <v>2020</v>
      </c>
      <c r="G1196" s="2">
        <f t="shared" si="54"/>
        <v>1135.02</v>
      </c>
    </row>
    <row r="1197" spans="1:7" x14ac:dyDescent="0.25">
      <c r="A1197" t="str">
        <f t="shared" si="55"/>
        <v>45</v>
      </c>
      <c r="B1197" s="240" t="s">
        <v>333</v>
      </c>
      <c r="C1197" s="241">
        <v>44166</v>
      </c>
      <c r="D1197" s="242">
        <v>1983.26</v>
      </c>
      <c r="E1197" s="233"/>
      <c r="F1197">
        <f t="shared" si="56"/>
        <v>2020</v>
      </c>
      <c r="G1197" s="2">
        <f t="shared" si="54"/>
        <v>1983.26</v>
      </c>
    </row>
    <row r="1198" spans="1:7" x14ac:dyDescent="0.25">
      <c r="A1198" t="str">
        <f t="shared" si="55"/>
        <v>45</v>
      </c>
      <c r="B1198" s="240" t="s">
        <v>333</v>
      </c>
      <c r="C1198" s="241">
        <v>44166</v>
      </c>
      <c r="D1198" s="242">
        <v>1977.71</v>
      </c>
      <c r="E1198" s="233"/>
      <c r="F1198">
        <f t="shared" si="56"/>
        <v>2020</v>
      </c>
      <c r="G1198" s="2">
        <f t="shared" si="54"/>
        <v>1977.71</v>
      </c>
    </row>
    <row r="1199" spans="1:7" x14ac:dyDescent="0.25">
      <c r="A1199" t="str">
        <f t="shared" si="55"/>
        <v>45</v>
      </c>
      <c r="B1199" s="240" t="s">
        <v>333</v>
      </c>
      <c r="C1199" s="241">
        <v>44166</v>
      </c>
      <c r="D1199" s="239"/>
      <c r="E1199" s="242">
        <v>1068.3800000000001</v>
      </c>
      <c r="F1199">
        <f t="shared" si="56"/>
        <v>2020</v>
      </c>
      <c r="G1199" s="2">
        <f t="shared" si="54"/>
        <v>-1068.3800000000001</v>
      </c>
    </row>
    <row r="1200" spans="1:7" x14ac:dyDescent="0.25">
      <c r="A1200" t="str">
        <f t="shared" si="55"/>
        <v>45</v>
      </c>
      <c r="B1200" s="240" t="s">
        <v>333</v>
      </c>
      <c r="C1200" s="241">
        <v>44166</v>
      </c>
      <c r="D1200" s="239"/>
      <c r="E1200" s="242">
        <v>11227.58</v>
      </c>
      <c r="F1200">
        <f t="shared" si="56"/>
        <v>2020</v>
      </c>
      <c r="G1200" s="2">
        <f t="shared" si="54"/>
        <v>-11227.58</v>
      </c>
    </row>
    <row r="1201" spans="1:7" x14ac:dyDescent="0.25">
      <c r="A1201" t="str">
        <f t="shared" si="55"/>
        <v>45</v>
      </c>
      <c r="B1201" s="240" t="s">
        <v>333</v>
      </c>
      <c r="C1201" s="241">
        <v>44166</v>
      </c>
      <c r="D1201" s="239"/>
      <c r="E1201" s="242">
        <v>2064.91</v>
      </c>
      <c r="F1201">
        <f t="shared" si="56"/>
        <v>2020</v>
      </c>
      <c r="G1201" s="2">
        <f t="shared" si="54"/>
        <v>-2064.91</v>
      </c>
    </row>
    <row r="1202" spans="1:7" x14ac:dyDescent="0.25">
      <c r="A1202" t="str">
        <f t="shared" si="55"/>
        <v>45</v>
      </c>
      <c r="B1202" s="240" t="s">
        <v>333</v>
      </c>
      <c r="C1202" s="241">
        <v>44197</v>
      </c>
      <c r="D1202" s="242">
        <v>387.33</v>
      </c>
      <c r="E1202" s="233"/>
      <c r="F1202">
        <f t="shared" si="56"/>
        <v>2021</v>
      </c>
      <c r="G1202" s="2">
        <f t="shared" si="54"/>
        <v>387.33</v>
      </c>
    </row>
    <row r="1203" spans="1:7" x14ac:dyDescent="0.25">
      <c r="A1203" t="str">
        <f t="shared" si="55"/>
        <v>45</v>
      </c>
      <c r="B1203" s="240" t="s">
        <v>333</v>
      </c>
      <c r="C1203" s="241">
        <v>44197</v>
      </c>
      <c r="D1203" s="242">
        <v>385.79</v>
      </c>
      <c r="E1203" s="233"/>
      <c r="F1203">
        <f t="shared" si="56"/>
        <v>2021</v>
      </c>
      <c r="G1203" s="2">
        <f t="shared" si="54"/>
        <v>385.79</v>
      </c>
    </row>
    <row r="1204" spans="1:7" x14ac:dyDescent="0.25">
      <c r="A1204" t="str">
        <f t="shared" si="55"/>
        <v>45</v>
      </c>
      <c r="B1204" s="240" t="s">
        <v>333</v>
      </c>
      <c r="C1204" s="241">
        <v>44197</v>
      </c>
      <c r="D1204" s="242">
        <v>358.22</v>
      </c>
      <c r="E1204" s="233"/>
      <c r="F1204">
        <f t="shared" si="56"/>
        <v>2021</v>
      </c>
      <c r="G1204" s="2">
        <f t="shared" si="54"/>
        <v>358.22</v>
      </c>
    </row>
    <row r="1205" spans="1:7" x14ac:dyDescent="0.25">
      <c r="A1205" t="str">
        <f t="shared" si="55"/>
        <v>45</v>
      </c>
      <c r="B1205" s="240" t="s">
        <v>333</v>
      </c>
      <c r="C1205" s="241">
        <v>44197</v>
      </c>
      <c r="D1205" s="242">
        <v>38.020000000000003</v>
      </c>
      <c r="E1205" s="233"/>
      <c r="F1205">
        <f t="shared" si="56"/>
        <v>2021</v>
      </c>
      <c r="G1205" s="2">
        <f t="shared" si="54"/>
        <v>38.020000000000003</v>
      </c>
    </row>
    <row r="1206" spans="1:7" x14ac:dyDescent="0.25">
      <c r="A1206" t="str">
        <f t="shared" si="55"/>
        <v>45</v>
      </c>
      <c r="B1206" s="240" t="s">
        <v>333</v>
      </c>
      <c r="C1206" s="241">
        <v>44197</v>
      </c>
      <c r="D1206" s="242">
        <v>447.78</v>
      </c>
      <c r="E1206" s="233"/>
      <c r="F1206">
        <f t="shared" si="56"/>
        <v>2021</v>
      </c>
      <c r="G1206" s="2">
        <f t="shared" si="54"/>
        <v>447.78</v>
      </c>
    </row>
    <row r="1207" spans="1:7" x14ac:dyDescent="0.25">
      <c r="A1207" t="str">
        <f t="shared" si="55"/>
        <v>45</v>
      </c>
      <c r="B1207" s="240" t="s">
        <v>333</v>
      </c>
      <c r="C1207" s="241">
        <v>44197</v>
      </c>
      <c r="D1207" s="242">
        <v>447.77</v>
      </c>
      <c r="E1207" s="233"/>
      <c r="F1207">
        <f t="shared" si="56"/>
        <v>2021</v>
      </c>
      <c r="G1207" s="2">
        <f t="shared" si="54"/>
        <v>447.77</v>
      </c>
    </row>
    <row r="1208" spans="1:7" x14ac:dyDescent="0.25">
      <c r="A1208" t="str">
        <f t="shared" si="55"/>
        <v>45</v>
      </c>
      <c r="B1208" s="240" t="s">
        <v>333</v>
      </c>
      <c r="C1208" s="241">
        <v>44197</v>
      </c>
      <c r="D1208" s="242">
        <v>2813.91</v>
      </c>
      <c r="E1208" s="233"/>
      <c r="F1208">
        <f t="shared" si="56"/>
        <v>2021</v>
      </c>
      <c r="G1208" s="2">
        <f t="shared" si="54"/>
        <v>2813.91</v>
      </c>
    </row>
    <row r="1209" spans="1:7" x14ac:dyDescent="0.25">
      <c r="A1209" t="str">
        <f t="shared" si="55"/>
        <v>45</v>
      </c>
      <c r="B1209" s="240" t="s">
        <v>333</v>
      </c>
      <c r="C1209" s="241">
        <v>44197</v>
      </c>
      <c r="D1209" s="242">
        <v>1708.88</v>
      </c>
      <c r="E1209" s="233"/>
      <c r="F1209">
        <f t="shared" si="56"/>
        <v>2021</v>
      </c>
      <c r="G1209" s="2">
        <f t="shared" ref="G1209:G1272" si="57">+D1209-E1209</f>
        <v>1708.88</v>
      </c>
    </row>
    <row r="1210" spans="1:7" x14ac:dyDescent="0.25">
      <c r="A1210" t="str">
        <f t="shared" si="55"/>
        <v>45</v>
      </c>
      <c r="B1210" s="240" t="s">
        <v>333</v>
      </c>
      <c r="C1210" s="241">
        <v>44197</v>
      </c>
      <c r="D1210" s="242">
        <v>1739.4</v>
      </c>
      <c r="E1210" s="233"/>
      <c r="F1210">
        <f t="shared" si="56"/>
        <v>2021</v>
      </c>
      <c r="G1210" s="2">
        <f t="shared" si="57"/>
        <v>1739.4</v>
      </c>
    </row>
    <row r="1211" spans="1:7" x14ac:dyDescent="0.25">
      <c r="A1211" t="str">
        <f t="shared" si="55"/>
        <v>45</v>
      </c>
      <c r="B1211" s="240" t="s">
        <v>333</v>
      </c>
      <c r="C1211" s="241">
        <v>44197</v>
      </c>
      <c r="D1211" s="242">
        <v>1142.71</v>
      </c>
      <c r="E1211" s="233"/>
      <c r="F1211">
        <f t="shared" si="56"/>
        <v>2021</v>
      </c>
      <c r="G1211" s="2">
        <f t="shared" si="57"/>
        <v>1142.71</v>
      </c>
    </row>
    <row r="1212" spans="1:7" x14ac:dyDescent="0.25">
      <c r="A1212" t="str">
        <f t="shared" si="55"/>
        <v>45</v>
      </c>
      <c r="B1212" s="240" t="s">
        <v>333</v>
      </c>
      <c r="C1212" s="241">
        <v>44197</v>
      </c>
      <c r="D1212" s="242">
        <v>1961.23</v>
      </c>
      <c r="E1212" s="233"/>
      <c r="F1212">
        <f t="shared" si="56"/>
        <v>2021</v>
      </c>
      <c r="G1212" s="2">
        <f t="shared" si="57"/>
        <v>1961.23</v>
      </c>
    </row>
    <row r="1213" spans="1:7" x14ac:dyDescent="0.25">
      <c r="A1213" t="str">
        <f t="shared" si="55"/>
        <v>45</v>
      </c>
      <c r="B1213" s="240" t="s">
        <v>333</v>
      </c>
      <c r="C1213" s="241">
        <v>44197</v>
      </c>
      <c r="D1213" s="242">
        <v>2002.94</v>
      </c>
      <c r="E1213" s="233"/>
      <c r="F1213">
        <f t="shared" si="56"/>
        <v>2021</v>
      </c>
      <c r="G1213" s="2">
        <f t="shared" si="57"/>
        <v>2002.94</v>
      </c>
    </row>
    <row r="1214" spans="1:7" x14ac:dyDescent="0.25">
      <c r="A1214" t="str">
        <f t="shared" si="55"/>
        <v>45</v>
      </c>
      <c r="B1214" s="240" t="s">
        <v>333</v>
      </c>
      <c r="C1214" s="241">
        <v>44197</v>
      </c>
      <c r="D1214" s="239"/>
      <c r="E1214" s="242">
        <v>2813.91</v>
      </c>
      <c r="F1214">
        <f t="shared" si="56"/>
        <v>2021</v>
      </c>
      <c r="G1214" s="2">
        <f t="shared" si="57"/>
        <v>-2813.91</v>
      </c>
    </row>
    <row r="1215" spans="1:7" x14ac:dyDescent="0.25">
      <c r="A1215" t="str">
        <f t="shared" si="55"/>
        <v>45</v>
      </c>
      <c r="B1215" s="240" t="s">
        <v>333</v>
      </c>
      <c r="C1215" s="241">
        <v>44197</v>
      </c>
      <c r="D1215" s="239"/>
      <c r="E1215" s="242">
        <v>1708.88</v>
      </c>
      <c r="F1215">
        <f t="shared" si="56"/>
        <v>2021</v>
      </c>
      <c r="G1215" s="2">
        <f t="shared" si="57"/>
        <v>-1708.88</v>
      </c>
    </row>
    <row r="1216" spans="1:7" x14ac:dyDescent="0.25">
      <c r="A1216" t="str">
        <f t="shared" si="55"/>
        <v>45</v>
      </c>
      <c r="B1216" s="240" t="s">
        <v>333</v>
      </c>
      <c r="C1216" s="241">
        <v>44197</v>
      </c>
      <c r="D1216" s="239"/>
      <c r="E1216" s="242">
        <v>1739.4</v>
      </c>
      <c r="F1216">
        <f t="shared" si="56"/>
        <v>2021</v>
      </c>
      <c r="G1216" s="2">
        <f t="shared" si="57"/>
        <v>-1739.4</v>
      </c>
    </row>
    <row r="1217" spans="1:7" x14ac:dyDescent="0.25">
      <c r="A1217" t="str">
        <f t="shared" si="55"/>
        <v>45</v>
      </c>
      <c r="B1217" s="240" t="s">
        <v>333</v>
      </c>
      <c r="C1217" s="241">
        <v>44197</v>
      </c>
      <c r="D1217" s="239"/>
      <c r="E1217" s="242">
        <v>1142.71</v>
      </c>
      <c r="F1217">
        <f t="shared" si="56"/>
        <v>2021</v>
      </c>
      <c r="G1217" s="2">
        <f t="shared" si="57"/>
        <v>-1142.71</v>
      </c>
    </row>
    <row r="1218" spans="1:7" x14ac:dyDescent="0.25">
      <c r="A1218" t="str">
        <f t="shared" ref="A1218:A1281" si="58">LEFT($B1218,2)</f>
        <v>45</v>
      </c>
      <c r="B1218" s="240" t="s">
        <v>333</v>
      </c>
      <c r="C1218" s="241">
        <v>44197</v>
      </c>
      <c r="D1218" s="239"/>
      <c r="E1218" s="242">
        <v>1961.23</v>
      </c>
      <c r="F1218">
        <f t="shared" si="56"/>
        <v>2021</v>
      </c>
      <c r="G1218" s="2">
        <f t="shared" si="57"/>
        <v>-1961.23</v>
      </c>
    </row>
    <row r="1219" spans="1:7" x14ac:dyDescent="0.25">
      <c r="A1219" t="str">
        <f t="shared" si="58"/>
        <v>45</v>
      </c>
      <c r="B1219" s="240" t="s">
        <v>333</v>
      </c>
      <c r="C1219" s="241">
        <v>44197</v>
      </c>
      <c r="D1219" s="239"/>
      <c r="E1219" s="242">
        <v>2002.94</v>
      </c>
      <c r="F1219">
        <f t="shared" ref="F1219:F1282" si="59">YEAR(C1219)</f>
        <v>2021</v>
      </c>
      <c r="G1219" s="2">
        <f t="shared" si="57"/>
        <v>-2002.94</v>
      </c>
    </row>
    <row r="1220" spans="1:7" x14ac:dyDescent="0.25">
      <c r="A1220" t="str">
        <f t="shared" si="58"/>
        <v>45</v>
      </c>
      <c r="B1220" s="240" t="s">
        <v>333</v>
      </c>
      <c r="C1220" s="241">
        <v>44228</v>
      </c>
      <c r="D1220" s="242">
        <v>11720.84</v>
      </c>
      <c r="E1220" s="233"/>
      <c r="F1220">
        <f t="shared" si="59"/>
        <v>2021</v>
      </c>
      <c r="G1220" s="2">
        <f t="shared" si="57"/>
        <v>11720.84</v>
      </c>
    </row>
    <row r="1221" spans="1:7" x14ac:dyDescent="0.25">
      <c r="A1221" t="str">
        <f t="shared" si="58"/>
        <v>45</v>
      </c>
      <c r="B1221" s="240" t="s">
        <v>333</v>
      </c>
      <c r="C1221" s="241">
        <v>44228</v>
      </c>
      <c r="D1221" s="239"/>
      <c r="E1221" s="242">
        <v>2857.71</v>
      </c>
      <c r="F1221">
        <f t="shared" si="59"/>
        <v>2021</v>
      </c>
      <c r="G1221" s="2">
        <f t="shared" si="57"/>
        <v>-2857.71</v>
      </c>
    </row>
    <row r="1222" spans="1:7" x14ac:dyDescent="0.25">
      <c r="A1222" t="str">
        <f t="shared" si="58"/>
        <v>45</v>
      </c>
      <c r="B1222" s="240" t="s">
        <v>333</v>
      </c>
      <c r="C1222" s="241">
        <v>44228</v>
      </c>
      <c r="D1222" s="239"/>
      <c r="E1222" s="242">
        <v>1749.72</v>
      </c>
      <c r="F1222">
        <f t="shared" si="59"/>
        <v>2021</v>
      </c>
      <c r="G1222" s="2">
        <f t="shared" si="57"/>
        <v>-1749.72</v>
      </c>
    </row>
    <row r="1223" spans="1:7" x14ac:dyDescent="0.25">
      <c r="A1223" t="str">
        <f t="shared" si="58"/>
        <v>45</v>
      </c>
      <c r="B1223" s="240" t="s">
        <v>333</v>
      </c>
      <c r="C1223" s="241">
        <v>44228</v>
      </c>
      <c r="D1223" s="239"/>
      <c r="E1223" s="242">
        <v>1779.81</v>
      </c>
      <c r="F1223">
        <f t="shared" si="59"/>
        <v>2021</v>
      </c>
      <c r="G1223" s="2">
        <f t="shared" si="57"/>
        <v>-1779.81</v>
      </c>
    </row>
    <row r="1224" spans="1:7" x14ac:dyDescent="0.25">
      <c r="A1224" t="str">
        <f t="shared" si="58"/>
        <v>45</v>
      </c>
      <c r="B1224" s="240" t="s">
        <v>333</v>
      </c>
      <c r="C1224" s="241">
        <v>44228</v>
      </c>
      <c r="D1224" s="239"/>
      <c r="E1224" s="242">
        <v>1207.3900000000001</v>
      </c>
      <c r="F1224">
        <f t="shared" si="59"/>
        <v>2021</v>
      </c>
      <c r="G1224" s="2">
        <f t="shared" si="57"/>
        <v>-1207.3900000000001</v>
      </c>
    </row>
    <row r="1225" spans="1:7" x14ac:dyDescent="0.25">
      <c r="A1225" t="str">
        <f t="shared" si="58"/>
        <v>45</v>
      </c>
      <c r="B1225" s="240" t="s">
        <v>333</v>
      </c>
      <c r="C1225" s="241">
        <v>44228</v>
      </c>
      <c r="D1225" s="239"/>
      <c r="E1225" s="242">
        <v>1971.34</v>
      </c>
      <c r="F1225">
        <f t="shared" si="59"/>
        <v>2021</v>
      </c>
      <c r="G1225" s="2">
        <f t="shared" si="57"/>
        <v>-1971.34</v>
      </c>
    </row>
    <row r="1226" spans="1:7" x14ac:dyDescent="0.25">
      <c r="A1226" t="str">
        <f t="shared" si="58"/>
        <v>45</v>
      </c>
      <c r="B1226" s="240" t="s">
        <v>333</v>
      </c>
      <c r="C1226" s="241">
        <v>44228</v>
      </c>
      <c r="D1226" s="239"/>
      <c r="E1226" s="242">
        <v>2154.87</v>
      </c>
      <c r="F1226">
        <f t="shared" si="59"/>
        <v>2021</v>
      </c>
      <c r="G1226" s="2">
        <f t="shared" si="57"/>
        <v>-2154.87</v>
      </c>
    </row>
    <row r="1227" spans="1:7" x14ac:dyDescent="0.25">
      <c r="A1227" t="str">
        <f t="shared" si="58"/>
        <v>45</v>
      </c>
      <c r="B1227" s="240" t="s">
        <v>333</v>
      </c>
      <c r="C1227" s="241">
        <v>44256</v>
      </c>
      <c r="D1227" s="242">
        <v>2840.8</v>
      </c>
      <c r="E1227" s="233"/>
      <c r="F1227">
        <f t="shared" si="59"/>
        <v>2021</v>
      </c>
      <c r="G1227" s="2">
        <f t="shared" si="57"/>
        <v>2840.8</v>
      </c>
    </row>
    <row r="1228" spans="1:7" x14ac:dyDescent="0.25">
      <c r="A1228" t="str">
        <f t="shared" si="58"/>
        <v>45</v>
      </c>
      <c r="B1228" s="240" t="s">
        <v>333</v>
      </c>
      <c r="C1228" s="241">
        <v>44256</v>
      </c>
      <c r="D1228" s="242">
        <v>1734.74</v>
      </c>
      <c r="E1228" s="233"/>
      <c r="F1228">
        <f t="shared" si="59"/>
        <v>2021</v>
      </c>
      <c r="G1228" s="2">
        <f t="shared" si="57"/>
        <v>1734.74</v>
      </c>
    </row>
    <row r="1229" spans="1:7" x14ac:dyDescent="0.25">
      <c r="A1229" t="str">
        <f t="shared" si="58"/>
        <v>45</v>
      </c>
      <c r="B1229" s="240" t="s">
        <v>333</v>
      </c>
      <c r="C1229" s="241">
        <v>44256</v>
      </c>
      <c r="D1229" s="242">
        <v>1694.17</v>
      </c>
      <c r="E1229" s="233"/>
      <c r="F1229">
        <f t="shared" si="59"/>
        <v>2021</v>
      </c>
      <c r="G1229" s="2">
        <f t="shared" si="57"/>
        <v>1694.17</v>
      </c>
    </row>
    <row r="1230" spans="1:7" x14ac:dyDescent="0.25">
      <c r="A1230" t="str">
        <f t="shared" si="58"/>
        <v>45</v>
      </c>
      <c r="B1230" s="240" t="s">
        <v>333</v>
      </c>
      <c r="C1230" s="241">
        <v>44256</v>
      </c>
      <c r="D1230" s="242">
        <v>1132.06</v>
      </c>
      <c r="E1230" s="233"/>
      <c r="F1230">
        <f t="shared" si="59"/>
        <v>2021</v>
      </c>
      <c r="G1230" s="2">
        <f t="shared" si="57"/>
        <v>1132.06</v>
      </c>
    </row>
    <row r="1231" spans="1:7" x14ac:dyDescent="0.25">
      <c r="A1231" t="str">
        <f t="shared" si="58"/>
        <v>45</v>
      </c>
      <c r="B1231" s="240" t="s">
        <v>333</v>
      </c>
      <c r="C1231" s="241">
        <v>44256</v>
      </c>
      <c r="D1231" s="242">
        <v>1982.73</v>
      </c>
      <c r="E1231" s="233"/>
      <c r="F1231">
        <f t="shared" si="59"/>
        <v>2021</v>
      </c>
      <c r="G1231" s="2">
        <f t="shared" si="57"/>
        <v>1982.73</v>
      </c>
    </row>
    <row r="1232" spans="1:7" x14ac:dyDescent="0.25">
      <c r="A1232" t="str">
        <f t="shared" si="58"/>
        <v>45</v>
      </c>
      <c r="B1232" s="240" t="s">
        <v>333</v>
      </c>
      <c r="C1232" s="241">
        <v>44256</v>
      </c>
      <c r="D1232" s="242">
        <v>2126.19</v>
      </c>
      <c r="E1232" s="233"/>
      <c r="F1232">
        <f t="shared" si="59"/>
        <v>2021</v>
      </c>
      <c r="G1232" s="2">
        <f t="shared" si="57"/>
        <v>2126.19</v>
      </c>
    </row>
    <row r="1233" spans="1:7" x14ac:dyDescent="0.25">
      <c r="A1233" t="str">
        <f t="shared" si="58"/>
        <v>45</v>
      </c>
      <c r="B1233" s="240" t="s">
        <v>333</v>
      </c>
      <c r="C1233" s="241">
        <v>44256</v>
      </c>
      <c r="D1233" s="239"/>
      <c r="E1233" s="242">
        <v>2840.8</v>
      </c>
      <c r="F1233">
        <f t="shared" si="59"/>
        <v>2021</v>
      </c>
      <c r="G1233" s="2">
        <f t="shared" si="57"/>
        <v>-2840.8</v>
      </c>
    </row>
    <row r="1234" spans="1:7" x14ac:dyDescent="0.25">
      <c r="A1234" t="str">
        <f t="shared" si="58"/>
        <v>45</v>
      </c>
      <c r="B1234" s="240" t="s">
        <v>333</v>
      </c>
      <c r="C1234" s="241">
        <v>44256</v>
      </c>
      <c r="D1234" s="239"/>
      <c r="E1234" s="242">
        <v>1734.74</v>
      </c>
      <c r="F1234">
        <f t="shared" si="59"/>
        <v>2021</v>
      </c>
      <c r="G1234" s="2">
        <f t="shared" si="57"/>
        <v>-1734.74</v>
      </c>
    </row>
    <row r="1235" spans="1:7" x14ac:dyDescent="0.25">
      <c r="A1235" t="str">
        <f t="shared" si="58"/>
        <v>45</v>
      </c>
      <c r="B1235" s="240" t="s">
        <v>333</v>
      </c>
      <c r="C1235" s="241">
        <v>44256</v>
      </c>
      <c r="D1235" s="239"/>
      <c r="E1235" s="242">
        <v>1694.17</v>
      </c>
      <c r="F1235">
        <f t="shared" si="59"/>
        <v>2021</v>
      </c>
      <c r="G1235" s="2">
        <f t="shared" si="57"/>
        <v>-1694.17</v>
      </c>
    </row>
    <row r="1236" spans="1:7" x14ac:dyDescent="0.25">
      <c r="A1236" t="str">
        <f t="shared" si="58"/>
        <v>45</v>
      </c>
      <c r="B1236" s="240" t="s">
        <v>333</v>
      </c>
      <c r="C1236" s="241">
        <v>44256</v>
      </c>
      <c r="D1236" s="239"/>
      <c r="E1236" s="242">
        <v>1132.06</v>
      </c>
      <c r="F1236">
        <f t="shared" si="59"/>
        <v>2021</v>
      </c>
      <c r="G1236" s="2">
        <f t="shared" si="57"/>
        <v>-1132.06</v>
      </c>
    </row>
    <row r="1237" spans="1:7" x14ac:dyDescent="0.25">
      <c r="A1237" t="str">
        <f t="shared" si="58"/>
        <v>45</v>
      </c>
      <c r="B1237" s="240" t="s">
        <v>333</v>
      </c>
      <c r="C1237" s="241">
        <v>44256</v>
      </c>
      <c r="D1237" s="239"/>
      <c r="E1237" s="242">
        <v>1982.73</v>
      </c>
      <c r="F1237">
        <f t="shared" si="59"/>
        <v>2021</v>
      </c>
      <c r="G1237" s="2">
        <f t="shared" si="57"/>
        <v>-1982.73</v>
      </c>
    </row>
    <row r="1238" spans="1:7" x14ac:dyDescent="0.25">
      <c r="A1238" t="str">
        <f t="shared" si="58"/>
        <v>45</v>
      </c>
      <c r="B1238" s="240" t="s">
        <v>333</v>
      </c>
      <c r="C1238" s="241">
        <v>44256</v>
      </c>
      <c r="D1238" s="239"/>
      <c r="E1238" s="242">
        <v>2126.19</v>
      </c>
      <c r="F1238">
        <f t="shared" si="59"/>
        <v>2021</v>
      </c>
      <c r="G1238" s="2">
        <f t="shared" si="57"/>
        <v>-2126.19</v>
      </c>
    </row>
    <row r="1239" spans="1:7" x14ac:dyDescent="0.25">
      <c r="A1239" t="str">
        <f t="shared" si="58"/>
        <v>45</v>
      </c>
      <c r="B1239" s="240" t="s">
        <v>333</v>
      </c>
      <c r="C1239" s="241">
        <v>44287</v>
      </c>
      <c r="D1239" s="242">
        <v>2838.32</v>
      </c>
      <c r="E1239" s="233"/>
      <c r="F1239">
        <f t="shared" si="59"/>
        <v>2021</v>
      </c>
      <c r="G1239" s="2">
        <f t="shared" si="57"/>
        <v>2838.32</v>
      </c>
    </row>
    <row r="1240" spans="1:7" x14ac:dyDescent="0.25">
      <c r="A1240" t="str">
        <f t="shared" si="58"/>
        <v>45</v>
      </c>
      <c r="B1240" s="240" t="s">
        <v>333</v>
      </c>
      <c r="C1240" s="241">
        <v>44287</v>
      </c>
      <c r="D1240" s="242">
        <v>1731.13</v>
      </c>
      <c r="E1240" s="233"/>
      <c r="F1240">
        <f t="shared" si="59"/>
        <v>2021</v>
      </c>
      <c r="G1240" s="2">
        <f t="shared" si="57"/>
        <v>1731.13</v>
      </c>
    </row>
    <row r="1241" spans="1:7" x14ac:dyDescent="0.25">
      <c r="A1241" t="str">
        <f t="shared" si="58"/>
        <v>45</v>
      </c>
      <c r="B1241" s="240" t="s">
        <v>333</v>
      </c>
      <c r="C1241" s="241">
        <v>44287</v>
      </c>
      <c r="D1241" s="242">
        <v>1759.82</v>
      </c>
      <c r="E1241" s="233"/>
      <c r="F1241">
        <f t="shared" si="59"/>
        <v>2021</v>
      </c>
      <c r="G1241" s="2">
        <f t="shared" si="57"/>
        <v>1759.82</v>
      </c>
    </row>
    <row r="1242" spans="1:7" x14ac:dyDescent="0.25">
      <c r="A1242" t="str">
        <f t="shared" si="58"/>
        <v>45</v>
      </c>
      <c r="B1242" s="240" t="s">
        <v>333</v>
      </c>
      <c r="C1242" s="241">
        <v>44287</v>
      </c>
      <c r="D1242" s="242">
        <v>1104.3699999999999</v>
      </c>
      <c r="E1242" s="233"/>
      <c r="F1242">
        <f t="shared" si="59"/>
        <v>2021</v>
      </c>
      <c r="G1242" s="2">
        <f t="shared" si="57"/>
        <v>1104.3699999999999</v>
      </c>
    </row>
    <row r="1243" spans="1:7" x14ac:dyDescent="0.25">
      <c r="A1243" t="str">
        <f t="shared" si="58"/>
        <v>45</v>
      </c>
      <c r="B1243" s="240" t="s">
        <v>333</v>
      </c>
      <c r="C1243" s="241">
        <v>44287</v>
      </c>
      <c r="D1243" s="242">
        <v>1964.1</v>
      </c>
      <c r="E1243" s="233"/>
      <c r="F1243">
        <f t="shared" si="59"/>
        <v>2021</v>
      </c>
      <c r="G1243" s="2">
        <f t="shared" si="57"/>
        <v>1964.1</v>
      </c>
    </row>
    <row r="1244" spans="1:7" x14ac:dyDescent="0.25">
      <c r="A1244" t="str">
        <f t="shared" si="58"/>
        <v>45</v>
      </c>
      <c r="B1244" s="240" t="s">
        <v>333</v>
      </c>
      <c r="C1244" s="241">
        <v>44287</v>
      </c>
      <c r="D1244" s="242">
        <v>2123.7600000000002</v>
      </c>
      <c r="E1244" s="233"/>
      <c r="F1244">
        <f t="shared" si="59"/>
        <v>2021</v>
      </c>
      <c r="G1244" s="2">
        <f t="shared" si="57"/>
        <v>2123.7600000000002</v>
      </c>
    </row>
    <row r="1245" spans="1:7" x14ac:dyDescent="0.25">
      <c r="A1245" t="str">
        <f t="shared" si="58"/>
        <v>45</v>
      </c>
      <c r="B1245" s="240" t="s">
        <v>333</v>
      </c>
      <c r="C1245" s="241">
        <v>44287</v>
      </c>
      <c r="D1245" s="239"/>
      <c r="E1245" s="242">
        <v>2838.32</v>
      </c>
      <c r="F1245">
        <f t="shared" si="59"/>
        <v>2021</v>
      </c>
      <c r="G1245" s="2">
        <f t="shared" si="57"/>
        <v>-2838.32</v>
      </c>
    </row>
    <row r="1246" spans="1:7" x14ac:dyDescent="0.25">
      <c r="A1246" t="str">
        <f t="shared" si="58"/>
        <v>45</v>
      </c>
      <c r="B1246" s="240" t="s">
        <v>333</v>
      </c>
      <c r="C1246" s="241">
        <v>44287</v>
      </c>
      <c r="D1246" s="239"/>
      <c r="E1246" s="242">
        <v>1731.13</v>
      </c>
      <c r="F1246">
        <f t="shared" si="59"/>
        <v>2021</v>
      </c>
      <c r="G1246" s="2">
        <f t="shared" si="57"/>
        <v>-1731.13</v>
      </c>
    </row>
    <row r="1247" spans="1:7" x14ac:dyDescent="0.25">
      <c r="A1247" t="str">
        <f t="shared" si="58"/>
        <v>45</v>
      </c>
      <c r="B1247" s="240" t="s">
        <v>333</v>
      </c>
      <c r="C1247" s="241">
        <v>44287</v>
      </c>
      <c r="D1247" s="239"/>
      <c r="E1247" s="242">
        <v>1759.82</v>
      </c>
      <c r="F1247">
        <f t="shared" si="59"/>
        <v>2021</v>
      </c>
      <c r="G1247" s="2">
        <f t="shared" si="57"/>
        <v>-1759.82</v>
      </c>
    </row>
    <row r="1248" spans="1:7" x14ac:dyDescent="0.25">
      <c r="A1248" t="str">
        <f t="shared" si="58"/>
        <v>45</v>
      </c>
      <c r="B1248" s="240" t="s">
        <v>333</v>
      </c>
      <c r="C1248" s="241">
        <v>44287</v>
      </c>
      <c r="D1248" s="239"/>
      <c r="E1248" s="242">
        <v>1104.3699999999999</v>
      </c>
      <c r="F1248">
        <f t="shared" si="59"/>
        <v>2021</v>
      </c>
      <c r="G1248" s="2">
        <f t="shared" si="57"/>
        <v>-1104.3699999999999</v>
      </c>
    </row>
    <row r="1249" spans="1:7" x14ac:dyDescent="0.25">
      <c r="A1249" t="str">
        <f t="shared" si="58"/>
        <v>45</v>
      </c>
      <c r="B1249" s="240" t="s">
        <v>333</v>
      </c>
      <c r="C1249" s="241">
        <v>44287</v>
      </c>
      <c r="D1249" s="239"/>
      <c r="E1249" s="242">
        <v>1964.1</v>
      </c>
      <c r="F1249">
        <f t="shared" si="59"/>
        <v>2021</v>
      </c>
      <c r="G1249" s="2">
        <f t="shared" si="57"/>
        <v>-1964.1</v>
      </c>
    </row>
    <row r="1250" spans="1:7" x14ac:dyDescent="0.25">
      <c r="A1250" t="str">
        <f t="shared" si="58"/>
        <v>45</v>
      </c>
      <c r="B1250" s="240" t="s">
        <v>333</v>
      </c>
      <c r="C1250" s="241">
        <v>44287</v>
      </c>
      <c r="D1250" s="239"/>
      <c r="E1250" s="242">
        <v>2123.7600000000002</v>
      </c>
      <c r="F1250">
        <f t="shared" si="59"/>
        <v>2021</v>
      </c>
      <c r="G1250" s="2">
        <f t="shared" si="57"/>
        <v>-2123.7600000000002</v>
      </c>
    </row>
    <row r="1251" spans="1:7" x14ac:dyDescent="0.25">
      <c r="A1251" t="str">
        <f t="shared" si="58"/>
        <v>45</v>
      </c>
      <c r="B1251" s="240" t="s">
        <v>333</v>
      </c>
      <c r="C1251" s="241">
        <v>44317</v>
      </c>
      <c r="D1251" s="242">
        <v>2837.09</v>
      </c>
      <c r="E1251" s="233"/>
      <c r="F1251">
        <f t="shared" si="59"/>
        <v>2021</v>
      </c>
      <c r="G1251" s="2">
        <f t="shared" si="57"/>
        <v>2837.09</v>
      </c>
    </row>
    <row r="1252" spans="1:7" x14ac:dyDescent="0.25">
      <c r="A1252" t="str">
        <f t="shared" si="58"/>
        <v>45</v>
      </c>
      <c r="B1252" s="240" t="s">
        <v>333</v>
      </c>
      <c r="C1252" s="241">
        <v>44317</v>
      </c>
      <c r="D1252" s="242">
        <v>1731.13</v>
      </c>
      <c r="E1252" s="233"/>
      <c r="F1252">
        <f t="shared" si="59"/>
        <v>2021</v>
      </c>
      <c r="G1252" s="2">
        <f t="shared" si="57"/>
        <v>1731.13</v>
      </c>
    </row>
    <row r="1253" spans="1:7" x14ac:dyDescent="0.25">
      <c r="A1253" t="str">
        <f t="shared" si="58"/>
        <v>45</v>
      </c>
      <c r="B1253" s="240" t="s">
        <v>333</v>
      </c>
      <c r="C1253" s="241">
        <v>44317</v>
      </c>
      <c r="D1253" s="242">
        <v>1759.26</v>
      </c>
      <c r="E1253" s="233"/>
      <c r="F1253">
        <f t="shared" si="59"/>
        <v>2021</v>
      </c>
      <c r="G1253" s="2">
        <f t="shared" si="57"/>
        <v>1759.26</v>
      </c>
    </row>
    <row r="1254" spans="1:7" x14ac:dyDescent="0.25">
      <c r="A1254" t="str">
        <f t="shared" si="58"/>
        <v>45</v>
      </c>
      <c r="B1254" s="240" t="s">
        <v>333</v>
      </c>
      <c r="C1254" s="241">
        <v>44317</v>
      </c>
      <c r="D1254" s="242">
        <v>1111.21</v>
      </c>
      <c r="E1254" s="233"/>
      <c r="F1254">
        <f t="shared" si="59"/>
        <v>2021</v>
      </c>
      <c r="G1254" s="2">
        <f t="shared" si="57"/>
        <v>1111.21</v>
      </c>
    </row>
    <row r="1255" spans="1:7" x14ac:dyDescent="0.25">
      <c r="A1255" t="str">
        <f t="shared" si="58"/>
        <v>45</v>
      </c>
      <c r="B1255" s="240" t="s">
        <v>333</v>
      </c>
      <c r="C1255" s="241">
        <v>44317</v>
      </c>
      <c r="D1255" s="242">
        <v>1941.15</v>
      </c>
      <c r="E1255" s="233"/>
      <c r="F1255">
        <f t="shared" si="59"/>
        <v>2021</v>
      </c>
      <c r="G1255" s="2">
        <f t="shared" si="57"/>
        <v>1941.15</v>
      </c>
    </row>
    <row r="1256" spans="1:7" x14ac:dyDescent="0.25">
      <c r="A1256" t="str">
        <f t="shared" si="58"/>
        <v>45</v>
      </c>
      <c r="B1256" s="240" t="s">
        <v>333</v>
      </c>
      <c r="C1256" s="241">
        <v>44317</v>
      </c>
      <c r="D1256" s="242">
        <v>2119.5300000000002</v>
      </c>
      <c r="E1256" s="233"/>
      <c r="F1256">
        <f t="shared" si="59"/>
        <v>2021</v>
      </c>
      <c r="G1256" s="2">
        <f t="shared" si="57"/>
        <v>2119.5300000000002</v>
      </c>
    </row>
    <row r="1257" spans="1:7" x14ac:dyDescent="0.25">
      <c r="A1257" t="str">
        <f t="shared" si="58"/>
        <v>45</v>
      </c>
      <c r="B1257" s="240" t="s">
        <v>333</v>
      </c>
      <c r="C1257" s="241">
        <v>44317</v>
      </c>
      <c r="D1257" s="242">
        <v>1740.3</v>
      </c>
      <c r="E1257" s="233"/>
      <c r="F1257">
        <f t="shared" si="59"/>
        <v>2021</v>
      </c>
      <c r="G1257" s="2">
        <f t="shared" si="57"/>
        <v>1740.3</v>
      </c>
    </row>
    <row r="1258" spans="1:7" x14ac:dyDescent="0.25">
      <c r="A1258" t="str">
        <f t="shared" si="58"/>
        <v>45</v>
      </c>
      <c r="B1258" s="240" t="s">
        <v>333</v>
      </c>
      <c r="C1258" s="241">
        <v>44317</v>
      </c>
      <c r="D1258" s="242">
        <v>1181.4100000000001</v>
      </c>
      <c r="E1258" s="233"/>
      <c r="F1258">
        <f t="shared" si="59"/>
        <v>2021</v>
      </c>
      <c r="G1258" s="2">
        <f t="shared" si="57"/>
        <v>1181.4100000000001</v>
      </c>
    </row>
    <row r="1259" spans="1:7" x14ac:dyDescent="0.25">
      <c r="A1259" t="str">
        <f t="shared" si="58"/>
        <v>45</v>
      </c>
      <c r="B1259" s="240" t="s">
        <v>333</v>
      </c>
      <c r="C1259" s="241">
        <v>44317</v>
      </c>
      <c r="D1259" s="242">
        <v>1124.7</v>
      </c>
      <c r="E1259" s="233"/>
      <c r="F1259">
        <f t="shared" si="59"/>
        <v>2021</v>
      </c>
      <c r="G1259" s="2">
        <f t="shared" si="57"/>
        <v>1124.7</v>
      </c>
    </row>
    <row r="1260" spans="1:7" x14ac:dyDescent="0.25">
      <c r="A1260" t="str">
        <f t="shared" si="58"/>
        <v>45</v>
      </c>
      <c r="B1260" s="240" t="s">
        <v>333</v>
      </c>
      <c r="C1260" s="241">
        <v>44317</v>
      </c>
      <c r="D1260" s="242">
        <v>1198.03</v>
      </c>
      <c r="E1260" s="233"/>
      <c r="F1260">
        <f t="shared" si="59"/>
        <v>2021</v>
      </c>
      <c r="G1260" s="2">
        <f t="shared" si="57"/>
        <v>1198.03</v>
      </c>
    </row>
    <row r="1261" spans="1:7" x14ac:dyDescent="0.25">
      <c r="A1261" t="str">
        <f t="shared" si="58"/>
        <v>45</v>
      </c>
      <c r="B1261" s="240" t="s">
        <v>333</v>
      </c>
      <c r="C1261" s="241">
        <v>44317</v>
      </c>
      <c r="D1261" s="242">
        <v>1371.31</v>
      </c>
      <c r="E1261" s="233"/>
      <c r="F1261">
        <f t="shared" si="59"/>
        <v>2021</v>
      </c>
      <c r="G1261" s="2">
        <f t="shared" si="57"/>
        <v>1371.31</v>
      </c>
    </row>
    <row r="1262" spans="1:7" x14ac:dyDescent="0.25">
      <c r="A1262" t="str">
        <f t="shared" si="58"/>
        <v>45</v>
      </c>
      <c r="B1262" s="240" t="s">
        <v>333</v>
      </c>
      <c r="C1262" s="241">
        <v>44317</v>
      </c>
      <c r="D1262" s="242">
        <v>1454.34</v>
      </c>
      <c r="E1262" s="233"/>
      <c r="F1262">
        <f t="shared" si="59"/>
        <v>2021</v>
      </c>
      <c r="G1262" s="2">
        <f t="shared" si="57"/>
        <v>1454.34</v>
      </c>
    </row>
    <row r="1263" spans="1:7" x14ac:dyDescent="0.25">
      <c r="A1263" t="str">
        <f t="shared" si="58"/>
        <v>45</v>
      </c>
      <c r="B1263" s="240" t="s">
        <v>333</v>
      </c>
      <c r="C1263" s="241">
        <v>44317</v>
      </c>
      <c r="D1263" s="239"/>
      <c r="E1263" s="242">
        <v>2837.09</v>
      </c>
      <c r="F1263">
        <f t="shared" si="59"/>
        <v>2021</v>
      </c>
      <c r="G1263" s="2">
        <f t="shared" si="57"/>
        <v>-2837.09</v>
      </c>
    </row>
    <row r="1264" spans="1:7" x14ac:dyDescent="0.25">
      <c r="A1264" t="str">
        <f t="shared" si="58"/>
        <v>45</v>
      </c>
      <c r="B1264" s="240" t="s">
        <v>333</v>
      </c>
      <c r="C1264" s="241">
        <v>44317</v>
      </c>
      <c r="D1264" s="239"/>
      <c r="E1264" s="242">
        <v>1731.13</v>
      </c>
      <c r="F1264">
        <f t="shared" si="59"/>
        <v>2021</v>
      </c>
      <c r="G1264" s="2">
        <f t="shared" si="57"/>
        <v>-1731.13</v>
      </c>
    </row>
    <row r="1265" spans="1:7" x14ac:dyDescent="0.25">
      <c r="A1265" t="str">
        <f t="shared" si="58"/>
        <v>45</v>
      </c>
      <c r="B1265" s="240" t="s">
        <v>333</v>
      </c>
      <c r="C1265" s="241">
        <v>44317</v>
      </c>
      <c r="D1265" s="239"/>
      <c r="E1265" s="242">
        <v>1759.26</v>
      </c>
      <c r="F1265">
        <f t="shared" si="59"/>
        <v>2021</v>
      </c>
      <c r="G1265" s="2">
        <f t="shared" si="57"/>
        <v>-1759.26</v>
      </c>
    </row>
    <row r="1266" spans="1:7" x14ac:dyDescent="0.25">
      <c r="A1266" t="str">
        <f t="shared" si="58"/>
        <v>45</v>
      </c>
      <c r="B1266" s="240" t="s">
        <v>333</v>
      </c>
      <c r="C1266" s="241">
        <v>44317</v>
      </c>
      <c r="D1266" s="239"/>
      <c r="E1266" s="242">
        <v>1111.21</v>
      </c>
      <c r="F1266">
        <f t="shared" si="59"/>
        <v>2021</v>
      </c>
      <c r="G1266" s="2">
        <f t="shared" si="57"/>
        <v>-1111.21</v>
      </c>
    </row>
    <row r="1267" spans="1:7" x14ac:dyDescent="0.25">
      <c r="A1267" t="str">
        <f t="shared" si="58"/>
        <v>45</v>
      </c>
      <c r="B1267" s="240" t="s">
        <v>333</v>
      </c>
      <c r="C1267" s="241">
        <v>44317</v>
      </c>
      <c r="D1267" s="239"/>
      <c r="E1267" s="242">
        <v>1941.15</v>
      </c>
      <c r="F1267">
        <f t="shared" si="59"/>
        <v>2021</v>
      </c>
      <c r="G1267" s="2">
        <f t="shared" si="57"/>
        <v>-1941.15</v>
      </c>
    </row>
    <row r="1268" spans="1:7" x14ac:dyDescent="0.25">
      <c r="A1268" t="str">
        <f t="shared" si="58"/>
        <v>45</v>
      </c>
      <c r="B1268" s="240" t="s">
        <v>333</v>
      </c>
      <c r="C1268" s="241">
        <v>44317</v>
      </c>
      <c r="D1268" s="239"/>
      <c r="E1268" s="242">
        <v>2119.5300000000002</v>
      </c>
      <c r="F1268">
        <f t="shared" si="59"/>
        <v>2021</v>
      </c>
      <c r="G1268" s="2">
        <f t="shared" si="57"/>
        <v>-2119.5300000000002</v>
      </c>
    </row>
    <row r="1269" spans="1:7" x14ac:dyDescent="0.25">
      <c r="A1269" t="str">
        <f t="shared" si="58"/>
        <v>45</v>
      </c>
      <c r="B1269" s="240" t="s">
        <v>333</v>
      </c>
      <c r="C1269" s="241">
        <v>44317</v>
      </c>
      <c r="D1269" s="239"/>
      <c r="E1269" s="242">
        <v>1740.3</v>
      </c>
      <c r="F1269">
        <f t="shared" si="59"/>
        <v>2021</v>
      </c>
      <c r="G1269" s="2">
        <f t="shared" si="57"/>
        <v>-1740.3</v>
      </c>
    </row>
    <row r="1270" spans="1:7" x14ac:dyDescent="0.25">
      <c r="A1270" t="str">
        <f t="shared" si="58"/>
        <v>45</v>
      </c>
      <c r="B1270" s="240" t="s">
        <v>333</v>
      </c>
      <c r="C1270" s="241">
        <v>44317</v>
      </c>
      <c r="D1270" s="239"/>
      <c r="E1270" s="242">
        <v>1181.4100000000001</v>
      </c>
      <c r="F1270">
        <f t="shared" si="59"/>
        <v>2021</v>
      </c>
      <c r="G1270" s="2">
        <f t="shared" si="57"/>
        <v>-1181.4100000000001</v>
      </c>
    </row>
    <row r="1271" spans="1:7" x14ac:dyDescent="0.25">
      <c r="A1271" t="str">
        <f t="shared" si="58"/>
        <v>45</v>
      </c>
      <c r="B1271" s="240" t="s">
        <v>333</v>
      </c>
      <c r="C1271" s="241">
        <v>44317</v>
      </c>
      <c r="D1271" s="239"/>
      <c r="E1271" s="242">
        <v>1124.7</v>
      </c>
      <c r="F1271">
        <f t="shared" si="59"/>
        <v>2021</v>
      </c>
      <c r="G1271" s="2">
        <f t="shared" si="57"/>
        <v>-1124.7</v>
      </c>
    </row>
    <row r="1272" spans="1:7" x14ac:dyDescent="0.25">
      <c r="A1272" t="str">
        <f t="shared" si="58"/>
        <v>45</v>
      </c>
      <c r="B1272" s="240" t="s">
        <v>333</v>
      </c>
      <c r="C1272" s="241">
        <v>44317</v>
      </c>
      <c r="D1272" s="239"/>
      <c r="E1272" s="242">
        <v>1198.03</v>
      </c>
      <c r="F1272">
        <f t="shared" si="59"/>
        <v>2021</v>
      </c>
      <c r="G1272" s="2">
        <f t="shared" si="57"/>
        <v>-1198.03</v>
      </c>
    </row>
    <row r="1273" spans="1:7" x14ac:dyDescent="0.25">
      <c r="A1273" t="str">
        <f t="shared" si="58"/>
        <v>45</v>
      </c>
      <c r="B1273" s="240" t="s">
        <v>333</v>
      </c>
      <c r="C1273" s="241">
        <v>44317</v>
      </c>
      <c r="D1273" s="239"/>
      <c r="E1273" s="242">
        <v>1371.31</v>
      </c>
      <c r="F1273">
        <f t="shared" si="59"/>
        <v>2021</v>
      </c>
      <c r="G1273" s="2">
        <f t="shared" ref="G1273:G1336" si="60">+D1273-E1273</f>
        <v>-1371.31</v>
      </c>
    </row>
    <row r="1274" spans="1:7" x14ac:dyDescent="0.25">
      <c r="A1274" t="str">
        <f t="shared" si="58"/>
        <v>45</v>
      </c>
      <c r="B1274" s="240" t="s">
        <v>333</v>
      </c>
      <c r="C1274" s="241">
        <v>44317</v>
      </c>
      <c r="D1274" s="239"/>
      <c r="E1274" s="242">
        <v>1454.34</v>
      </c>
      <c r="F1274">
        <f t="shared" si="59"/>
        <v>2021</v>
      </c>
      <c r="G1274" s="2">
        <f t="shared" si="60"/>
        <v>-1454.34</v>
      </c>
    </row>
    <row r="1275" spans="1:7" x14ac:dyDescent="0.25">
      <c r="A1275" t="str">
        <f t="shared" si="58"/>
        <v>45</v>
      </c>
      <c r="B1275" s="240" t="s">
        <v>333</v>
      </c>
      <c r="C1275" s="241">
        <v>44348</v>
      </c>
      <c r="D1275" s="242">
        <v>2840.18</v>
      </c>
      <c r="E1275" s="233"/>
      <c r="F1275">
        <f t="shared" si="59"/>
        <v>2021</v>
      </c>
      <c r="G1275" s="2">
        <f t="shared" si="60"/>
        <v>2840.18</v>
      </c>
    </row>
    <row r="1276" spans="1:7" x14ac:dyDescent="0.25">
      <c r="A1276" t="str">
        <f t="shared" si="58"/>
        <v>45</v>
      </c>
      <c r="B1276" s="240" t="s">
        <v>333</v>
      </c>
      <c r="C1276" s="241">
        <v>44348</v>
      </c>
      <c r="D1276" s="242">
        <v>1733.07</v>
      </c>
      <c r="E1276" s="233"/>
      <c r="F1276">
        <f t="shared" si="59"/>
        <v>2021</v>
      </c>
      <c r="G1276" s="2">
        <f t="shared" si="60"/>
        <v>1733.07</v>
      </c>
    </row>
    <row r="1277" spans="1:7" x14ac:dyDescent="0.25">
      <c r="A1277" t="str">
        <f t="shared" si="58"/>
        <v>45</v>
      </c>
      <c r="B1277" s="240" t="s">
        <v>333</v>
      </c>
      <c r="C1277" s="241">
        <v>44348</v>
      </c>
      <c r="D1277" s="242">
        <v>1694.17</v>
      </c>
      <c r="E1277" s="233"/>
      <c r="F1277">
        <f t="shared" si="59"/>
        <v>2021</v>
      </c>
      <c r="G1277" s="2">
        <f t="shared" si="60"/>
        <v>1694.17</v>
      </c>
    </row>
    <row r="1278" spans="1:7" x14ac:dyDescent="0.25">
      <c r="A1278" t="str">
        <f t="shared" si="58"/>
        <v>45</v>
      </c>
      <c r="B1278" s="240" t="s">
        <v>333</v>
      </c>
      <c r="C1278" s="241">
        <v>44348</v>
      </c>
      <c r="D1278" s="242">
        <v>1132.06</v>
      </c>
      <c r="E1278" s="233"/>
      <c r="F1278">
        <f t="shared" si="59"/>
        <v>2021</v>
      </c>
      <c r="G1278" s="2">
        <f t="shared" si="60"/>
        <v>1132.06</v>
      </c>
    </row>
    <row r="1279" spans="1:7" x14ac:dyDescent="0.25">
      <c r="A1279" t="str">
        <f t="shared" si="58"/>
        <v>45</v>
      </c>
      <c r="B1279" s="240" t="s">
        <v>333</v>
      </c>
      <c r="C1279" s="241">
        <v>44348</v>
      </c>
      <c r="D1279" s="242">
        <v>1820.88</v>
      </c>
      <c r="E1279" s="233"/>
      <c r="F1279">
        <f t="shared" si="59"/>
        <v>2021</v>
      </c>
      <c r="G1279" s="2">
        <f t="shared" si="60"/>
        <v>1820.88</v>
      </c>
    </row>
    <row r="1280" spans="1:7" x14ac:dyDescent="0.25">
      <c r="A1280" t="str">
        <f t="shared" si="58"/>
        <v>45</v>
      </c>
      <c r="B1280" s="240" t="s">
        <v>333</v>
      </c>
      <c r="C1280" s="241">
        <v>44348</v>
      </c>
      <c r="D1280" s="242">
        <v>2121.98</v>
      </c>
      <c r="E1280" s="233"/>
      <c r="F1280">
        <f t="shared" si="59"/>
        <v>2021</v>
      </c>
      <c r="G1280" s="2">
        <f t="shared" si="60"/>
        <v>2121.98</v>
      </c>
    </row>
    <row r="1281" spans="1:7" x14ac:dyDescent="0.25">
      <c r="A1281" t="str">
        <f t="shared" si="58"/>
        <v>45</v>
      </c>
      <c r="B1281" s="240" t="s">
        <v>333</v>
      </c>
      <c r="C1281" s="241">
        <v>44348</v>
      </c>
      <c r="D1281" s="239"/>
      <c r="E1281" s="242">
        <v>2840.18</v>
      </c>
      <c r="F1281">
        <f t="shared" si="59"/>
        <v>2021</v>
      </c>
      <c r="G1281" s="2">
        <f t="shared" si="60"/>
        <v>-2840.18</v>
      </c>
    </row>
    <row r="1282" spans="1:7" x14ac:dyDescent="0.25">
      <c r="A1282" t="str">
        <f t="shared" ref="A1282:A1345" si="61">LEFT($B1282,2)</f>
        <v>45</v>
      </c>
      <c r="B1282" s="240" t="s">
        <v>333</v>
      </c>
      <c r="C1282" s="241">
        <v>44348</v>
      </c>
      <c r="D1282" s="239"/>
      <c r="E1282" s="242">
        <v>1733.07</v>
      </c>
      <c r="F1282">
        <f t="shared" si="59"/>
        <v>2021</v>
      </c>
      <c r="G1282" s="2">
        <f t="shared" si="60"/>
        <v>-1733.07</v>
      </c>
    </row>
    <row r="1283" spans="1:7" x14ac:dyDescent="0.25">
      <c r="A1283" t="str">
        <f t="shared" si="61"/>
        <v>45</v>
      </c>
      <c r="B1283" s="240" t="s">
        <v>333</v>
      </c>
      <c r="C1283" s="241">
        <v>44348</v>
      </c>
      <c r="D1283" s="239"/>
      <c r="E1283" s="242">
        <v>1694.17</v>
      </c>
      <c r="F1283">
        <f t="shared" ref="F1283:F1346" si="62">YEAR(C1283)</f>
        <v>2021</v>
      </c>
      <c r="G1283" s="2">
        <f t="shared" si="60"/>
        <v>-1694.17</v>
      </c>
    </row>
    <row r="1284" spans="1:7" x14ac:dyDescent="0.25">
      <c r="A1284" t="str">
        <f t="shared" si="61"/>
        <v>45</v>
      </c>
      <c r="B1284" s="240" t="s">
        <v>333</v>
      </c>
      <c r="C1284" s="241">
        <v>44348</v>
      </c>
      <c r="D1284" s="239"/>
      <c r="E1284" s="242">
        <v>1132.06</v>
      </c>
      <c r="F1284">
        <f t="shared" si="62"/>
        <v>2021</v>
      </c>
      <c r="G1284" s="2">
        <f t="shared" si="60"/>
        <v>-1132.06</v>
      </c>
    </row>
    <row r="1285" spans="1:7" x14ac:dyDescent="0.25">
      <c r="A1285" t="str">
        <f t="shared" si="61"/>
        <v>45</v>
      </c>
      <c r="B1285" s="240" t="s">
        <v>333</v>
      </c>
      <c r="C1285" s="241">
        <v>44348</v>
      </c>
      <c r="D1285" s="239"/>
      <c r="E1285" s="242">
        <v>1820.88</v>
      </c>
      <c r="F1285">
        <f t="shared" si="62"/>
        <v>2021</v>
      </c>
      <c r="G1285" s="2">
        <f t="shared" si="60"/>
        <v>-1820.88</v>
      </c>
    </row>
    <row r="1286" spans="1:7" x14ac:dyDescent="0.25">
      <c r="A1286" t="str">
        <f t="shared" si="61"/>
        <v>45</v>
      </c>
      <c r="B1286" s="240" t="s">
        <v>333</v>
      </c>
      <c r="C1286" s="241">
        <v>44348</v>
      </c>
      <c r="D1286" s="239"/>
      <c r="E1286" s="242">
        <v>2121.98</v>
      </c>
      <c r="F1286">
        <f t="shared" si="62"/>
        <v>2021</v>
      </c>
      <c r="G1286" s="2">
        <f t="shared" si="60"/>
        <v>-2121.98</v>
      </c>
    </row>
    <row r="1287" spans="1:7" x14ac:dyDescent="0.25">
      <c r="A1287" t="str">
        <f t="shared" si="61"/>
        <v>45</v>
      </c>
      <c r="B1287" s="240" t="s">
        <v>333</v>
      </c>
      <c r="C1287" s="241">
        <v>44378</v>
      </c>
      <c r="D1287" s="242">
        <v>2815.23</v>
      </c>
      <c r="E1287" s="233"/>
      <c r="F1287">
        <f t="shared" si="62"/>
        <v>2021</v>
      </c>
      <c r="G1287" s="2">
        <f t="shared" si="60"/>
        <v>2815.23</v>
      </c>
    </row>
    <row r="1288" spans="1:7" x14ac:dyDescent="0.25">
      <c r="A1288" t="str">
        <f t="shared" si="61"/>
        <v>45</v>
      </c>
      <c r="B1288" s="240" t="s">
        <v>333</v>
      </c>
      <c r="C1288" s="241">
        <v>44378</v>
      </c>
      <c r="D1288" s="242">
        <v>1709.72</v>
      </c>
      <c r="E1288" s="233"/>
      <c r="F1288">
        <f t="shared" si="62"/>
        <v>2021</v>
      </c>
      <c r="G1288" s="2">
        <f t="shared" si="60"/>
        <v>1709.72</v>
      </c>
    </row>
    <row r="1289" spans="1:7" x14ac:dyDescent="0.25">
      <c r="A1289" t="str">
        <f t="shared" si="61"/>
        <v>45</v>
      </c>
      <c r="B1289" s="240" t="s">
        <v>333</v>
      </c>
      <c r="C1289" s="241">
        <v>44378</v>
      </c>
      <c r="D1289" s="242">
        <v>1740.37</v>
      </c>
      <c r="E1289" s="233"/>
      <c r="F1289">
        <f t="shared" si="62"/>
        <v>2021</v>
      </c>
      <c r="G1289" s="2">
        <f t="shared" si="60"/>
        <v>1740.37</v>
      </c>
    </row>
    <row r="1290" spans="1:7" x14ac:dyDescent="0.25">
      <c r="A1290" t="str">
        <f t="shared" si="61"/>
        <v>45</v>
      </c>
      <c r="B1290" s="240" t="s">
        <v>333</v>
      </c>
      <c r="C1290" s="241">
        <v>44378</v>
      </c>
      <c r="D1290" s="242">
        <v>1885.54</v>
      </c>
      <c r="E1290" s="233"/>
      <c r="F1290">
        <f t="shared" si="62"/>
        <v>2021</v>
      </c>
      <c r="G1290" s="2">
        <f t="shared" si="60"/>
        <v>1885.54</v>
      </c>
    </row>
    <row r="1291" spans="1:7" x14ac:dyDescent="0.25">
      <c r="A1291" t="str">
        <f t="shared" si="61"/>
        <v>45</v>
      </c>
      <c r="B1291" s="240" t="s">
        <v>333</v>
      </c>
      <c r="C1291" s="241">
        <v>44378</v>
      </c>
      <c r="D1291" s="242">
        <v>1996</v>
      </c>
      <c r="E1291" s="233"/>
      <c r="F1291">
        <f t="shared" si="62"/>
        <v>2021</v>
      </c>
      <c r="G1291" s="2">
        <f t="shared" si="60"/>
        <v>1996</v>
      </c>
    </row>
    <row r="1292" spans="1:7" x14ac:dyDescent="0.25">
      <c r="A1292" t="str">
        <f t="shared" si="61"/>
        <v>45</v>
      </c>
      <c r="B1292" s="240" t="s">
        <v>333</v>
      </c>
      <c r="C1292" s="241">
        <v>44378</v>
      </c>
      <c r="D1292" s="242">
        <v>2102.7800000000002</v>
      </c>
      <c r="E1292" s="233"/>
      <c r="F1292">
        <f t="shared" si="62"/>
        <v>2021</v>
      </c>
      <c r="G1292" s="2">
        <f t="shared" si="60"/>
        <v>2102.7800000000002</v>
      </c>
    </row>
    <row r="1293" spans="1:7" x14ac:dyDescent="0.25">
      <c r="A1293" t="str">
        <f t="shared" si="61"/>
        <v>45</v>
      </c>
      <c r="B1293" s="240" t="s">
        <v>333</v>
      </c>
      <c r="C1293" s="241">
        <v>44378</v>
      </c>
      <c r="D1293" s="239"/>
      <c r="E1293" s="242">
        <v>2815.23</v>
      </c>
      <c r="F1293">
        <f t="shared" si="62"/>
        <v>2021</v>
      </c>
      <c r="G1293" s="2">
        <f t="shared" si="60"/>
        <v>-2815.23</v>
      </c>
    </row>
    <row r="1294" spans="1:7" x14ac:dyDescent="0.25">
      <c r="A1294" t="str">
        <f t="shared" si="61"/>
        <v>45</v>
      </c>
      <c r="B1294" s="240" t="s">
        <v>333</v>
      </c>
      <c r="C1294" s="241">
        <v>44378</v>
      </c>
      <c r="D1294" s="239"/>
      <c r="E1294" s="242">
        <v>1709.72</v>
      </c>
      <c r="F1294">
        <f t="shared" si="62"/>
        <v>2021</v>
      </c>
      <c r="G1294" s="2">
        <f t="shared" si="60"/>
        <v>-1709.72</v>
      </c>
    </row>
    <row r="1295" spans="1:7" x14ac:dyDescent="0.25">
      <c r="A1295" t="str">
        <f t="shared" si="61"/>
        <v>45</v>
      </c>
      <c r="B1295" s="240" t="s">
        <v>333</v>
      </c>
      <c r="C1295" s="241">
        <v>44378</v>
      </c>
      <c r="D1295" s="239"/>
      <c r="E1295" s="242">
        <v>1740.37</v>
      </c>
      <c r="F1295">
        <f t="shared" si="62"/>
        <v>2021</v>
      </c>
      <c r="G1295" s="2">
        <f t="shared" si="60"/>
        <v>-1740.37</v>
      </c>
    </row>
    <row r="1296" spans="1:7" x14ac:dyDescent="0.25">
      <c r="A1296" t="str">
        <f t="shared" si="61"/>
        <v>45</v>
      </c>
      <c r="B1296" s="240" t="s">
        <v>333</v>
      </c>
      <c r="C1296" s="241">
        <v>44378</v>
      </c>
      <c r="D1296" s="239"/>
      <c r="E1296" s="242">
        <v>1885.54</v>
      </c>
      <c r="F1296">
        <f t="shared" si="62"/>
        <v>2021</v>
      </c>
      <c r="G1296" s="2">
        <f t="shared" si="60"/>
        <v>-1885.54</v>
      </c>
    </row>
    <row r="1297" spans="1:7" x14ac:dyDescent="0.25">
      <c r="A1297" t="str">
        <f t="shared" si="61"/>
        <v>45</v>
      </c>
      <c r="B1297" s="240" t="s">
        <v>333</v>
      </c>
      <c r="C1297" s="241">
        <v>44378</v>
      </c>
      <c r="D1297" s="239"/>
      <c r="E1297" s="242">
        <v>1996</v>
      </c>
      <c r="F1297">
        <f t="shared" si="62"/>
        <v>2021</v>
      </c>
      <c r="G1297" s="2">
        <f t="shared" si="60"/>
        <v>-1996</v>
      </c>
    </row>
    <row r="1298" spans="1:7" x14ac:dyDescent="0.25">
      <c r="A1298" t="str">
        <f t="shared" si="61"/>
        <v>45</v>
      </c>
      <c r="B1298" s="240" t="s">
        <v>333</v>
      </c>
      <c r="C1298" s="241">
        <v>44378</v>
      </c>
      <c r="D1298" s="239"/>
      <c r="E1298" s="242">
        <v>2102.7800000000002</v>
      </c>
      <c r="F1298">
        <f t="shared" si="62"/>
        <v>2021</v>
      </c>
      <c r="G1298" s="2">
        <f t="shared" si="60"/>
        <v>-2102.7800000000002</v>
      </c>
    </row>
    <row r="1299" spans="1:7" x14ac:dyDescent="0.25">
      <c r="A1299" t="str">
        <f t="shared" si="61"/>
        <v>45</v>
      </c>
      <c r="B1299" s="240" t="s">
        <v>333</v>
      </c>
      <c r="C1299" s="241">
        <v>44409</v>
      </c>
      <c r="D1299" s="242">
        <v>2811.52</v>
      </c>
      <c r="E1299" s="233"/>
      <c r="F1299">
        <f t="shared" si="62"/>
        <v>2021</v>
      </c>
      <c r="G1299" s="2">
        <f t="shared" si="60"/>
        <v>2811.52</v>
      </c>
    </row>
    <row r="1300" spans="1:7" x14ac:dyDescent="0.25">
      <c r="A1300" t="str">
        <f t="shared" si="61"/>
        <v>45</v>
      </c>
      <c r="B1300" s="240" t="s">
        <v>333</v>
      </c>
      <c r="C1300" s="241">
        <v>44409</v>
      </c>
      <c r="D1300" s="242">
        <v>1696.07</v>
      </c>
      <c r="E1300" s="233"/>
      <c r="F1300">
        <f t="shared" si="62"/>
        <v>2021</v>
      </c>
      <c r="G1300" s="2">
        <f t="shared" si="60"/>
        <v>1696.07</v>
      </c>
    </row>
    <row r="1301" spans="1:7" x14ac:dyDescent="0.25">
      <c r="A1301" t="str">
        <f t="shared" si="61"/>
        <v>45</v>
      </c>
      <c r="B1301" s="240" t="s">
        <v>333</v>
      </c>
      <c r="C1301" s="241">
        <v>44409</v>
      </c>
      <c r="D1301" s="242">
        <v>1736.49</v>
      </c>
      <c r="E1301" s="233"/>
      <c r="F1301">
        <f t="shared" si="62"/>
        <v>2021</v>
      </c>
      <c r="G1301" s="2">
        <f t="shared" si="60"/>
        <v>1736.49</v>
      </c>
    </row>
    <row r="1302" spans="1:7" x14ac:dyDescent="0.25">
      <c r="A1302" t="str">
        <f t="shared" si="61"/>
        <v>45</v>
      </c>
      <c r="B1302" s="240" t="s">
        <v>333</v>
      </c>
      <c r="C1302" s="241">
        <v>44409</v>
      </c>
      <c r="D1302" s="242">
        <v>285.58</v>
      </c>
      <c r="E1302" s="233"/>
      <c r="F1302">
        <f t="shared" si="62"/>
        <v>2021</v>
      </c>
      <c r="G1302" s="2">
        <f t="shared" si="60"/>
        <v>285.58</v>
      </c>
    </row>
    <row r="1303" spans="1:7" x14ac:dyDescent="0.25">
      <c r="A1303" t="str">
        <f t="shared" si="61"/>
        <v>45</v>
      </c>
      <c r="B1303" s="240" t="s">
        <v>333</v>
      </c>
      <c r="C1303" s="241">
        <v>44409</v>
      </c>
      <c r="D1303" s="242">
        <v>1928.07</v>
      </c>
      <c r="E1303" s="233"/>
      <c r="F1303">
        <f t="shared" si="62"/>
        <v>2021</v>
      </c>
      <c r="G1303" s="2">
        <f t="shared" si="60"/>
        <v>1928.07</v>
      </c>
    </row>
    <row r="1304" spans="1:7" x14ac:dyDescent="0.25">
      <c r="A1304" t="str">
        <f t="shared" si="61"/>
        <v>45</v>
      </c>
      <c r="B1304" s="240" t="s">
        <v>333</v>
      </c>
      <c r="C1304" s="241">
        <v>44409</v>
      </c>
      <c r="D1304" s="242">
        <v>2088.66</v>
      </c>
      <c r="E1304" s="233"/>
      <c r="F1304">
        <f t="shared" si="62"/>
        <v>2021</v>
      </c>
      <c r="G1304" s="2">
        <f t="shared" si="60"/>
        <v>2088.66</v>
      </c>
    </row>
    <row r="1305" spans="1:7" x14ac:dyDescent="0.25">
      <c r="A1305" t="str">
        <f t="shared" si="61"/>
        <v>45</v>
      </c>
      <c r="B1305" s="240" t="s">
        <v>333</v>
      </c>
      <c r="C1305" s="241">
        <v>44409</v>
      </c>
      <c r="D1305" s="239"/>
      <c r="E1305" s="242">
        <v>2811.52</v>
      </c>
      <c r="F1305">
        <f t="shared" si="62"/>
        <v>2021</v>
      </c>
      <c r="G1305" s="2">
        <f t="shared" si="60"/>
        <v>-2811.52</v>
      </c>
    </row>
    <row r="1306" spans="1:7" x14ac:dyDescent="0.25">
      <c r="A1306" t="str">
        <f t="shared" si="61"/>
        <v>45</v>
      </c>
      <c r="B1306" s="240" t="s">
        <v>333</v>
      </c>
      <c r="C1306" s="241">
        <v>44409</v>
      </c>
      <c r="D1306" s="239"/>
      <c r="E1306" s="242">
        <v>1696.07</v>
      </c>
      <c r="F1306">
        <f t="shared" si="62"/>
        <v>2021</v>
      </c>
      <c r="G1306" s="2">
        <f t="shared" si="60"/>
        <v>-1696.07</v>
      </c>
    </row>
    <row r="1307" spans="1:7" x14ac:dyDescent="0.25">
      <c r="A1307" t="str">
        <f t="shared" si="61"/>
        <v>45</v>
      </c>
      <c r="B1307" s="240" t="s">
        <v>333</v>
      </c>
      <c r="C1307" s="241">
        <v>44409</v>
      </c>
      <c r="D1307" s="239"/>
      <c r="E1307" s="242">
        <v>1736.49</v>
      </c>
      <c r="F1307">
        <f t="shared" si="62"/>
        <v>2021</v>
      </c>
      <c r="G1307" s="2">
        <f t="shared" si="60"/>
        <v>-1736.49</v>
      </c>
    </row>
    <row r="1308" spans="1:7" x14ac:dyDescent="0.25">
      <c r="A1308" t="str">
        <f t="shared" si="61"/>
        <v>45</v>
      </c>
      <c r="B1308" s="240" t="s">
        <v>333</v>
      </c>
      <c r="C1308" s="241">
        <v>44409</v>
      </c>
      <c r="D1308" s="239"/>
      <c r="E1308" s="242">
        <v>285.58</v>
      </c>
      <c r="F1308">
        <f t="shared" si="62"/>
        <v>2021</v>
      </c>
      <c r="G1308" s="2">
        <f t="shared" si="60"/>
        <v>-285.58</v>
      </c>
    </row>
    <row r="1309" spans="1:7" x14ac:dyDescent="0.25">
      <c r="A1309" t="str">
        <f t="shared" si="61"/>
        <v>45</v>
      </c>
      <c r="B1309" s="240" t="s">
        <v>333</v>
      </c>
      <c r="C1309" s="241">
        <v>44409</v>
      </c>
      <c r="D1309" s="239"/>
      <c r="E1309" s="242">
        <v>1928.07</v>
      </c>
      <c r="F1309">
        <f t="shared" si="62"/>
        <v>2021</v>
      </c>
      <c r="G1309" s="2">
        <f t="shared" si="60"/>
        <v>-1928.07</v>
      </c>
    </row>
    <row r="1310" spans="1:7" x14ac:dyDescent="0.25">
      <c r="A1310" t="str">
        <f t="shared" si="61"/>
        <v>45</v>
      </c>
      <c r="B1310" s="240" t="s">
        <v>333</v>
      </c>
      <c r="C1310" s="241">
        <v>44409</v>
      </c>
      <c r="D1310" s="239"/>
      <c r="E1310" s="242">
        <v>2088.66</v>
      </c>
      <c r="F1310">
        <f t="shared" si="62"/>
        <v>2021</v>
      </c>
      <c r="G1310" s="2">
        <f t="shared" si="60"/>
        <v>-2088.66</v>
      </c>
    </row>
    <row r="1311" spans="1:7" x14ac:dyDescent="0.25">
      <c r="A1311" t="str">
        <f t="shared" si="61"/>
        <v>45</v>
      </c>
      <c r="B1311" s="240" t="s">
        <v>333</v>
      </c>
      <c r="C1311" s="241">
        <v>44440</v>
      </c>
      <c r="D1311" s="242">
        <v>2863.91</v>
      </c>
      <c r="E1311" s="233"/>
      <c r="F1311">
        <f t="shared" si="62"/>
        <v>2021</v>
      </c>
      <c r="G1311" s="2">
        <f t="shared" si="60"/>
        <v>2863.91</v>
      </c>
    </row>
    <row r="1312" spans="1:7" x14ac:dyDescent="0.25">
      <c r="A1312" t="str">
        <f t="shared" si="61"/>
        <v>45</v>
      </c>
      <c r="B1312" s="240" t="s">
        <v>333</v>
      </c>
      <c r="C1312" s="241">
        <v>44440</v>
      </c>
      <c r="D1312" s="242">
        <v>1844.58</v>
      </c>
      <c r="E1312" s="233"/>
      <c r="F1312">
        <f t="shared" si="62"/>
        <v>2021</v>
      </c>
      <c r="G1312" s="2">
        <f t="shared" si="60"/>
        <v>1844.58</v>
      </c>
    </row>
    <row r="1313" spans="1:7" x14ac:dyDescent="0.25">
      <c r="A1313" t="str">
        <f t="shared" si="61"/>
        <v>45</v>
      </c>
      <c r="B1313" s="240" t="s">
        <v>333</v>
      </c>
      <c r="C1313" s="241">
        <v>44440</v>
      </c>
      <c r="D1313" s="242">
        <v>1738.86</v>
      </c>
      <c r="E1313" s="233"/>
      <c r="F1313">
        <f t="shared" si="62"/>
        <v>2021</v>
      </c>
      <c r="G1313" s="2">
        <f t="shared" si="60"/>
        <v>1738.86</v>
      </c>
    </row>
    <row r="1314" spans="1:7" x14ac:dyDescent="0.25">
      <c r="A1314" t="str">
        <f t="shared" si="61"/>
        <v>45</v>
      </c>
      <c r="B1314" s="240" t="s">
        <v>333</v>
      </c>
      <c r="C1314" s="241">
        <v>44440</v>
      </c>
      <c r="D1314" s="242">
        <v>1819.9</v>
      </c>
      <c r="E1314" s="233"/>
      <c r="F1314">
        <f t="shared" si="62"/>
        <v>2021</v>
      </c>
      <c r="G1314" s="2">
        <f t="shared" si="60"/>
        <v>1819.9</v>
      </c>
    </row>
    <row r="1315" spans="1:7" x14ac:dyDescent="0.25">
      <c r="A1315" t="str">
        <f t="shared" si="61"/>
        <v>45</v>
      </c>
      <c r="B1315" s="240" t="s">
        <v>333</v>
      </c>
      <c r="C1315" s="241">
        <v>44440</v>
      </c>
      <c r="D1315" s="242">
        <v>1981.35</v>
      </c>
      <c r="E1315" s="233"/>
      <c r="F1315">
        <f t="shared" si="62"/>
        <v>2021</v>
      </c>
      <c r="G1315" s="2">
        <f t="shared" si="60"/>
        <v>1981.35</v>
      </c>
    </row>
    <row r="1316" spans="1:7" x14ac:dyDescent="0.25">
      <c r="A1316" t="str">
        <f t="shared" si="61"/>
        <v>45</v>
      </c>
      <c r="B1316" s="240" t="s">
        <v>333</v>
      </c>
      <c r="C1316" s="241">
        <v>44440</v>
      </c>
      <c r="D1316" s="242">
        <v>2224.9299999999998</v>
      </c>
      <c r="E1316" s="233"/>
      <c r="F1316">
        <f t="shared" si="62"/>
        <v>2021</v>
      </c>
      <c r="G1316" s="2">
        <f t="shared" si="60"/>
        <v>2224.9299999999998</v>
      </c>
    </row>
    <row r="1317" spans="1:7" x14ac:dyDescent="0.25">
      <c r="A1317" t="str">
        <f t="shared" si="61"/>
        <v>45</v>
      </c>
      <c r="B1317" s="240" t="s">
        <v>333</v>
      </c>
      <c r="C1317" s="241">
        <v>44440</v>
      </c>
      <c r="D1317" s="239"/>
      <c r="E1317" s="242">
        <v>2863.91</v>
      </c>
      <c r="F1317">
        <f t="shared" si="62"/>
        <v>2021</v>
      </c>
      <c r="G1317" s="2">
        <f t="shared" si="60"/>
        <v>-2863.91</v>
      </c>
    </row>
    <row r="1318" spans="1:7" x14ac:dyDescent="0.25">
      <c r="A1318" t="str">
        <f t="shared" si="61"/>
        <v>45</v>
      </c>
      <c r="B1318" s="240" t="s">
        <v>333</v>
      </c>
      <c r="C1318" s="241">
        <v>44440</v>
      </c>
      <c r="D1318" s="239"/>
      <c r="E1318" s="242">
        <v>1844.58</v>
      </c>
      <c r="F1318">
        <f t="shared" si="62"/>
        <v>2021</v>
      </c>
      <c r="G1318" s="2">
        <f t="shared" si="60"/>
        <v>-1844.58</v>
      </c>
    </row>
    <row r="1319" spans="1:7" x14ac:dyDescent="0.25">
      <c r="A1319" t="str">
        <f t="shared" si="61"/>
        <v>45</v>
      </c>
      <c r="B1319" s="240" t="s">
        <v>333</v>
      </c>
      <c r="C1319" s="241">
        <v>44440</v>
      </c>
      <c r="D1319" s="239"/>
      <c r="E1319" s="242">
        <v>1738.86</v>
      </c>
      <c r="F1319">
        <f t="shared" si="62"/>
        <v>2021</v>
      </c>
      <c r="G1319" s="2">
        <f t="shared" si="60"/>
        <v>-1738.86</v>
      </c>
    </row>
    <row r="1320" spans="1:7" x14ac:dyDescent="0.25">
      <c r="A1320" t="str">
        <f t="shared" si="61"/>
        <v>45</v>
      </c>
      <c r="B1320" s="240" t="s">
        <v>333</v>
      </c>
      <c r="C1320" s="241">
        <v>44440</v>
      </c>
      <c r="D1320" s="239"/>
      <c r="E1320" s="242">
        <v>1819.9</v>
      </c>
      <c r="F1320">
        <f t="shared" si="62"/>
        <v>2021</v>
      </c>
      <c r="G1320" s="2">
        <f t="shared" si="60"/>
        <v>-1819.9</v>
      </c>
    </row>
    <row r="1321" spans="1:7" x14ac:dyDescent="0.25">
      <c r="A1321" t="str">
        <f t="shared" si="61"/>
        <v>45</v>
      </c>
      <c r="B1321" s="240" t="s">
        <v>333</v>
      </c>
      <c r="C1321" s="241">
        <v>44440</v>
      </c>
      <c r="D1321" s="239"/>
      <c r="E1321" s="242">
        <v>1981.35</v>
      </c>
      <c r="F1321">
        <f t="shared" si="62"/>
        <v>2021</v>
      </c>
      <c r="G1321" s="2">
        <f t="shared" si="60"/>
        <v>-1981.35</v>
      </c>
    </row>
    <row r="1322" spans="1:7" x14ac:dyDescent="0.25">
      <c r="A1322" t="str">
        <f t="shared" si="61"/>
        <v>45</v>
      </c>
      <c r="B1322" s="240" t="s">
        <v>333</v>
      </c>
      <c r="C1322" s="241">
        <v>44440</v>
      </c>
      <c r="D1322" s="239"/>
      <c r="E1322" s="242">
        <v>2224.9299999999998</v>
      </c>
      <c r="F1322">
        <f t="shared" si="62"/>
        <v>2021</v>
      </c>
      <c r="G1322" s="2">
        <f t="shared" si="60"/>
        <v>-2224.9299999999998</v>
      </c>
    </row>
    <row r="1323" spans="1:7" x14ac:dyDescent="0.25">
      <c r="A1323" t="str">
        <f t="shared" si="61"/>
        <v>45</v>
      </c>
      <c r="B1323" s="240" t="s">
        <v>333</v>
      </c>
      <c r="C1323" s="241">
        <v>44470</v>
      </c>
      <c r="D1323" s="242">
        <v>2939.29</v>
      </c>
      <c r="E1323" s="233"/>
      <c r="F1323">
        <f t="shared" si="62"/>
        <v>2021</v>
      </c>
      <c r="G1323" s="2">
        <f t="shared" si="60"/>
        <v>2939.29</v>
      </c>
    </row>
    <row r="1324" spans="1:7" x14ac:dyDescent="0.25">
      <c r="A1324" t="str">
        <f t="shared" si="61"/>
        <v>45</v>
      </c>
      <c r="B1324" s="240" t="s">
        <v>333</v>
      </c>
      <c r="C1324" s="241">
        <v>44470</v>
      </c>
      <c r="D1324" s="242">
        <v>1753.42</v>
      </c>
      <c r="E1324" s="233"/>
      <c r="F1324">
        <f t="shared" si="62"/>
        <v>2021</v>
      </c>
      <c r="G1324" s="2">
        <f t="shared" si="60"/>
        <v>1753.42</v>
      </c>
    </row>
    <row r="1325" spans="1:7" x14ac:dyDescent="0.25">
      <c r="A1325" t="str">
        <f t="shared" si="61"/>
        <v>45</v>
      </c>
      <c r="B1325" s="240" t="s">
        <v>333</v>
      </c>
      <c r="C1325" s="241">
        <v>44470</v>
      </c>
      <c r="D1325" s="242">
        <v>1524.93</v>
      </c>
      <c r="E1325" s="233"/>
      <c r="F1325">
        <f t="shared" si="62"/>
        <v>2021</v>
      </c>
      <c r="G1325" s="2">
        <f t="shared" si="60"/>
        <v>1524.93</v>
      </c>
    </row>
    <row r="1326" spans="1:7" x14ac:dyDescent="0.25">
      <c r="A1326" t="str">
        <f t="shared" si="61"/>
        <v>45</v>
      </c>
      <c r="B1326" s="240" t="s">
        <v>333</v>
      </c>
      <c r="C1326" s="241">
        <v>44470</v>
      </c>
      <c r="D1326" s="242">
        <v>1891.15</v>
      </c>
      <c r="E1326" s="233"/>
      <c r="F1326">
        <f t="shared" si="62"/>
        <v>2021</v>
      </c>
      <c r="G1326" s="2">
        <f t="shared" si="60"/>
        <v>1891.15</v>
      </c>
    </row>
    <row r="1327" spans="1:7" x14ac:dyDescent="0.25">
      <c r="A1327" t="str">
        <f t="shared" si="61"/>
        <v>45</v>
      </c>
      <c r="B1327" s="240" t="s">
        <v>333</v>
      </c>
      <c r="C1327" s="241">
        <v>44470</v>
      </c>
      <c r="D1327" s="242">
        <v>2014.28</v>
      </c>
      <c r="E1327" s="233"/>
      <c r="F1327">
        <f t="shared" si="62"/>
        <v>2021</v>
      </c>
      <c r="G1327" s="2">
        <f t="shared" si="60"/>
        <v>2014.28</v>
      </c>
    </row>
    <row r="1328" spans="1:7" x14ac:dyDescent="0.25">
      <c r="A1328" t="str">
        <f t="shared" si="61"/>
        <v>45</v>
      </c>
      <c r="B1328" s="240" t="s">
        <v>333</v>
      </c>
      <c r="C1328" s="241">
        <v>44470</v>
      </c>
      <c r="D1328" s="242">
        <v>2207.52</v>
      </c>
      <c r="E1328" s="233"/>
      <c r="F1328">
        <f t="shared" si="62"/>
        <v>2021</v>
      </c>
      <c r="G1328" s="2">
        <f t="shared" si="60"/>
        <v>2207.52</v>
      </c>
    </row>
    <row r="1329" spans="1:7" x14ac:dyDescent="0.25">
      <c r="A1329" t="str">
        <f t="shared" si="61"/>
        <v>45</v>
      </c>
      <c r="B1329" s="240" t="s">
        <v>333</v>
      </c>
      <c r="C1329" s="241">
        <v>44470</v>
      </c>
      <c r="D1329" s="242">
        <v>2076.27</v>
      </c>
      <c r="E1329" s="233"/>
      <c r="F1329">
        <f t="shared" si="62"/>
        <v>2021</v>
      </c>
      <c r="G1329" s="2">
        <f t="shared" si="60"/>
        <v>2076.27</v>
      </c>
    </row>
    <row r="1330" spans="1:7" x14ac:dyDescent="0.25">
      <c r="A1330" t="str">
        <f t="shared" si="61"/>
        <v>45</v>
      </c>
      <c r="B1330" s="240" t="s">
        <v>333</v>
      </c>
      <c r="C1330" s="241">
        <v>44470</v>
      </c>
      <c r="D1330" s="239"/>
      <c r="E1330" s="242">
        <v>2939.29</v>
      </c>
      <c r="F1330">
        <f t="shared" si="62"/>
        <v>2021</v>
      </c>
      <c r="G1330" s="2">
        <f t="shared" si="60"/>
        <v>-2939.29</v>
      </c>
    </row>
    <row r="1331" spans="1:7" x14ac:dyDescent="0.25">
      <c r="A1331" t="str">
        <f t="shared" si="61"/>
        <v>45</v>
      </c>
      <c r="B1331" s="240" t="s">
        <v>333</v>
      </c>
      <c r="C1331" s="241">
        <v>44470</v>
      </c>
      <c r="D1331" s="239"/>
      <c r="E1331" s="242">
        <v>1753.42</v>
      </c>
      <c r="F1331">
        <f t="shared" si="62"/>
        <v>2021</v>
      </c>
      <c r="G1331" s="2">
        <f t="shared" si="60"/>
        <v>-1753.42</v>
      </c>
    </row>
    <row r="1332" spans="1:7" x14ac:dyDescent="0.25">
      <c r="A1332" t="str">
        <f t="shared" si="61"/>
        <v>45</v>
      </c>
      <c r="B1332" s="240" t="s">
        <v>333</v>
      </c>
      <c r="C1332" s="241">
        <v>44470</v>
      </c>
      <c r="D1332" s="239"/>
      <c r="E1332" s="242">
        <v>1524.93</v>
      </c>
      <c r="F1332">
        <f t="shared" si="62"/>
        <v>2021</v>
      </c>
      <c r="G1332" s="2">
        <f t="shared" si="60"/>
        <v>-1524.93</v>
      </c>
    </row>
    <row r="1333" spans="1:7" x14ac:dyDescent="0.25">
      <c r="A1333" t="str">
        <f t="shared" si="61"/>
        <v>45</v>
      </c>
      <c r="B1333" s="240" t="s">
        <v>333</v>
      </c>
      <c r="C1333" s="241">
        <v>44470</v>
      </c>
      <c r="D1333" s="239"/>
      <c r="E1333" s="242">
        <v>1891.15</v>
      </c>
      <c r="F1333">
        <f t="shared" si="62"/>
        <v>2021</v>
      </c>
      <c r="G1333" s="2">
        <f t="shared" si="60"/>
        <v>-1891.15</v>
      </c>
    </row>
    <row r="1334" spans="1:7" x14ac:dyDescent="0.25">
      <c r="A1334" t="str">
        <f t="shared" si="61"/>
        <v>45</v>
      </c>
      <c r="B1334" s="240" t="s">
        <v>333</v>
      </c>
      <c r="C1334" s="241">
        <v>44470</v>
      </c>
      <c r="D1334" s="239"/>
      <c r="E1334" s="242">
        <v>2014.28</v>
      </c>
      <c r="F1334">
        <f t="shared" si="62"/>
        <v>2021</v>
      </c>
      <c r="G1334" s="2">
        <f t="shared" si="60"/>
        <v>-2014.28</v>
      </c>
    </row>
    <row r="1335" spans="1:7" x14ac:dyDescent="0.25">
      <c r="A1335" t="str">
        <f t="shared" si="61"/>
        <v>45</v>
      </c>
      <c r="B1335" s="240" t="s">
        <v>333</v>
      </c>
      <c r="C1335" s="241">
        <v>44470</v>
      </c>
      <c r="D1335" s="239"/>
      <c r="E1335" s="242">
        <v>2207.52</v>
      </c>
      <c r="F1335">
        <f t="shared" si="62"/>
        <v>2021</v>
      </c>
      <c r="G1335" s="2">
        <f t="shared" si="60"/>
        <v>-2207.52</v>
      </c>
    </row>
    <row r="1336" spans="1:7" x14ac:dyDescent="0.25">
      <c r="A1336" t="str">
        <f t="shared" si="61"/>
        <v>45</v>
      </c>
      <c r="B1336" s="240" t="s">
        <v>333</v>
      </c>
      <c r="C1336" s="241">
        <v>44470</v>
      </c>
      <c r="D1336" s="239"/>
      <c r="E1336" s="242">
        <v>2076.27</v>
      </c>
      <c r="F1336">
        <f t="shared" si="62"/>
        <v>2021</v>
      </c>
      <c r="G1336" s="2">
        <f t="shared" si="60"/>
        <v>-2076.27</v>
      </c>
    </row>
    <row r="1337" spans="1:7" x14ac:dyDescent="0.25">
      <c r="A1337" t="str">
        <f t="shared" si="61"/>
        <v>45</v>
      </c>
      <c r="B1337" s="240" t="s">
        <v>333</v>
      </c>
      <c r="C1337" s="241">
        <v>44470</v>
      </c>
      <c r="D1337" s="239"/>
      <c r="E1337" s="242">
        <v>372.55</v>
      </c>
      <c r="F1337">
        <f t="shared" si="62"/>
        <v>2021</v>
      </c>
      <c r="G1337" s="2">
        <f t="shared" ref="G1337:G1400" si="63">+D1337-E1337</f>
        <v>-372.55</v>
      </c>
    </row>
    <row r="1338" spans="1:7" x14ac:dyDescent="0.25">
      <c r="A1338" t="str">
        <f t="shared" si="61"/>
        <v>45</v>
      </c>
      <c r="B1338" s="240" t="s">
        <v>333</v>
      </c>
      <c r="C1338" s="241">
        <v>44470</v>
      </c>
      <c r="D1338" s="242">
        <v>318.83999999999997</v>
      </c>
      <c r="E1338" s="233"/>
      <c r="F1338">
        <f t="shared" si="62"/>
        <v>2021</v>
      </c>
      <c r="G1338" s="2">
        <f t="shared" si="63"/>
        <v>318.83999999999997</v>
      </c>
    </row>
    <row r="1339" spans="1:7" x14ac:dyDescent="0.25">
      <c r="A1339" t="str">
        <f t="shared" si="61"/>
        <v>45</v>
      </c>
      <c r="B1339" s="240" t="s">
        <v>333</v>
      </c>
      <c r="C1339" s="241">
        <v>44470</v>
      </c>
      <c r="D1339" s="239"/>
      <c r="E1339" s="242">
        <v>130.65</v>
      </c>
      <c r="F1339">
        <f t="shared" si="62"/>
        <v>2021</v>
      </c>
      <c r="G1339" s="2">
        <f t="shared" si="63"/>
        <v>-130.65</v>
      </c>
    </row>
    <row r="1340" spans="1:7" x14ac:dyDescent="0.25">
      <c r="A1340" t="str">
        <f t="shared" si="61"/>
        <v>45</v>
      </c>
      <c r="B1340" s="240" t="s">
        <v>333</v>
      </c>
      <c r="C1340" s="241">
        <v>44501</v>
      </c>
      <c r="D1340" s="242">
        <v>372.55</v>
      </c>
      <c r="E1340" s="233"/>
      <c r="F1340">
        <f t="shared" si="62"/>
        <v>2021</v>
      </c>
      <c r="G1340" s="2">
        <f t="shared" si="63"/>
        <v>372.55</v>
      </c>
    </row>
    <row r="1341" spans="1:7" x14ac:dyDescent="0.25">
      <c r="A1341" t="str">
        <f t="shared" si="61"/>
        <v>45</v>
      </c>
      <c r="B1341" s="240" t="s">
        <v>333</v>
      </c>
      <c r="C1341" s="241">
        <v>44501</v>
      </c>
      <c r="D1341" s="239"/>
      <c r="E1341" s="242">
        <v>2849.31</v>
      </c>
      <c r="F1341">
        <f t="shared" si="62"/>
        <v>2021</v>
      </c>
      <c r="G1341" s="2">
        <f t="shared" si="63"/>
        <v>-2849.31</v>
      </c>
    </row>
    <row r="1342" spans="1:7" x14ac:dyDescent="0.25">
      <c r="A1342" t="str">
        <f t="shared" si="61"/>
        <v>45</v>
      </c>
      <c r="B1342" s="240" t="s">
        <v>333</v>
      </c>
      <c r="C1342" s="241">
        <v>44501</v>
      </c>
      <c r="D1342" s="239"/>
      <c r="E1342" s="242">
        <v>2053.39</v>
      </c>
      <c r="F1342">
        <f t="shared" si="62"/>
        <v>2021</v>
      </c>
      <c r="G1342" s="2">
        <f t="shared" si="63"/>
        <v>-2053.39</v>
      </c>
    </row>
    <row r="1343" spans="1:7" x14ac:dyDescent="0.25">
      <c r="A1343" t="str">
        <f t="shared" si="61"/>
        <v>45</v>
      </c>
      <c r="B1343" s="240" t="s">
        <v>333</v>
      </c>
      <c r="C1343" s="241">
        <v>44501</v>
      </c>
      <c r="D1343" s="239"/>
      <c r="E1343" s="242">
        <v>1445.07</v>
      </c>
      <c r="F1343">
        <f t="shared" si="62"/>
        <v>2021</v>
      </c>
      <c r="G1343" s="2">
        <f t="shared" si="63"/>
        <v>-1445.07</v>
      </c>
    </row>
    <row r="1344" spans="1:7" x14ac:dyDescent="0.25">
      <c r="A1344" t="str">
        <f t="shared" si="61"/>
        <v>45</v>
      </c>
      <c r="B1344" s="240" t="s">
        <v>333</v>
      </c>
      <c r="C1344" s="241">
        <v>44501</v>
      </c>
      <c r="D1344" s="239"/>
      <c r="E1344" s="242">
        <v>971.59</v>
      </c>
      <c r="F1344">
        <f t="shared" si="62"/>
        <v>2021</v>
      </c>
      <c r="G1344" s="2">
        <f t="shared" si="63"/>
        <v>-971.59</v>
      </c>
    </row>
    <row r="1345" spans="1:7" x14ac:dyDescent="0.25">
      <c r="A1345" t="str">
        <f t="shared" si="61"/>
        <v>45</v>
      </c>
      <c r="B1345" s="240" t="s">
        <v>333</v>
      </c>
      <c r="C1345" s="241">
        <v>44501</v>
      </c>
      <c r="D1345" s="239"/>
      <c r="E1345" s="242">
        <v>2024.87</v>
      </c>
      <c r="F1345">
        <f t="shared" si="62"/>
        <v>2021</v>
      </c>
      <c r="G1345" s="2">
        <f t="shared" si="63"/>
        <v>-2024.87</v>
      </c>
    </row>
    <row r="1346" spans="1:7" x14ac:dyDescent="0.25">
      <c r="A1346" t="str">
        <f t="shared" ref="A1346:A1409" si="64">LEFT($B1346,2)</f>
        <v>45</v>
      </c>
      <c r="B1346" s="240" t="s">
        <v>333</v>
      </c>
      <c r="C1346" s="241">
        <v>44501</v>
      </c>
      <c r="D1346" s="239"/>
      <c r="E1346" s="242">
        <v>2067.5500000000002</v>
      </c>
      <c r="F1346">
        <f t="shared" si="62"/>
        <v>2021</v>
      </c>
      <c r="G1346" s="2">
        <f t="shared" si="63"/>
        <v>-2067.5500000000002</v>
      </c>
    </row>
    <row r="1347" spans="1:7" x14ac:dyDescent="0.25">
      <c r="A1347" t="str">
        <f t="shared" si="64"/>
        <v>45</v>
      </c>
      <c r="B1347" s="240" t="s">
        <v>333</v>
      </c>
      <c r="C1347" s="241">
        <v>44501</v>
      </c>
      <c r="D1347" s="239"/>
      <c r="E1347" s="242">
        <v>2099.31</v>
      </c>
      <c r="F1347">
        <f t="shared" ref="F1347:F1410" si="65">YEAR(C1347)</f>
        <v>2021</v>
      </c>
      <c r="G1347" s="2">
        <f t="shared" si="63"/>
        <v>-2099.31</v>
      </c>
    </row>
    <row r="1348" spans="1:7" x14ac:dyDescent="0.25">
      <c r="A1348" t="str">
        <f t="shared" si="64"/>
        <v>45</v>
      </c>
      <c r="B1348" s="240" t="s">
        <v>333</v>
      </c>
      <c r="C1348" s="241">
        <v>44501</v>
      </c>
      <c r="D1348" s="239"/>
      <c r="E1348" s="242">
        <v>372.56</v>
      </c>
      <c r="F1348">
        <f t="shared" si="65"/>
        <v>2021</v>
      </c>
      <c r="G1348" s="2">
        <f t="shared" si="63"/>
        <v>-372.56</v>
      </c>
    </row>
    <row r="1349" spans="1:7" x14ac:dyDescent="0.25">
      <c r="A1349" t="str">
        <f t="shared" si="64"/>
        <v>45</v>
      </c>
      <c r="B1349" s="240" t="s">
        <v>333</v>
      </c>
      <c r="C1349" s="241">
        <v>44501</v>
      </c>
      <c r="D1349" s="239"/>
      <c r="E1349" s="242">
        <v>318.83999999999997</v>
      </c>
      <c r="F1349">
        <f t="shared" si="65"/>
        <v>2021</v>
      </c>
      <c r="G1349" s="2">
        <f t="shared" si="63"/>
        <v>-318.83999999999997</v>
      </c>
    </row>
    <row r="1350" spans="1:7" x14ac:dyDescent="0.25">
      <c r="A1350" t="str">
        <f t="shared" si="64"/>
        <v>45</v>
      </c>
      <c r="B1350" s="240" t="s">
        <v>333</v>
      </c>
      <c r="C1350" s="241">
        <v>44501</v>
      </c>
      <c r="D1350" s="242">
        <v>847.4</v>
      </c>
      <c r="E1350" s="233"/>
      <c r="F1350">
        <f t="shared" si="65"/>
        <v>2021</v>
      </c>
      <c r="G1350" s="2">
        <f t="shared" si="63"/>
        <v>847.4</v>
      </c>
    </row>
    <row r="1351" spans="1:7" x14ac:dyDescent="0.25">
      <c r="A1351" t="str">
        <f t="shared" si="64"/>
        <v>45</v>
      </c>
      <c r="B1351" s="240" t="s">
        <v>333</v>
      </c>
      <c r="C1351" s="241">
        <v>44531</v>
      </c>
      <c r="D1351" s="242">
        <v>130.65</v>
      </c>
      <c r="E1351" s="233"/>
      <c r="F1351">
        <f t="shared" si="65"/>
        <v>2021</v>
      </c>
      <c r="G1351" s="2">
        <f t="shared" si="63"/>
        <v>130.65</v>
      </c>
    </row>
    <row r="1352" spans="1:7" x14ac:dyDescent="0.25">
      <c r="A1352" t="str">
        <f t="shared" si="64"/>
        <v>45</v>
      </c>
      <c r="B1352" s="240" t="s">
        <v>333</v>
      </c>
      <c r="C1352" s="241">
        <v>44531</v>
      </c>
      <c r="D1352" s="242">
        <v>2849.31</v>
      </c>
      <c r="E1352" s="233"/>
      <c r="F1352">
        <f t="shared" si="65"/>
        <v>2021</v>
      </c>
      <c r="G1352" s="2">
        <f t="shared" si="63"/>
        <v>2849.31</v>
      </c>
    </row>
    <row r="1353" spans="1:7" x14ac:dyDescent="0.25">
      <c r="A1353" t="str">
        <f t="shared" si="64"/>
        <v>45</v>
      </c>
      <c r="B1353" s="240" t="s">
        <v>333</v>
      </c>
      <c r="C1353" s="241">
        <v>44531</v>
      </c>
      <c r="D1353" s="242">
        <v>2053.39</v>
      </c>
      <c r="E1353" s="233"/>
      <c r="F1353">
        <f t="shared" si="65"/>
        <v>2021</v>
      </c>
      <c r="G1353" s="2">
        <f t="shared" si="63"/>
        <v>2053.39</v>
      </c>
    </row>
    <row r="1354" spans="1:7" x14ac:dyDescent="0.25">
      <c r="A1354" t="str">
        <f t="shared" si="64"/>
        <v>45</v>
      </c>
      <c r="B1354" s="240" t="s">
        <v>333</v>
      </c>
      <c r="C1354" s="241">
        <v>44531</v>
      </c>
      <c r="D1354" s="242">
        <v>1445.07</v>
      </c>
      <c r="E1354" s="233"/>
      <c r="F1354">
        <f t="shared" si="65"/>
        <v>2021</v>
      </c>
      <c r="G1354" s="2">
        <f t="shared" si="63"/>
        <v>1445.07</v>
      </c>
    </row>
    <row r="1355" spans="1:7" x14ac:dyDescent="0.25">
      <c r="A1355" t="str">
        <f t="shared" si="64"/>
        <v>45</v>
      </c>
      <c r="B1355" s="240" t="s">
        <v>333</v>
      </c>
      <c r="C1355" s="241">
        <v>44531</v>
      </c>
      <c r="D1355" s="242">
        <v>971.59</v>
      </c>
      <c r="E1355" s="233"/>
      <c r="F1355">
        <f t="shared" si="65"/>
        <v>2021</v>
      </c>
      <c r="G1355" s="2">
        <f t="shared" si="63"/>
        <v>971.59</v>
      </c>
    </row>
    <row r="1356" spans="1:7" x14ac:dyDescent="0.25">
      <c r="A1356" t="str">
        <f t="shared" si="64"/>
        <v>45</v>
      </c>
      <c r="B1356" s="240" t="s">
        <v>333</v>
      </c>
      <c r="C1356" s="241">
        <v>44531</v>
      </c>
      <c r="D1356" s="242">
        <v>2024.87</v>
      </c>
      <c r="E1356" s="233"/>
      <c r="F1356">
        <f t="shared" si="65"/>
        <v>2021</v>
      </c>
      <c r="G1356" s="2">
        <f t="shared" si="63"/>
        <v>2024.87</v>
      </c>
    </row>
    <row r="1357" spans="1:7" x14ac:dyDescent="0.25">
      <c r="A1357" t="str">
        <f t="shared" si="64"/>
        <v>45</v>
      </c>
      <c r="B1357" s="240" t="s">
        <v>333</v>
      </c>
      <c r="C1357" s="241">
        <v>44531</v>
      </c>
      <c r="D1357" s="242">
        <v>2067.5500000000002</v>
      </c>
      <c r="E1357" s="233"/>
      <c r="F1357">
        <f t="shared" si="65"/>
        <v>2021</v>
      </c>
      <c r="G1357" s="2">
        <f t="shared" si="63"/>
        <v>2067.5500000000002</v>
      </c>
    </row>
    <row r="1358" spans="1:7" x14ac:dyDescent="0.25">
      <c r="A1358" t="str">
        <f t="shared" si="64"/>
        <v>45</v>
      </c>
      <c r="B1358" s="240" t="s">
        <v>333</v>
      </c>
      <c r="C1358" s="241">
        <v>44531</v>
      </c>
      <c r="D1358" s="242">
        <v>2099.31</v>
      </c>
      <c r="E1358" s="233"/>
      <c r="F1358">
        <f t="shared" si="65"/>
        <v>2021</v>
      </c>
      <c r="G1358" s="2">
        <f t="shared" si="63"/>
        <v>2099.31</v>
      </c>
    </row>
    <row r="1359" spans="1:7" x14ac:dyDescent="0.25">
      <c r="A1359" t="str">
        <f t="shared" si="64"/>
        <v>45</v>
      </c>
      <c r="B1359" s="240" t="s">
        <v>333</v>
      </c>
      <c r="C1359" s="241">
        <v>44531</v>
      </c>
      <c r="D1359" s="242">
        <v>372.56</v>
      </c>
      <c r="E1359" s="233"/>
      <c r="F1359">
        <f t="shared" si="65"/>
        <v>2021</v>
      </c>
      <c r="G1359" s="2">
        <f t="shared" si="63"/>
        <v>372.56</v>
      </c>
    </row>
    <row r="1360" spans="1:7" x14ac:dyDescent="0.25">
      <c r="A1360" t="str">
        <f t="shared" si="64"/>
        <v>45</v>
      </c>
      <c r="B1360" s="240" t="s">
        <v>333</v>
      </c>
      <c r="C1360" s="241">
        <v>44531</v>
      </c>
      <c r="D1360" s="242">
        <v>2851.81</v>
      </c>
      <c r="E1360" s="233"/>
      <c r="F1360">
        <f t="shared" si="65"/>
        <v>2021</v>
      </c>
      <c r="G1360" s="2">
        <f t="shared" si="63"/>
        <v>2851.81</v>
      </c>
    </row>
    <row r="1361" spans="1:7" x14ac:dyDescent="0.25">
      <c r="A1361" t="str">
        <f t="shared" si="64"/>
        <v>45</v>
      </c>
      <c r="B1361" s="240" t="s">
        <v>333</v>
      </c>
      <c r="C1361" s="241">
        <v>44531</v>
      </c>
      <c r="D1361" s="242">
        <v>2042.99</v>
      </c>
      <c r="E1361" s="233"/>
      <c r="F1361">
        <f t="shared" si="65"/>
        <v>2021</v>
      </c>
      <c r="G1361" s="2">
        <f t="shared" si="63"/>
        <v>2042.99</v>
      </c>
    </row>
    <row r="1362" spans="1:7" x14ac:dyDescent="0.25">
      <c r="A1362" t="str">
        <f t="shared" si="64"/>
        <v>45</v>
      </c>
      <c r="B1362" s="240" t="s">
        <v>333</v>
      </c>
      <c r="C1362" s="241">
        <v>44531</v>
      </c>
      <c r="D1362" s="242">
        <v>1386.23</v>
      </c>
      <c r="E1362" s="233"/>
      <c r="F1362">
        <f t="shared" si="65"/>
        <v>2021</v>
      </c>
      <c r="G1362" s="2">
        <f t="shared" si="63"/>
        <v>1386.23</v>
      </c>
    </row>
    <row r="1363" spans="1:7" x14ac:dyDescent="0.25">
      <c r="A1363" t="str">
        <f t="shared" si="64"/>
        <v>45</v>
      </c>
      <c r="B1363" s="240" t="s">
        <v>333</v>
      </c>
      <c r="C1363" s="241">
        <v>44531</v>
      </c>
      <c r="D1363" s="242">
        <v>1956.37</v>
      </c>
      <c r="E1363" s="233"/>
      <c r="F1363">
        <f t="shared" si="65"/>
        <v>2021</v>
      </c>
      <c r="G1363" s="2">
        <f t="shared" si="63"/>
        <v>1956.37</v>
      </c>
    </row>
    <row r="1364" spans="1:7" x14ac:dyDescent="0.25">
      <c r="A1364" t="str">
        <f t="shared" si="64"/>
        <v>45</v>
      </c>
      <c r="B1364" s="240" t="s">
        <v>333</v>
      </c>
      <c r="C1364" s="241">
        <v>44531</v>
      </c>
      <c r="D1364" s="242">
        <v>1971.08</v>
      </c>
      <c r="E1364" s="233"/>
      <c r="F1364">
        <f t="shared" si="65"/>
        <v>2021</v>
      </c>
      <c r="G1364" s="2">
        <f t="shared" si="63"/>
        <v>1971.08</v>
      </c>
    </row>
    <row r="1365" spans="1:7" x14ac:dyDescent="0.25">
      <c r="A1365" t="str">
        <f t="shared" si="64"/>
        <v>45</v>
      </c>
      <c r="B1365" s="240" t="s">
        <v>333</v>
      </c>
      <c r="C1365" s="241">
        <v>44531</v>
      </c>
      <c r="D1365" s="242">
        <v>2177.14</v>
      </c>
      <c r="E1365" s="233"/>
      <c r="F1365">
        <f t="shared" si="65"/>
        <v>2021</v>
      </c>
      <c r="G1365" s="2">
        <f t="shared" si="63"/>
        <v>2177.14</v>
      </c>
    </row>
    <row r="1366" spans="1:7" x14ac:dyDescent="0.25">
      <c r="A1366" t="str">
        <f t="shared" si="64"/>
        <v>45</v>
      </c>
      <c r="B1366" s="240" t="s">
        <v>333</v>
      </c>
      <c r="C1366" s="241">
        <v>44531</v>
      </c>
      <c r="D1366" s="242">
        <v>1859.04</v>
      </c>
      <c r="E1366" s="233"/>
      <c r="F1366">
        <f t="shared" si="65"/>
        <v>2021</v>
      </c>
      <c r="G1366" s="2">
        <f t="shared" si="63"/>
        <v>1859.04</v>
      </c>
    </row>
    <row r="1367" spans="1:7" x14ac:dyDescent="0.25">
      <c r="A1367" t="str">
        <f t="shared" si="64"/>
        <v>45</v>
      </c>
      <c r="B1367" s="240" t="s">
        <v>333</v>
      </c>
      <c r="C1367" s="241">
        <v>44531</v>
      </c>
      <c r="D1367" s="239"/>
      <c r="E1367" s="242">
        <v>2042.99</v>
      </c>
      <c r="F1367">
        <f t="shared" si="65"/>
        <v>2021</v>
      </c>
      <c r="G1367" s="2">
        <f t="shared" si="63"/>
        <v>-2042.99</v>
      </c>
    </row>
    <row r="1368" spans="1:7" x14ac:dyDescent="0.25">
      <c r="A1368" t="str">
        <f t="shared" si="64"/>
        <v>45</v>
      </c>
      <c r="B1368" s="240" t="s">
        <v>333</v>
      </c>
      <c r="C1368" s="241">
        <v>44531</v>
      </c>
      <c r="D1368" s="239"/>
      <c r="E1368" s="242">
        <v>1971.08</v>
      </c>
      <c r="F1368">
        <f t="shared" si="65"/>
        <v>2021</v>
      </c>
      <c r="G1368" s="2">
        <f t="shared" si="63"/>
        <v>-1971.08</v>
      </c>
    </row>
    <row r="1369" spans="1:7" x14ac:dyDescent="0.25">
      <c r="A1369" t="str">
        <f t="shared" si="64"/>
        <v>45</v>
      </c>
      <c r="B1369" s="240" t="s">
        <v>333</v>
      </c>
      <c r="C1369" s="241">
        <v>44531</v>
      </c>
      <c r="D1369" s="239"/>
      <c r="E1369" s="242">
        <v>1859.04</v>
      </c>
      <c r="F1369">
        <f t="shared" si="65"/>
        <v>2021</v>
      </c>
      <c r="G1369" s="2">
        <f t="shared" si="63"/>
        <v>-1859.04</v>
      </c>
    </row>
    <row r="1370" spans="1:7" x14ac:dyDescent="0.25">
      <c r="A1370" t="str">
        <f t="shared" si="64"/>
        <v>45</v>
      </c>
      <c r="B1370" s="240" t="s">
        <v>333</v>
      </c>
      <c r="C1370" s="241">
        <v>44531</v>
      </c>
      <c r="D1370" s="239"/>
      <c r="E1370" s="242">
        <v>1956.37</v>
      </c>
      <c r="F1370">
        <f t="shared" si="65"/>
        <v>2021</v>
      </c>
      <c r="G1370" s="2">
        <f t="shared" si="63"/>
        <v>-1956.37</v>
      </c>
    </row>
    <row r="1371" spans="1:7" x14ac:dyDescent="0.25">
      <c r="A1371" t="str">
        <f t="shared" si="64"/>
        <v>45</v>
      </c>
      <c r="B1371" s="240" t="s">
        <v>333</v>
      </c>
      <c r="C1371" s="241">
        <v>44531</v>
      </c>
      <c r="D1371" s="239"/>
      <c r="E1371" s="242">
        <v>2851.81</v>
      </c>
      <c r="F1371">
        <f t="shared" si="65"/>
        <v>2021</v>
      </c>
      <c r="G1371" s="2">
        <f t="shared" si="63"/>
        <v>-2851.81</v>
      </c>
    </row>
    <row r="1372" spans="1:7" x14ac:dyDescent="0.25">
      <c r="A1372" t="str">
        <f t="shared" si="64"/>
        <v>45</v>
      </c>
      <c r="B1372" s="240" t="s">
        <v>333</v>
      </c>
      <c r="C1372" s="241">
        <v>44531</v>
      </c>
      <c r="D1372" s="239"/>
      <c r="E1372" s="242">
        <v>1386.23</v>
      </c>
      <c r="F1372">
        <f t="shared" si="65"/>
        <v>2021</v>
      </c>
      <c r="G1372" s="2">
        <f t="shared" si="63"/>
        <v>-1386.23</v>
      </c>
    </row>
    <row r="1373" spans="1:7" x14ac:dyDescent="0.25">
      <c r="A1373" t="str">
        <f t="shared" si="64"/>
        <v>45</v>
      </c>
      <c r="B1373" s="240" t="s">
        <v>333</v>
      </c>
      <c r="C1373" s="241">
        <v>44531</v>
      </c>
      <c r="D1373" s="239"/>
      <c r="E1373" s="242">
        <v>2177.14</v>
      </c>
      <c r="F1373">
        <f t="shared" si="65"/>
        <v>2021</v>
      </c>
      <c r="G1373" s="2">
        <f t="shared" si="63"/>
        <v>-2177.14</v>
      </c>
    </row>
    <row r="1374" spans="1:7" x14ac:dyDescent="0.25">
      <c r="A1374" t="str">
        <f t="shared" si="64"/>
        <v>45</v>
      </c>
      <c r="B1374" s="240" t="s">
        <v>333</v>
      </c>
      <c r="C1374" s="241">
        <v>44531</v>
      </c>
      <c r="D1374" s="239"/>
      <c r="E1374" s="242">
        <v>92.6</v>
      </c>
      <c r="F1374">
        <f t="shared" si="65"/>
        <v>2021</v>
      </c>
      <c r="G1374" s="2">
        <f t="shared" si="63"/>
        <v>-92.6</v>
      </c>
    </row>
    <row r="1375" spans="1:7" x14ac:dyDescent="0.25">
      <c r="A1375" t="str">
        <f t="shared" si="64"/>
        <v>45</v>
      </c>
      <c r="B1375" s="240" t="s">
        <v>333</v>
      </c>
      <c r="C1375" s="241">
        <v>44531</v>
      </c>
      <c r="D1375" s="239"/>
      <c r="E1375" s="242">
        <v>1129.47</v>
      </c>
      <c r="F1375">
        <f t="shared" si="65"/>
        <v>2021</v>
      </c>
      <c r="G1375" s="2">
        <f t="shared" si="63"/>
        <v>-1129.47</v>
      </c>
    </row>
    <row r="1376" spans="1:7" x14ac:dyDescent="0.25">
      <c r="A1376" t="str">
        <f t="shared" si="64"/>
        <v>45</v>
      </c>
      <c r="B1376" s="240" t="s">
        <v>333</v>
      </c>
      <c r="C1376" s="241">
        <v>44531</v>
      </c>
      <c r="D1376" s="239"/>
      <c r="E1376" s="242">
        <v>203.82</v>
      </c>
      <c r="F1376">
        <f t="shared" si="65"/>
        <v>2021</v>
      </c>
      <c r="G1376" s="2">
        <f t="shared" si="63"/>
        <v>-203.82</v>
      </c>
    </row>
    <row r="1377" spans="1:7" x14ac:dyDescent="0.25">
      <c r="A1377" t="str">
        <f t="shared" si="64"/>
        <v>45</v>
      </c>
      <c r="B1377" s="240" t="s">
        <v>341</v>
      </c>
      <c r="C1377" s="241">
        <v>43831</v>
      </c>
      <c r="D1377" s="242">
        <v>0</v>
      </c>
      <c r="E1377" s="242">
        <v>34414.42</v>
      </c>
      <c r="F1377">
        <f t="shared" si="65"/>
        <v>2020</v>
      </c>
      <c r="G1377" s="2">
        <f t="shared" si="63"/>
        <v>-34414.42</v>
      </c>
    </row>
    <row r="1378" spans="1:7" x14ac:dyDescent="0.25">
      <c r="A1378" t="str">
        <f t="shared" si="64"/>
        <v>45</v>
      </c>
      <c r="B1378" s="240" t="s">
        <v>341</v>
      </c>
      <c r="C1378" s="241">
        <v>44166</v>
      </c>
      <c r="D1378" s="239"/>
      <c r="E1378" s="242">
        <v>33249.06</v>
      </c>
      <c r="F1378">
        <f t="shared" si="65"/>
        <v>2020</v>
      </c>
      <c r="G1378" s="2">
        <f t="shared" si="63"/>
        <v>-33249.06</v>
      </c>
    </row>
    <row r="1379" spans="1:7" x14ac:dyDescent="0.25">
      <c r="A1379" t="str">
        <f t="shared" si="64"/>
        <v>45</v>
      </c>
      <c r="B1379" s="240" t="s">
        <v>341</v>
      </c>
      <c r="C1379" s="241">
        <v>44166</v>
      </c>
      <c r="D1379" s="242">
        <v>34414.42</v>
      </c>
      <c r="E1379" s="233"/>
      <c r="F1379">
        <f t="shared" si="65"/>
        <v>2020</v>
      </c>
      <c r="G1379" s="2">
        <f t="shared" si="63"/>
        <v>34414.42</v>
      </c>
    </row>
    <row r="1380" spans="1:7" x14ac:dyDescent="0.25">
      <c r="A1380" t="str">
        <f t="shared" si="64"/>
        <v>45</v>
      </c>
      <c r="B1380" s="240" t="s">
        <v>341</v>
      </c>
      <c r="C1380" s="241">
        <v>44531</v>
      </c>
      <c r="D1380" s="242">
        <v>33249.06</v>
      </c>
      <c r="E1380" s="233"/>
      <c r="F1380">
        <f t="shared" si="65"/>
        <v>2021</v>
      </c>
      <c r="G1380" s="2">
        <f t="shared" si="63"/>
        <v>33249.06</v>
      </c>
    </row>
    <row r="1381" spans="1:7" x14ac:dyDescent="0.25">
      <c r="A1381" t="str">
        <f t="shared" si="64"/>
        <v>45</v>
      </c>
      <c r="B1381" s="240" t="s">
        <v>341</v>
      </c>
      <c r="C1381" s="241">
        <v>44531</v>
      </c>
      <c r="D1381" s="239"/>
      <c r="E1381" s="242">
        <v>39423.74</v>
      </c>
      <c r="F1381">
        <f t="shared" si="65"/>
        <v>2021</v>
      </c>
      <c r="G1381" s="2">
        <f t="shared" si="63"/>
        <v>-39423.74</v>
      </c>
    </row>
    <row r="1382" spans="1:7" x14ac:dyDescent="0.25">
      <c r="A1382" t="str">
        <f t="shared" si="64"/>
        <v>45</v>
      </c>
      <c r="B1382" s="240" t="s">
        <v>348</v>
      </c>
      <c r="C1382" s="241">
        <v>43831</v>
      </c>
      <c r="D1382" s="242">
        <v>0</v>
      </c>
      <c r="E1382" s="242">
        <v>3939.22</v>
      </c>
      <c r="F1382">
        <f t="shared" si="65"/>
        <v>2020</v>
      </c>
      <c r="G1382" s="2">
        <f t="shared" si="63"/>
        <v>-3939.22</v>
      </c>
    </row>
    <row r="1383" spans="1:7" x14ac:dyDescent="0.25">
      <c r="A1383" t="str">
        <f t="shared" si="64"/>
        <v>45</v>
      </c>
      <c r="B1383" s="240" t="s">
        <v>348</v>
      </c>
      <c r="C1383" s="241">
        <v>43831</v>
      </c>
      <c r="D1383" s="242">
        <v>178.26</v>
      </c>
      <c r="E1383" s="233"/>
      <c r="F1383">
        <f t="shared" si="65"/>
        <v>2020</v>
      </c>
      <c r="G1383" s="2">
        <f t="shared" si="63"/>
        <v>178.26</v>
      </c>
    </row>
    <row r="1384" spans="1:7" x14ac:dyDescent="0.25">
      <c r="A1384" t="str">
        <f t="shared" si="64"/>
        <v>45</v>
      </c>
      <c r="B1384" s="240" t="s">
        <v>348</v>
      </c>
      <c r="C1384" s="241">
        <v>43831</v>
      </c>
      <c r="D1384" s="242">
        <v>3306.64</v>
      </c>
      <c r="E1384" s="233"/>
      <c r="F1384">
        <f t="shared" si="65"/>
        <v>2020</v>
      </c>
      <c r="G1384" s="2">
        <f t="shared" si="63"/>
        <v>3306.64</v>
      </c>
    </row>
    <row r="1385" spans="1:7" x14ac:dyDescent="0.25">
      <c r="A1385" t="str">
        <f t="shared" si="64"/>
        <v>45</v>
      </c>
      <c r="B1385" s="240" t="s">
        <v>348</v>
      </c>
      <c r="C1385" s="241">
        <v>43831</v>
      </c>
      <c r="D1385" s="242">
        <v>1914.14</v>
      </c>
      <c r="E1385" s="233"/>
      <c r="F1385">
        <f t="shared" si="65"/>
        <v>2020</v>
      </c>
      <c r="G1385" s="2">
        <f t="shared" si="63"/>
        <v>1914.14</v>
      </c>
    </row>
    <row r="1386" spans="1:7" x14ac:dyDescent="0.25">
      <c r="A1386" t="str">
        <f t="shared" si="64"/>
        <v>45</v>
      </c>
      <c r="B1386" s="240" t="s">
        <v>348</v>
      </c>
      <c r="C1386" s="241">
        <v>43831</v>
      </c>
      <c r="D1386" s="242">
        <v>99.8</v>
      </c>
      <c r="E1386" s="233"/>
      <c r="F1386">
        <f t="shared" si="65"/>
        <v>2020</v>
      </c>
      <c r="G1386" s="2">
        <f t="shared" si="63"/>
        <v>99.8</v>
      </c>
    </row>
    <row r="1387" spans="1:7" x14ac:dyDescent="0.25">
      <c r="A1387" t="str">
        <f t="shared" si="64"/>
        <v>45</v>
      </c>
      <c r="B1387" s="240" t="s">
        <v>348</v>
      </c>
      <c r="C1387" s="241">
        <v>43831</v>
      </c>
      <c r="D1387" s="242">
        <v>5313.08</v>
      </c>
      <c r="E1387" s="233"/>
      <c r="F1387">
        <f t="shared" si="65"/>
        <v>2020</v>
      </c>
      <c r="G1387" s="2">
        <f t="shared" si="63"/>
        <v>5313.08</v>
      </c>
    </row>
    <row r="1388" spans="1:7" x14ac:dyDescent="0.25">
      <c r="A1388" t="str">
        <f t="shared" si="64"/>
        <v>45</v>
      </c>
      <c r="B1388" s="240" t="s">
        <v>348</v>
      </c>
      <c r="C1388" s="241">
        <v>43831</v>
      </c>
      <c r="D1388" s="242">
        <v>2514.73</v>
      </c>
      <c r="E1388" s="233"/>
      <c r="F1388">
        <f t="shared" si="65"/>
        <v>2020</v>
      </c>
      <c r="G1388" s="2">
        <f t="shared" si="63"/>
        <v>2514.73</v>
      </c>
    </row>
    <row r="1389" spans="1:7" x14ac:dyDescent="0.25">
      <c r="A1389" t="str">
        <f t="shared" si="64"/>
        <v>45</v>
      </c>
      <c r="B1389" s="240" t="s">
        <v>348</v>
      </c>
      <c r="C1389" s="241">
        <v>43831</v>
      </c>
      <c r="D1389" s="239"/>
      <c r="E1389" s="242">
        <v>2512.23</v>
      </c>
      <c r="F1389">
        <f t="shared" si="65"/>
        <v>2020</v>
      </c>
      <c r="G1389" s="2">
        <f t="shared" si="63"/>
        <v>-2512.23</v>
      </c>
    </row>
    <row r="1390" spans="1:7" x14ac:dyDescent="0.25">
      <c r="A1390" t="str">
        <f t="shared" si="64"/>
        <v>45</v>
      </c>
      <c r="B1390" s="240" t="s">
        <v>348</v>
      </c>
      <c r="C1390" s="241">
        <v>43831</v>
      </c>
      <c r="D1390" s="239"/>
      <c r="E1390" s="242">
        <v>5374.51</v>
      </c>
      <c r="F1390">
        <f t="shared" si="65"/>
        <v>2020</v>
      </c>
      <c r="G1390" s="2">
        <f t="shared" si="63"/>
        <v>-5374.51</v>
      </c>
    </row>
    <row r="1391" spans="1:7" x14ac:dyDescent="0.25">
      <c r="A1391" t="str">
        <f t="shared" si="64"/>
        <v>45</v>
      </c>
      <c r="B1391" s="240" t="s">
        <v>348</v>
      </c>
      <c r="C1391" s="241">
        <v>43831</v>
      </c>
      <c r="D1391" s="239"/>
      <c r="E1391" s="242">
        <v>106.43</v>
      </c>
      <c r="F1391">
        <f t="shared" si="65"/>
        <v>2020</v>
      </c>
      <c r="G1391" s="2">
        <f t="shared" si="63"/>
        <v>-106.43</v>
      </c>
    </row>
    <row r="1392" spans="1:7" x14ac:dyDescent="0.25">
      <c r="A1392" t="str">
        <f t="shared" si="64"/>
        <v>45</v>
      </c>
      <c r="B1392" s="240" t="s">
        <v>348</v>
      </c>
      <c r="C1392" s="241">
        <v>43862</v>
      </c>
      <c r="D1392" s="242">
        <v>106.43</v>
      </c>
      <c r="E1392" s="233"/>
      <c r="F1392">
        <f t="shared" si="65"/>
        <v>2020</v>
      </c>
      <c r="G1392" s="2">
        <f t="shared" si="63"/>
        <v>106.43</v>
      </c>
    </row>
    <row r="1393" spans="1:7" x14ac:dyDescent="0.25">
      <c r="A1393" t="str">
        <f t="shared" si="64"/>
        <v>45</v>
      </c>
      <c r="B1393" s="240" t="s">
        <v>348</v>
      </c>
      <c r="C1393" s="241">
        <v>43862</v>
      </c>
      <c r="D1393" s="242">
        <v>2512.23</v>
      </c>
      <c r="E1393" s="233"/>
      <c r="F1393">
        <f t="shared" si="65"/>
        <v>2020</v>
      </c>
      <c r="G1393" s="2">
        <f t="shared" si="63"/>
        <v>2512.23</v>
      </c>
    </row>
    <row r="1394" spans="1:7" x14ac:dyDescent="0.25">
      <c r="A1394" t="str">
        <f t="shared" si="64"/>
        <v>45</v>
      </c>
      <c r="B1394" s="240" t="s">
        <v>348</v>
      </c>
      <c r="C1394" s="241">
        <v>43862</v>
      </c>
      <c r="D1394" s="239"/>
      <c r="E1394" s="242">
        <v>2687.67</v>
      </c>
      <c r="F1394">
        <f t="shared" si="65"/>
        <v>2020</v>
      </c>
      <c r="G1394" s="2">
        <f t="shared" si="63"/>
        <v>-2687.67</v>
      </c>
    </row>
    <row r="1395" spans="1:7" x14ac:dyDescent="0.25">
      <c r="A1395" t="str">
        <f t="shared" si="64"/>
        <v>45</v>
      </c>
      <c r="B1395" s="240" t="s">
        <v>348</v>
      </c>
      <c r="C1395" s="241">
        <v>43862</v>
      </c>
      <c r="D1395" s="239"/>
      <c r="E1395" s="242">
        <v>5653.58</v>
      </c>
      <c r="F1395">
        <f t="shared" si="65"/>
        <v>2020</v>
      </c>
      <c r="G1395" s="2">
        <f t="shared" si="63"/>
        <v>-5653.58</v>
      </c>
    </row>
    <row r="1396" spans="1:7" x14ac:dyDescent="0.25">
      <c r="A1396" t="str">
        <f t="shared" si="64"/>
        <v>45</v>
      </c>
      <c r="B1396" s="240" t="s">
        <v>348</v>
      </c>
      <c r="C1396" s="241">
        <v>43862</v>
      </c>
      <c r="D1396" s="239"/>
      <c r="E1396" s="242">
        <v>106.43</v>
      </c>
      <c r="F1396">
        <f t="shared" si="65"/>
        <v>2020</v>
      </c>
      <c r="G1396" s="2">
        <f t="shared" si="63"/>
        <v>-106.43</v>
      </c>
    </row>
    <row r="1397" spans="1:7" x14ac:dyDescent="0.25">
      <c r="A1397" t="str">
        <f t="shared" si="64"/>
        <v>45</v>
      </c>
      <c r="B1397" s="240" t="s">
        <v>348</v>
      </c>
      <c r="C1397" s="241">
        <v>43891</v>
      </c>
      <c r="D1397" s="242">
        <v>106.43</v>
      </c>
      <c r="E1397" s="233"/>
      <c r="F1397">
        <f t="shared" si="65"/>
        <v>2020</v>
      </c>
      <c r="G1397" s="2">
        <f t="shared" si="63"/>
        <v>106.43</v>
      </c>
    </row>
    <row r="1398" spans="1:7" x14ac:dyDescent="0.25">
      <c r="A1398" t="str">
        <f t="shared" si="64"/>
        <v>45</v>
      </c>
      <c r="B1398" s="240" t="s">
        <v>348</v>
      </c>
      <c r="C1398" s="241">
        <v>43891</v>
      </c>
      <c r="D1398" s="242">
        <v>5313.08</v>
      </c>
      <c r="E1398" s="233"/>
      <c r="F1398">
        <f t="shared" si="65"/>
        <v>2020</v>
      </c>
      <c r="G1398" s="2">
        <f t="shared" si="63"/>
        <v>5313.08</v>
      </c>
    </row>
    <row r="1399" spans="1:7" x14ac:dyDescent="0.25">
      <c r="A1399" t="str">
        <f t="shared" si="64"/>
        <v>45</v>
      </c>
      <c r="B1399" s="240" t="s">
        <v>348</v>
      </c>
      <c r="C1399" s="241">
        <v>43891</v>
      </c>
      <c r="D1399" s="242">
        <v>2687.67</v>
      </c>
      <c r="E1399" s="233"/>
      <c r="F1399">
        <f t="shared" si="65"/>
        <v>2020</v>
      </c>
      <c r="G1399" s="2">
        <f t="shared" si="63"/>
        <v>2687.67</v>
      </c>
    </row>
    <row r="1400" spans="1:7" x14ac:dyDescent="0.25">
      <c r="A1400" t="str">
        <f t="shared" si="64"/>
        <v>45</v>
      </c>
      <c r="B1400" s="240" t="s">
        <v>348</v>
      </c>
      <c r="C1400" s="241">
        <v>43891</v>
      </c>
      <c r="D1400" s="242">
        <v>4427.57</v>
      </c>
      <c r="E1400" s="233"/>
      <c r="F1400">
        <f t="shared" si="65"/>
        <v>2020</v>
      </c>
      <c r="G1400" s="2">
        <f t="shared" si="63"/>
        <v>4427.57</v>
      </c>
    </row>
    <row r="1401" spans="1:7" x14ac:dyDescent="0.25">
      <c r="A1401" t="str">
        <f t="shared" si="64"/>
        <v>45</v>
      </c>
      <c r="B1401" s="240" t="s">
        <v>348</v>
      </c>
      <c r="C1401" s="241">
        <v>43891</v>
      </c>
      <c r="D1401" s="239"/>
      <c r="E1401" s="242">
        <v>2622.4</v>
      </c>
      <c r="F1401">
        <f t="shared" si="65"/>
        <v>2020</v>
      </c>
      <c r="G1401" s="2">
        <f t="shared" ref="G1401:G1464" si="66">+D1401-E1401</f>
        <v>-2622.4</v>
      </c>
    </row>
    <row r="1402" spans="1:7" x14ac:dyDescent="0.25">
      <c r="A1402" t="str">
        <f t="shared" si="64"/>
        <v>45</v>
      </c>
      <c r="B1402" s="240" t="s">
        <v>348</v>
      </c>
      <c r="C1402" s="241">
        <v>43891</v>
      </c>
      <c r="D1402" s="239"/>
      <c r="E1402" s="242">
        <v>5497.81</v>
      </c>
      <c r="F1402">
        <f t="shared" si="65"/>
        <v>2020</v>
      </c>
      <c r="G1402" s="2">
        <f t="shared" si="66"/>
        <v>-5497.81</v>
      </c>
    </row>
    <row r="1403" spans="1:7" x14ac:dyDescent="0.25">
      <c r="A1403" t="str">
        <f t="shared" si="64"/>
        <v>45</v>
      </c>
      <c r="B1403" s="240" t="s">
        <v>348</v>
      </c>
      <c r="C1403" s="241">
        <v>43891</v>
      </c>
      <c r="D1403" s="239"/>
      <c r="E1403" s="242">
        <v>427.08</v>
      </c>
      <c r="F1403">
        <f t="shared" si="65"/>
        <v>2020</v>
      </c>
      <c r="G1403" s="2">
        <f t="shared" si="66"/>
        <v>-427.08</v>
      </c>
    </row>
    <row r="1404" spans="1:7" x14ac:dyDescent="0.25">
      <c r="A1404" t="str">
        <f t="shared" si="64"/>
        <v>45</v>
      </c>
      <c r="B1404" s="240" t="s">
        <v>348</v>
      </c>
      <c r="C1404" s="241">
        <v>43922</v>
      </c>
      <c r="D1404" s="242">
        <v>427.08</v>
      </c>
      <c r="E1404" s="233"/>
      <c r="F1404">
        <f t="shared" si="65"/>
        <v>2020</v>
      </c>
      <c r="G1404" s="2">
        <f t="shared" si="66"/>
        <v>427.08</v>
      </c>
    </row>
    <row r="1405" spans="1:7" x14ac:dyDescent="0.25">
      <c r="A1405" t="str">
        <f t="shared" si="64"/>
        <v>45</v>
      </c>
      <c r="B1405" s="240" t="s">
        <v>348</v>
      </c>
      <c r="C1405" s="241">
        <v>43922</v>
      </c>
      <c r="D1405" s="242">
        <v>2622.4</v>
      </c>
      <c r="E1405" s="233"/>
      <c r="F1405">
        <f t="shared" si="65"/>
        <v>2020</v>
      </c>
      <c r="G1405" s="2">
        <f t="shared" si="66"/>
        <v>2622.4</v>
      </c>
    </row>
    <row r="1406" spans="1:7" x14ac:dyDescent="0.25">
      <c r="A1406" t="str">
        <f t="shared" si="64"/>
        <v>45</v>
      </c>
      <c r="B1406" s="240" t="s">
        <v>348</v>
      </c>
      <c r="C1406" s="241">
        <v>43922</v>
      </c>
      <c r="D1406" s="239"/>
      <c r="E1406" s="242">
        <v>2956.96</v>
      </c>
      <c r="F1406">
        <f t="shared" si="65"/>
        <v>2020</v>
      </c>
      <c r="G1406" s="2">
        <f t="shared" si="66"/>
        <v>-2956.96</v>
      </c>
    </row>
    <row r="1407" spans="1:7" x14ac:dyDescent="0.25">
      <c r="A1407" t="str">
        <f t="shared" si="64"/>
        <v>45</v>
      </c>
      <c r="B1407" s="240" t="s">
        <v>348</v>
      </c>
      <c r="C1407" s="241">
        <v>43922</v>
      </c>
      <c r="D1407" s="239"/>
      <c r="E1407" s="242">
        <v>5984.88</v>
      </c>
      <c r="F1407">
        <f t="shared" si="65"/>
        <v>2020</v>
      </c>
      <c r="G1407" s="2">
        <f t="shared" si="66"/>
        <v>-5984.88</v>
      </c>
    </row>
    <row r="1408" spans="1:7" x14ac:dyDescent="0.25">
      <c r="A1408" t="str">
        <f t="shared" si="64"/>
        <v>45</v>
      </c>
      <c r="B1408" s="240" t="s">
        <v>348</v>
      </c>
      <c r="C1408" s="241">
        <v>43922</v>
      </c>
      <c r="D1408" s="239"/>
      <c r="E1408" s="242">
        <v>106.43</v>
      </c>
      <c r="F1408">
        <f t="shared" si="65"/>
        <v>2020</v>
      </c>
      <c r="G1408" s="2">
        <f t="shared" si="66"/>
        <v>-106.43</v>
      </c>
    </row>
    <row r="1409" spans="1:7" x14ac:dyDescent="0.25">
      <c r="A1409" t="str">
        <f t="shared" si="64"/>
        <v>45</v>
      </c>
      <c r="B1409" s="240" t="s">
        <v>348</v>
      </c>
      <c r="C1409" s="241">
        <v>43952</v>
      </c>
      <c r="D1409" s="242">
        <v>106.43</v>
      </c>
      <c r="E1409" s="233"/>
      <c r="F1409">
        <f t="shared" si="65"/>
        <v>2020</v>
      </c>
      <c r="G1409" s="2">
        <f t="shared" si="66"/>
        <v>106.43</v>
      </c>
    </row>
    <row r="1410" spans="1:7" x14ac:dyDescent="0.25">
      <c r="A1410" t="str">
        <f t="shared" ref="A1410:A1473" si="67">LEFT($B1410,2)</f>
        <v>45</v>
      </c>
      <c r="B1410" s="240" t="s">
        <v>348</v>
      </c>
      <c r="C1410" s="241">
        <v>43952</v>
      </c>
      <c r="D1410" s="242">
        <v>1472.17</v>
      </c>
      <c r="E1410" s="233"/>
      <c r="F1410">
        <f t="shared" si="65"/>
        <v>2020</v>
      </c>
      <c r="G1410" s="2">
        <f t="shared" si="66"/>
        <v>1472.17</v>
      </c>
    </row>
    <row r="1411" spans="1:7" x14ac:dyDescent="0.25">
      <c r="A1411" t="str">
        <f t="shared" si="67"/>
        <v>45</v>
      </c>
      <c r="B1411" s="240" t="s">
        <v>348</v>
      </c>
      <c r="C1411" s="241">
        <v>43952</v>
      </c>
      <c r="D1411" s="242">
        <v>6047.83</v>
      </c>
      <c r="E1411" s="233"/>
      <c r="F1411">
        <f t="shared" ref="F1411:F1474" si="68">YEAR(C1411)</f>
        <v>2020</v>
      </c>
      <c r="G1411" s="2">
        <f t="shared" si="66"/>
        <v>6047.83</v>
      </c>
    </row>
    <row r="1412" spans="1:7" x14ac:dyDescent="0.25">
      <c r="A1412" t="str">
        <f t="shared" si="67"/>
        <v>45</v>
      </c>
      <c r="B1412" s="240" t="s">
        <v>348</v>
      </c>
      <c r="C1412" s="241">
        <v>43952</v>
      </c>
      <c r="D1412" s="242">
        <v>2956.96</v>
      </c>
      <c r="E1412" s="233"/>
      <c r="F1412">
        <f t="shared" si="68"/>
        <v>2020</v>
      </c>
      <c r="G1412" s="2">
        <f t="shared" si="66"/>
        <v>2956.96</v>
      </c>
    </row>
    <row r="1413" spans="1:7" x14ac:dyDescent="0.25">
      <c r="A1413" t="str">
        <f t="shared" si="67"/>
        <v>45</v>
      </c>
      <c r="B1413" s="240" t="s">
        <v>348</v>
      </c>
      <c r="C1413" s="241">
        <v>43952</v>
      </c>
      <c r="D1413" s="242">
        <v>6047.83</v>
      </c>
      <c r="E1413" s="233"/>
      <c r="F1413">
        <f t="shared" si="68"/>
        <v>2020</v>
      </c>
      <c r="G1413" s="2">
        <f t="shared" si="66"/>
        <v>6047.83</v>
      </c>
    </row>
    <row r="1414" spans="1:7" x14ac:dyDescent="0.25">
      <c r="A1414" t="str">
        <f t="shared" si="67"/>
        <v>45</v>
      </c>
      <c r="B1414" s="240" t="s">
        <v>348</v>
      </c>
      <c r="C1414" s="241">
        <v>43952</v>
      </c>
      <c r="D1414" s="239"/>
      <c r="E1414" s="242">
        <v>3008.97</v>
      </c>
      <c r="F1414">
        <f t="shared" si="68"/>
        <v>2020</v>
      </c>
      <c r="G1414" s="2">
        <f t="shared" si="66"/>
        <v>-3008.97</v>
      </c>
    </row>
    <row r="1415" spans="1:7" x14ac:dyDescent="0.25">
      <c r="A1415" t="str">
        <f t="shared" si="67"/>
        <v>45</v>
      </c>
      <c r="B1415" s="240" t="s">
        <v>348</v>
      </c>
      <c r="C1415" s="241">
        <v>43952</v>
      </c>
      <c r="D1415" s="239"/>
      <c r="E1415" s="242">
        <v>6051.27</v>
      </c>
      <c r="F1415">
        <f t="shared" si="68"/>
        <v>2020</v>
      </c>
      <c r="G1415" s="2">
        <f t="shared" si="66"/>
        <v>-6051.27</v>
      </c>
    </row>
    <row r="1416" spans="1:7" x14ac:dyDescent="0.25">
      <c r="A1416" t="str">
        <f t="shared" si="67"/>
        <v>45</v>
      </c>
      <c r="B1416" s="240" t="s">
        <v>348</v>
      </c>
      <c r="C1416" s="241">
        <v>43952</v>
      </c>
      <c r="D1416" s="239"/>
      <c r="E1416" s="242">
        <v>106.43</v>
      </c>
      <c r="F1416">
        <f t="shared" si="68"/>
        <v>2020</v>
      </c>
      <c r="G1416" s="2">
        <f t="shared" si="66"/>
        <v>-106.43</v>
      </c>
    </row>
    <row r="1417" spans="1:7" x14ac:dyDescent="0.25">
      <c r="A1417" t="str">
        <f t="shared" si="67"/>
        <v>45</v>
      </c>
      <c r="B1417" s="240" t="s">
        <v>348</v>
      </c>
      <c r="C1417" s="241">
        <v>43952</v>
      </c>
      <c r="D1417" s="239"/>
      <c r="E1417" s="242">
        <v>6198.47</v>
      </c>
      <c r="F1417">
        <f t="shared" si="68"/>
        <v>2020</v>
      </c>
      <c r="G1417" s="2">
        <f t="shared" si="66"/>
        <v>-6198.47</v>
      </c>
    </row>
    <row r="1418" spans="1:7" x14ac:dyDescent="0.25">
      <c r="A1418" t="str">
        <f t="shared" si="67"/>
        <v>45</v>
      </c>
      <c r="B1418" s="240" t="s">
        <v>348</v>
      </c>
      <c r="C1418" s="241">
        <v>43952</v>
      </c>
      <c r="D1418" s="239"/>
      <c r="E1418" s="242">
        <v>1966.43</v>
      </c>
      <c r="F1418">
        <f t="shared" si="68"/>
        <v>2020</v>
      </c>
      <c r="G1418" s="2">
        <f t="shared" si="66"/>
        <v>-1966.43</v>
      </c>
    </row>
    <row r="1419" spans="1:7" x14ac:dyDescent="0.25">
      <c r="A1419" t="str">
        <f t="shared" si="67"/>
        <v>45</v>
      </c>
      <c r="B1419" s="240" t="s">
        <v>348</v>
      </c>
      <c r="C1419" s="241">
        <v>43952</v>
      </c>
      <c r="D1419" s="239"/>
      <c r="E1419" s="242">
        <v>74.849999999999994</v>
      </c>
      <c r="F1419">
        <f t="shared" si="68"/>
        <v>2020</v>
      </c>
      <c r="G1419" s="2">
        <f t="shared" si="66"/>
        <v>-74.849999999999994</v>
      </c>
    </row>
    <row r="1420" spans="1:7" x14ac:dyDescent="0.25">
      <c r="A1420" t="str">
        <f t="shared" si="67"/>
        <v>45</v>
      </c>
      <c r="B1420" s="240" t="s">
        <v>348</v>
      </c>
      <c r="C1420" s="241">
        <v>43952</v>
      </c>
      <c r="D1420" s="239"/>
      <c r="E1420" s="242">
        <v>2.98</v>
      </c>
      <c r="F1420">
        <f t="shared" si="68"/>
        <v>2020</v>
      </c>
      <c r="G1420" s="2">
        <f t="shared" si="66"/>
        <v>-2.98</v>
      </c>
    </row>
    <row r="1421" spans="1:7" x14ac:dyDescent="0.25">
      <c r="A1421" t="str">
        <f t="shared" si="67"/>
        <v>45</v>
      </c>
      <c r="B1421" s="240" t="s">
        <v>348</v>
      </c>
      <c r="C1421" s="241">
        <v>43952</v>
      </c>
      <c r="D1421" s="239"/>
      <c r="E1421" s="242">
        <v>13.23</v>
      </c>
      <c r="F1421">
        <f t="shared" si="68"/>
        <v>2020</v>
      </c>
      <c r="G1421" s="2">
        <f t="shared" si="66"/>
        <v>-13.23</v>
      </c>
    </row>
    <row r="1422" spans="1:7" x14ac:dyDescent="0.25">
      <c r="A1422" t="str">
        <f t="shared" si="67"/>
        <v>45</v>
      </c>
      <c r="B1422" s="240" t="s">
        <v>348</v>
      </c>
      <c r="C1422" s="241">
        <v>43952</v>
      </c>
      <c r="D1422" s="242">
        <v>13.23</v>
      </c>
      <c r="E1422" s="233"/>
      <c r="F1422">
        <f t="shared" si="68"/>
        <v>2020</v>
      </c>
      <c r="G1422" s="2">
        <f t="shared" si="66"/>
        <v>13.23</v>
      </c>
    </row>
    <row r="1423" spans="1:7" x14ac:dyDescent="0.25">
      <c r="A1423" t="str">
        <f t="shared" si="67"/>
        <v>45</v>
      </c>
      <c r="B1423" s="240" t="s">
        <v>348</v>
      </c>
      <c r="C1423" s="241">
        <v>43983</v>
      </c>
      <c r="D1423" s="242">
        <v>74.849999999999994</v>
      </c>
      <c r="E1423" s="233"/>
      <c r="F1423">
        <f t="shared" si="68"/>
        <v>2020</v>
      </c>
      <c r="G1423" s="2">
        <f t="shared" si="66"/>
        <v>74.849999999999994</v>
      </c>
    </row>
    <row r="1424" spans="1:7" x14ac:dyDescent="0.25">
      <c r="A1424" t="str">
        <f t="shared" si="67"/>
        <v>45</v>
      </c>
      <c r="B1424" s="240" t="s">
        <v>348</v>
      </c>
      <c r="C1424" s="241">
        <v>43983</v>
      </c>
      <c r="D1424" s="242">
        <v>106.43</v>
      </c>
      <c r="E1424" s="233"/>
      <c r="F1424">
        <f t="shared" si="68"/>
        <v>2020</v>
      </c>
      <c r="G1424" s="2">
        <f t="shared" si="66"/>
        <v>106.43</v>
      </c>
    </row>
    <row r="1425" spans="1:7" x14ac:dyDescent="0.25">
      <c r="A1425" t="str">
        <f t="shared" si="67"/>
        <v>45</v>
      </c>
      <c r="B1425" s="240" t="s">
        <v>348</v>
      </c>
      <c r="C1425" s="241">
        <v>43983</v>
      </c>
      <c r="D1425" s="242">
        <v>6198.47</v>
      </c>
      <c r="E1425" s="233"/>
      <c r="F1425">
        <f t="shared" si="68"/>
        <v>2020</v>
      </c>
      <c r="G1425" s="2">
        <f t="shared" si="66"/>
        <v>6198.47</v>
      </c>
    </row>
    <row r="1426" spans="1:7" x14ac:dyDescent="0.25">
      <c r="A1426" t="str">
        <f t="shared" si="67"/>
        <v>45</v>
      </c>
      <c r="B1426" s="240" t="s">
        <v>348</v>
      </c>
      <c r="C1426" s="241">
        <v>43983</v>
      </c>
      <c r="D1426" s="242">
        <v>3008.97</v>
      </c>
      <c r="E1426" s="233"/>
      <c r="F1426">
        <f t="shared" si="68"/>
        <v>2020</v>
      </c>
      <c r="G1426" s="2">
        <f t="shared" si="66"/>
        <v>3008.97</v>
      </c>
    </row>
    <row r="1427" spans="1:7" x14ac:dyDescent="0.25">
      <c r="A1427" t="str">
        <f t="shared" si="67"/>
        <v>45</v>
      </c>
      <c r="B1427" s="240" t="s">
        <v>348</v>
      </c>
      <c r="C1427" s="241">
        <v>43983</v>
      </c>
      <c r="D1427" s="239"/>
      <c r="E1427" s="242">
        <v>2733.32</v>
      </c>
      <c r="F1427">
        <f t="shared" si="68"/>
        <v>2020</v>
      </c>
      <c r="G1427" s="2">
        <f t="shared" si="66"/>
        <v>-2733.32</v>
      </c>
    </row>
    <row r="1428" spans="1:7" x14ac:dyDescent="0.25">
      <c r="A1428" t="str">
        <f t="shared" si="67"/>
        <v>45</v>
      </c>
      <c r="B1428" s="240" t="s">
        <v>348</v>
      </c>
      <c r="C1428" s="241">
        <v>43983</v>
      </c>
      <c r="D1428" s="239"/>
      <c r="E1428" s="242">
        <v>4995.75</v>
      </c>
      <c r="F1428">
        <f t="shared" si="68"/>
        <v>2020</v>
      </c>
      <c r="G1428" s="2">
        <f t="shared" si="66"/>
        <v>-4995.75</v>
      </c>
    </row>
    <row r="1429" spans="1:7" x14ac:dyDescent="0.25">
      <c r="A1429" t="str">
        <f t="shared" si="67"/>
        <v>45</v>
      </c>
      <c r="B1429" s="240" t="s">
        <v>348</v>
      </c>
      <c r="C1429" s="241">
        <v>43983</v>
      </c>
      <c r="D1429" s="239"/>
      <c r="E1429" s="242">
        <v>106.43</v>
      </c>
      <c r="F1429">
        <f t="shared" si="68"/>
        <v>2020</v>
      </c>
      <c r="G1429" s="2">
        <f t="shared" si="66"/>
        <v>-106.43</v>
      </c>
    </row>
    <row r="1430" spans="1:7" x14ac:dyDescent="0.25">
      <c r="A1430" t="str">
        <f t="shared" si="67"/>
        <v>45</v>
      </c>
      <c r="B1430" s="240" t="s">
        <v>348</v>
      </c>
      <c r="C1430" s="241">
        <v>43983</v>
      </c>
      <c r="D1430" s="242">
        <v>1479.43</v>
      </c>
      <c r="E1430" s="233"/>
      <c r="F1430">
        <f t="shared" si="68"/>
        <v>2020</v>
      </c>
      <c r="G1430" s="2">
        <f t="shared" si="66"/>
        <v>1479.43</v>
      </c>
    </row>
    <row r="1431" spans="1:7" x14ac:dyDescent="0.25">
      <c r="A1431" t="str">
        <f t="shared" si="67"/>
        <v>45</v>
      </c>
      <c r="B1431" s="240" t="s">
        <v>348</v>
      </c>
      <c r="C1431" s="241">
        <v>44013</v>
      </c>
      <c r="D1431" s="242">
        <v>5039.8599999999997</v>
      </c>
      <c r="E1431" s="233"/>
      <c r="F1431">
        <f t="shared" si="68"/>
        <v>2020</v>
      </c>
      <c r="G1431" s="2">
        <f t="shared" si="66"/>
        <v>5039.8599999999997</v>
      </c>
    </row>
    <row r="1432" spans="1:7" x14ac:dyDescent="0.25">
      <c r="A1432" t="str">
        <f t="shared" si="67"/>
        <v>45</v>
      </c>
      <c r="B1432" s="240" t="s">
        <v>348</v>
      </c>
      <c r="C1432" s="241">
        <v>44013</v>
      </c>
      <c r="D1432" s="242">
        <v>106.43</v>
      </c>
      <c r="E1432" s="233"/>
      <c r="F1432">
        <f t="shared" si="68"/>
        <v>2020</v>
      </c>
      <c r="G1432" s="2">
        <f t="shared" si="66"/>
        <v>106.43</v>
      </c>
    </row>
    <row r="1433" spans="1:7" x14ac:dyDescent="0.25">
      <c r="A1433" t="str">
        <f t="shared" si="67"/>
        <v>45</v>
      </c>
      <c r="B1433" s="240" t="s">
        <v>348</v>
      </c>
      <c r="C1433" s="241">
        <v>44013</v>
      </c>
      <c r="D1433" s="242">
        <v>1865.79</v>
      </c>
      <c r="E1433" s="233"/>
      <c r="F1433">
        <f t="shared" si="68"/>
        <v>2020</v>
      </c>
      <c r="G1433" s="2">
        <f t="shared" si="66"/>
        <v>1865.79</v>
      </c>
    </row>
    <row r="1434" spans="1:7" x14ac:dyDescent="0.25">
      <c r="A1434" t="str">
        <f t="shared" si="67"/>
        <v>45</v>
      </c>
      <c r="B1434" s="240" t="s">
        <v>348</v>
      </c>
      <c r="C1434" s="241">
        <v>44013</v>
      </c>
      <c r="D1434" s="242">
        <v>2733.32</v>
      </c>
      <c r="E1434" s="233"/>
      <c r="F1434">
        <f t="shared" si="68"/>
        <v>2020</v>
      </c>
      <c r="G1434" s="2">
        <f t="shared" si="66"/>
        <v>2733.32</v>
      </c>
    </row>
    <row r="1435" spans="1:7" x14ac:dyDescent="0.25">
      <c r="A1435" t="str">
        <f t="shared" si="67"/>
        <v>45</v>
      </c>
      <c r="B1435" s="240" t="s">
        <v>348</v>
      </c>
      <c r="C1435" s="241">
        <v>44013</v>
      </c>
      <c r="D1435" s="242">
        <v>106.43</v>
      </c>
      <c r="E1435" s="233"/>
      <c r="F1435">
        <f t="shared" si="68"/>
        <v>2020</v>
      </c>
      <c r="G1435" s="2">
        <f t="shared" si="66"/>
        <v>106.43</v>
      </c>
    </row>
    <row r="1436" spans="1:7" x14ac:dyDescent="0.25">
      <c r="A1436" t="str">
        <f t="shared" si="67"/>
        <v>45</v>
      </c>
      <c r="B1436" s="240" t="s">
        <v>348</v>
      </c>
      <c r="C1436" s="241">
        <v>44013</v>
      </c>
      <c r="D1436" s="242">
        <v>4622.83</v>
      </c>
      <c r="E1436" s="233"/>
      <c r="F1436">
        <f t="shared" si="68"/>
        <v>2020</v>
      </c>
      <c r="G1436" s="2">
        <f t="shared" si="66"/>
        <v>4622.83</v>
      </c>
    </row>
    <row r="1437" spans="1:7" x14ac:dyDescent="0.25">
      <c r="A1437" t="str">
        <f t="shared" si="67"/>
        <v>45</v>
      </c>
      <c r="B1437" s="240" t="s">
        <v>348</v>
      </c>
      <c r="C1437" s="241">
        <v>44013</v>
      </c>
      <c r="D1437" s="242">
        <v>3082.51</v>
      </c>
      <c r="E1437" s="233"/>
      <c r="F1437">
        <f t="shared" si="68"/>
        <v>2020</v>
      </c>
      <c r="G1437" s="2">
        <f t="shared" si="66"/>
        <v>3082.51</v>
      </c>
    </row>
    <row r="1438" spans="1:7" x14ac:dyDescent="0.25">
      <c r="A1438" t="str">
        <f t="shared" si="67"/>
        <v>45</v>
      </c>
      <c r="B1438" s="240" t="s">
        <v>348</v>
      </c>
      <c r="C1438" s="241">
        <v>44013</v>
      </c>
      <c r="D1438" s="239"/>
      <c r="E1438" s="242">
        <v>3082.51</v>
      </c>
      <c r="F1438">
        <f t="shared" si="68"/>
        <v>2020</v>
      </c>
      <c r="G1438" s="2">
        <f t="shared" si="66"/>
        <v>-3082.51</v>
      </c>
    </row>
    <row r="1439" spans="1:7" x14ac:dyDescent="0.25">
      <c r="A1439" t="str">
        <f t="shared" si="67"/>
        <v>45</v>
      </c>
      <c r="B1439" s="240" t="s">
        <v>348</v>
      </c>
      <c r="C1439" s="241">
        <v>44013</v>
      </c>
      <c r="D1439" s="239"/>
      <c r="E1439" s="242">
        <v>5389.51</v>
      </c>
      <c r="F1439">
        <f t="shared" si="68"/>
        <v>2020</v>
      </c>
      <c r="G1439" s="2">
        <f t="shared" si="66"/>
        <v>-5389.51</v>
      </c>
    </row>
    <row r="1440" spans="1:7" x14ac:dyDescent="0.25">
      <c r="A1440" t="str">
        <f t="shared" si="67"/>
        <v>45</v>
      </c>
      <c r="B1440" s="240" t="s">
        <v>348</v>
      </c>
      <c r="C1440" s="241">
        <v>44013</v>
      </c>
      <c r="D1440" s="239"/>
      <c r="E1440" s="242">
        <v>106.43</v>
      </c>
      <c r="F1440">
        <f t="shared" si="68"/>
        <v>2020</v>
      </c>
      <c r="G1440" s="2">
        <f t="shared" si="66"/>
        <v>-106.43</v>
      </c>
    </row>
    <row r="1441" spans="1:7" x14ac:dyDescent="0.25">
      <c r="A1441" t="str">
        <f t="shared" si="67"/>
        <v>45</v>
      </c>
      <c r="B1441" s="240" t="s">
        <v>348</v>
      </c>
      <c r="C1441" s="241">
        <v>44044</v>
      </c>
      <c r="D1441" s="239"/>
      <c r="E1441" s="242">
        <v>3149.85</v>
      </c>
      <c r="F1441">
        <f t="shared" si="68"/>
        <v>2020</v>
      </c>
      <c r="G1441" s="2">
        <f t="shared" si="66"/>
        <v>-3149.85</v>
      </c>
    </row>
    <row r="1442" spans="1:7" x14ac:dyDescent="0.25">
      <c r="A1442" t="str">
        <f t="shared" si="67"/>
        <v>45</v>
      </c>
      <c r="B1442" s="240" t="s">
        <v>348</v>
      </c>
      <c r="C1442" s="241">
        <v>44044</v>
      </c>
      <c r="D1442" s="239"/>
      <c r="E1442" s="242">
        <v>5419.99</v>
      </c>
      <c r="F1442">
        <f t="shared" si="68"/>
        <v>2020</v>
      </c>
      <c r="G1442" s="2">
        <f t="shared" si="66"/>
        <v>-5419.99</v>
      </c>
    </row>
    <row r="1443" spans="1:7" x14ac:dyDescent="0.25">
      <c r="A1443" t="str">
        <f t="shared" si="67"/>
        <v>45</v>
      </c>
      <c r="B1443" s="240" t="s">
        <v>348</v>
      </c>
      <c r="C1443" s="241">
        <v>44044</v>
      </c>
      <c r="D1443" s="239"/>
      <c r="E1443" s="242">
        <v>106.43</v>
      </c>
      <c r="F1443">
        <f t="shared" si="68"/>
        <v>2020</v>
      </c>
      <c r="G1443" s="2">
        <f t="shared" si="66"/>
        <v>-106.43</v>
      </c>
    </row>
    <row r="1444" spans="1:7" x14ac:dyDescent="0.25">
      <c r="A1444" t="str">
        <f t="shared" si="67"/>
        <v>45</v>
      </c>
      <c r="B1444" s="240" t="s">
        <v>348</v>
      </c>
      <c r="C1444" s="241">
        <v>44075</v>
      </c>
      <c r="D1444" s="242">
        <v>106.43</v>
      </c>
      <c r="E1444" s="233"/>
      <c r="F1444">
        <f t="shared" si="68"/>
        <v>2020</v>
      </c>
      <c r="G1444" s="2">
        <f t="shared" si="66"/>
        <v>106.43</v>
      </c>
    </row>
    <row r="1445" spans="1:7" x14ac:dyDescent="0.25">
      <c r="A1445" t="str">
        <f t="shared" si="67"/>
        <v>45</v>
      </c>
      <c r="B1445" s="240" t="s">
        <v>348</v>
      </c>
      <c r="C1445" s="241">
        <v>44075</v>
      </c>
      <c r="D1445" s="242">
        <v>4622.83</v>
      </c>
      <c r="E1445" s="233"/>
      <c r="F1445">
        <f t="shared" si="68"/>
        <v>2020</v>
      </c>
      <c r="G1445" s="2">
        <f t="shared" si="66"/>
        <v>4622.83</v>
      </c>
    </row>
    <row r="1446" spans="1:7" x14ac:dyDescent="0.25">
      <c r="A1446" t="str">
        <f t="shared" si="67"/>
        <v>45</v>
      </c>
      <c r="B1446" s="240" t="s">
        <v>348</v>
      </c>
      <c r="C1446" s="241">
        <v>44075</v>
      </c>
      <c r="D1446" s="242">
        <v>3852.36</v>
      </c>
      <c r="E1446" s="233"/>
      <c r="F1446">
        <f t="shared" si="68"/>
        <v>2020</v>
      </c>
      <c r="G1446" s="2">
        <f t="shared" si="66"/>
        <v>3852.36</v>
      </c>
    </row>
    <row r="1447" spans="1:7" x14ac:dyDescent="0.25">
      <c r="A1447" t="str">
        <f t="shared" si="67"/>
        <v>45</v>
      </c>
      <c r="B1447" s="240" t="s">
        <v>348</v>
      </c>
      <c r="C1447" s="241">
        <v>44075</v>
      </c>
      <c r="D1447" s="242">
        <v>4622.83</v>
      </c>
      <c r="E1447" s="233"/>
      <c r="F1447">
        <f t="shared" si="68"/>
        <v>2020</v>
      </c>
      <c r="G1447" s="2">
        <f t="shared" si="66"/>
        <v>4622.83</v>
      </c>
    </row>
    <row r="1448" spans="1:7" x14ac:dyDescent="0.25">
      <c r="A1448" t="str">
        <f t="shared" si="67"/>
        <v>45</v>
      </c>
      <c r="B1448" s="240" t="s">
        <v>348</v>
      </c>
      <c r="C1448" s="241">
        <v>44075</v>
      </c>
      <c r="D1448" s="242">
        <v>3149.85</v>
      </c>
      <c r="E1448" s="233"/>
      <c r="F1448">
        <f t="shared" si="68"/>
        <v>2020</v>
      </c>
      <c r="G1448" s="2">
        <f t="shared" si="66"/>
        <v>3149.85</v>
      </c>
    </row>
    <row r="1449" spans="1:7" x14ac:dyDescent="0.25">
      <c r="A1449" t="str">
        <f t="shared" si="67"/>
        <v>45</v>
      </c>
      <c r="B1449" s="240" t="s">
        <v>348</v>
      </c>
      <c r="C1449" s="241">
        <v>44075</v>
      </c>
      <c r="D1449" s="239"/>
      <c r="E1449" s="242">
        <v>3230.71</v>
      </c>
      <c r="F1449">
        <f t="shared" si="68"/>
        <v>2020</v>
      </c>
      <c r="G1449" s="2">
        <f t="shared" si="66"/>
        <v>-3230.71</v>
      </c>
    </row>
    <row r="1450" spans="1:7" x14ac:dyDescent="0.25">
      <c r="A1450" t="str">
        <f t="shared" si="67"/>
        <v>45</v>
      </c>
      <c r="B1450" s="240" t="s">
        <v>348</v>
      </c>
      <c r="C1450" s="241">
        <v>44075</v>
      </c>
      <c r="D1450" s="239"/>
      <c r="E1450" s="242">
        <v>5535.94</v>
      </c>
      <c r="F1450">
        <f t="shared" si="68"/>
        <v>2020</v>
      </c>
      <c r="G1450" s="2">
        <f t="shared" si="66"/>
        <v>-5535.94</v>
      </c>
    </row>
    <row r="1451" spans="1:7" x14ac:dyDescent="0.25">
      <c r="A1451" t="str">
        <f t="shared" si="67"/>
        <v>45</v>
      </c>
      <c r="B1451" s="240" t="s">
        <v>348</v>
      </c>
      <c r="C1451" s="241">
        <v>44075</v>
      </c>
      <c r="D1451" s="239"/>
      <c r="E1451" s="242">
        <v>106.43</v>
      </c>
      <c r="F1451">
        <f t="shared" si="68"/>
        <v>2020</v>
      </c>
      <c r="G1451" s="2">
        <f t="shared" si="66"/>
        <v>-106.43</v>
      </c>
    </row>
    <row r="1452" spans="1:7" x14ac:dyDescent="0.25">
      <c r="A1452" t="str">
        <f t="shared" si="67"/>
        <v>45</v>
      </c>
      <c r="B1452" s="240" t="s">
        <v>348</v>
      </c>
      <c r="C1452" s="241">
        <v>44105</v>
      </c>
      <c r="D1452" s="242">
        <v>3230.71</v>
      </c>
      <c r="E1452" s="233"/>
      <c r="F1452">
        <f t="shared" si="68"/>
        <v>2020</v>
      </c>
      <c r="G1452" s="2">
        <f t="shared" si="66"/>
        <v>3230.71</v>
      </c>
    </row>
    <row r="1453" spans="1:7" x14ac:dyDescent="0.25">
      <c r="A1453" t="str">
        <f t="shared" si="67"/>
        <v>45</v>
      </c>
      <c r="B1453" s="240" t="s">
        <v>348</v>
      </c>
      <c r="C1453" s="241">
        <v>44105</v>
      </c>
      <c r="D1453" s="242">
        <v>106.43</v>
      </c>
      <c r="E1453" s="233"/>
      <c r="F1453">
        <f t="shared" si="68"/>
        <v>2020</v>
      </c>
      <c r="G1453" s="2">
        <f t="shared" si="66"/>
        <v>106.43</v>
      </c>
    </row>
    <row r="1454" spans="1:7" x14ac:dyDescent="0.25">
      <c r="A1454" t="str">
        <f t="shared" si="67"/>
        <v>45</v>
      </c>
      <c r="B1454" s="240" t="s">
        <v>348</v>
      </c>
      <c r="C1454" s="241">
        <v>44105</v>
      </c>
      <c r="D1454" s="242">
        <v>5484.66</v>
      </c>
      <c r="E1454" s="233"/>
      <c r="F1454">
        <f t="shared" si="68"/>
        <v>2020</v>
      </c>
      <c r="G1454" s="2">
        <f t="shared" si="66"/>
        <v>5484.66</v>
      </c>
    </row>
    <row r="1455" spans="1:7" x14ac:dyDescent="0.25">
      <c r="A1455" t="str">
        <f t="shared" si="67"/>
        <v>45</v>
      </c>
      <c r="B1455" s="240" t="s">
        <v>348</v>
      </c>
      <c r="C1455" s="241">
        <v>44105</v>
      </c>
      <c r="D1455" s="242">
        <v>3247.42</v>
      </c>
      <c r="E1455" s="233"/>
      <c r="F1455">
        <f t="shared" si="68"/>
        <v>2020</v>
      </c>
      <c r="G1455" s="2">
        <f t="shared" si="66"/>
        <v>3247.42</v>
      </c>
    </row>
    <row r="1456" spans="1:7" x14ac:dyDescent="0.25">
      <c r="A1456" t="str">
        <f t="shared" si="67"/>
        <v>45</v>
      </c>
      <c r="B1456" s="240" t="s">
        <v>348</v>
      </c>
      <c r="C1456" s="241">
        <v>44105</v>
      </c>
      <c r="D1456" s="239"/>
      <c r="E1456" s="242">
        <v>3241.2</v>
      </c>
      <c r="F1456">
        <f t="shared" si="68"/>
        <v>2020</v>
      </c>
      <c r="G1456" s="2">
        <f t="shared" si="66"/>
        <v>-3241.2</v>
      </c>
    </row>
    <row r="1457" spans="1:7" x14ac:dyDescent="0.25">
      <c r="A1457" t="str">
        <f t="shared" si="67"/>
        <v>45</v>
      </c>
      <c r="B1457" s="240" t="s">
        <v>348</v>
      </c>
      <c r="C1457" s="241">
        <v>44105</v>
      </c>
      <c r="D1457" s="239"/>
      <c r="E1457" s="242">
        <v>5547.58</v>
      </c>
      <c r="F1457">
        <f t="shared" si="68"/>
        <v>2020</v>
      </c>
      <c r="G1457" s="2">
        <f t="shared" si="66"/>
        <v>-5547.58</v>
      </c>
    </row>
    <row r="1458" spans="1:7" x14ac:dyDescent="0.25">
      <c r="A1458" t="str">
        <f t="shared" si="67"/>
        <v>45</v>
      </c>
      <c r="B1458" s="240" t="s">
        <v>348</v>
      </c>
      <c r="C1458" s="241">
        <v>44105</v>
      </c>
      <c r="D1458" s="239"/>
      <c r="E1458" s="242">
        <v>106.43</v>
      </c>
      <c r="F1458">
        <f t="shared" si="68"/>
        <v>2020</v>
      </c>
      <c r="G1458" s="2">
        <f t="shared" si="66"/>
        <v>-106.43</v>
      </c>
    </row>
    <row r="1459" spans="1:7" x14ac:dyDescent="0.25">
      <c r="A1459" t="str">
        <f t="shared" si="67"/>
        <v>45</v>
      </c>
      <c r="B1459" s="240" t="s">
        <v>348</v>
      </c>
      <c r="C1459" s="241">
        <v>44136</v>
      </c>
      <c r="D1459" s="242">
        <v>106.43</v>
      </c>
      <c r="E1459" s="233"/>
      <c r="F1459">
        <f t="shared" si="68"/>
        <v>2020</v>
      </c>
      <c r="G1459" s="2">
        <f t="shared" si="66"/>
        <v>106.43</v>
      </c>
    </row>
    <row r="1460" spans="1:7" x14ac:dyDescent="0.25">
      <c r="A1460" t="str">
        <f t="shared" si="67"/>
        <v>45</v>
      </c>
      <c r="B1460" s="240" t="s">
        <v>348</v>
      </c>
      <c r="C1460" s="241">
        <v>44136</v>
      </c>
      <c r="D1460" s="242">
        <v>6398.78</v>
      </c>
      <c r="E1460" s="233"/>
      <c r="F1460">
        <f t="shared" si="68"/>
        <v>2020</v>
      </c>
      <c r="G1460" s="2">
        <f t="shared" si="66"/>
        <v>6398.78</v>
      </c>
    </row>
    <row r="1461" spans="1:7" x14ac:dyDescent="0.25">
      <c r="A1461" t="str">
        <f t="shared" si="67"/>
        <v>45</v>
      </c>
      <c r="B1461" s="240" t="s">
        <v>348</v>
      </c>
      <c r="C1461" s="241">
        <v>44136</v>
      </c>
      <c r="D1461" s="242">
        <v>3241.2</v>
      </c>
      <c r="E1461" s="233"/>
      <c r="F1461">
        <f t="shared" si="68"/>
        <v>2020</v>
      </c>
      <c r="G1461" s="2">
        <f t="shared" si="66"/>
        <v>3241.2</v>
      </c>
    </row>
    <row r="1462" spans="1:7" x14ac:dyDescent="0.25">
      <c r="A1462" t="str">
        <f t="shared" si="67"/>
        <v>45</v>
      </c>
      <c r="B1462" s="240" t="s">
        <v>348</v>
      </c>
      <c r="C1462" s="241">
        <v>44136</v>
      </c>
      <c r="D1462" s="239"/>
      <c r="E1462" s="242">
        <v>3179.2</v>
      </c>
      <c r="F1462">
        <f t="shared" si="68"/>
        <v>2020</v>
      </c>
      <c r="G1462" s="2">
        <f t="shared" si="66"/>
        <v>-3179.2</v>
      </c>
    </row>
    <row r="1463" spans="1:7" x14ac:dyDescent="0.25">
      <c r="A1463" t="str">
        <f t="shared" si="67"/>
        <v>45</v>
      </c>
      <c r="B1463" s="240" t="s">
        <v>348</v>
      </c>
      <c r="C1463" s="241">
        <v>44136</v>
      </c>
      <c r="D1463" s="239"/>
      <c r="E1463" s="242">
        <v>5594.32</v>
      </c>
      <c r="F1463">
        <f t="shared" si="68"/>
        <v>2020</v>
      </c>
      <c r="G1463" s="2">
        <f t="shared" si="66"/>
        <v>-5594.32</v>
      </c>
    </row>
    <row r="1464" spans="1:7" x14ac:dyDescent="0.25">
      <c r="A1464" t="str">
        <f t="shared" si="67"/>
        <v>45</v>
      </c>
      <c r="B1464" s="240" t="s">
        <v>348</v>
      </c>
      <c r="C1464" s="241">
        <v>44136</v>
      </c>
      <c r="D1464" s="239"/>
      <c r="E1464" s="242">
        <v>106.43</v>
      </c>
      <c r="F1464">
        <f t="shared" si="68"/>
        <v>2020</v>
      </c>
      <c r="G1464" s="2">
        <f t="shared" si="66"/>
        <v>-106.43</v>
      </c>
    </row>
    <row r="1465" spans="1:7" x14ac:dyDescent="0.25">
      <c r="A1465" t="str">
        <f t="shared" si="67"/>
        <v>45</v>
      </c>
      <c r="B1465" s="240" t="s">
        <v>348</v>
      </c>
      <c r="C1465" s="241">
        <v>44166</v>
      </c>
      <c r="D1465" s="242">
        <v>106.43</v>
      </c>
      <c r="E1465" s="233"/>
      <c r="F1465">
        <f t="shared" si="68"/>
        <v>2020</v>
      </c>
      <c r="G1465" s="2">
        <f t="shared" ref="G1465:G1528" si="69">+D1465-E1465</f>
        <v>106.43</v>
      </c>
    </row>
    <row r="1466" spans="1:7" x14ac:dyDescent="0.25">
      <c r="A1466" t="str">
        <f t="shared" si="67"/>
        <v>45</v>
      </c>
      <c r="B1466" s="240" t="s">
        <v>348</v>
      </c>
      <c r="C1466" s="241">
        <v>44166</v>
      </c>
      <c r="D1466" s="242">
        <v>3179.2</v>
      </c>
      <c r="E1466" s="233"/>
      <c r="F1466">
        <f t="shared" si="68"/>
        <v>2020</v>
      </c>
      <c r="G1466" s="2">
        <f t="shared" si="69"/>
        <v>3179.2</v>
      </c>
    </row>
    <row r="1467" spans="1:7" x14ac:dyDescent="0.25">
      <c r="A1467" t="str">
        <f t="shared" si="67"/>
        <v>45</v>
      </c>
      <c r="B1467" s="240" t="s">
        <v>348</v>
      </c>
      <c r="C1467" s="241">
        <v>44166</v>
      </c>
      <c r="D1467" s="242">
        <v>2742.33</v>
      </c>
      <c r="E1467" s="233"/>
      <c r="F1467">
        <f t="shared" si="68"/>
        <v>2020</v>
      </c>
      <c r="G1467" s="2">
        <f t="shared" si="69"/>
        <v>2742.33</v>
      </c>
    </row>
    <row r="1468" spans="1:7" x14ac:dyDescent="0.25">
      <c r="A1468" t="str">
        <f t="shared" si="67"/>
        <v>45</v>
      </c>
      <c r="B1468" s="240" t="s">
        <v>348</v>
      </c>
      <c r="C1468" s="241">
        <v>44166</v>
      </c>
      <c r="D1468" s="239"/>
      <c r="E1468" s="242">
        <v>120.99</v>
      </c>
      <c r="F1468">
        <f t="shared" si="68"/>
        <v>2020</v>
      </c>
      <c r="G1468" s="2">
        <f t="shared" si="69"/>
        <v>-120.99</v>
      </c>
    </row>
    <row r="1469" spans="1:7" x14ac:dyDescent="0.25">
      <c r="A1469" t="str">
        <f t="shared" si="67"/>
        <v>45</v>
      </c>
      <c r="B1469" s="240" t="s">
        <v>348</v>
      </c>
      <c r="C1469" s="241">
        <v>44166</v>
      </c>
      <c r="D1469" s="239"/>
      <c r="E1469" s="242">
        <v>907.93</v>
      </c>
      <c r="F1469">
        <f t="shared" si="68"/>
        <v>2020</v>
      </c>
      <c r="G1469" s="2">
        <f t="shared" si="69"/>
        <v>-907.93</v>
      </c>
    </row>
    <row r="1470" spans="1:7" x14ac:dyDescent="0.25">
      <c r="A1470" t="str">
        <f t="shared" si="67"/>
        <v>45</v>
      </c>
      <c r="B1470" s="240" t="s">
        <v>348</v>
      </c>
      <c r="C1470" s="241">
        <v>44166</v>
      </c>
      <c r="D1470" s="239"/>
      <c r="E1470" s="242">
        <v>590.89</v>
      </c>
      <c r="F1470">
        <f t="shared" si="68"/>
        <v>2020</v>
      </c>
      <c r="G1470" s="2">
        <f t="shared" si="69"/>
        <v>-590.89</v>
      </c>
    </row>
    <row r="1471" spans="1:7" x14ac:dyDescent="0.25">
      <c r="A1471" t="str">
        <f t="shared" si="67"/>
        <v>45</v>
      </c>
      <c r="B1471" s="240" t="s">
        <v>348</v>
      </c>
      <c r="C1471" s="241">
        <v>44166</v>
      </c>
      <c r="D1471" s="239"/>
      <c r="E1471" s="242">
        <v>106.43</v>
      </c>
      <c r="F1471">
        <f t="shared" si="68"/>
        <v>2020</v>
      </c>
      <c r="G1471" s="2">
        <f t="shared" si="69"/>
        <v>-106.43</v>
      </c>
    </row>
    <row r="1472" spans="1:7" x14ac:dyDescent="0.25">
      <c r="A1472" t="str">
        <f t="shared" si="67"/>
        <v>45</v>
      </c>
      <c r="B1472" s="240" t="s">
        <v>348</v>
      </c>
      <c r="C1472" s="241">
        <v>44166</v>
      </c>
      <c r="D1472" s="239"/>
      <c r="E1472" s="242">
        <v>3143.42</v>
      </c>
      <c r="F1472">
        <f t="shared" si="68"/>
        <v>2020</v>
      </c>
      <c r="G1472" s="2">
        <f t="shared" si="69"/>
        <v>-3143.42</v>
      </c>
    </row>
    <row r="1473" spans="1:7" x14ac:dyDescent="0.25">
      <c r="A1473" t="str">
        <f t="shared" si="67"/>
        <v>45</v>
      </c>
      <c r="B1473" s="240" t="s">
        <v>348</v>
      </c>
      <c r="C1473" s="241">
        <v>44166</v>
      </c>
      <c r="D1473" s="239"/>
      <c r="E1473" s="242">
        <v>5625.4</v>
      </c>
      <c r="F1473">
        <f t="shared" si="68"/>
        <v>2020</v>
      </c>
      <c r="G1473" s="2">
        <f t="shared" si="69"/>
        <v>-5625.4</v>
      </c>
    </row>
    <row r="1474" spans="1:7" x14ac:dyDescent="0.25">
      <c r="A1474" t="str">
        <f t="shared" ref="A1474:A1537" si="70">LEFT($B1474,2)</f>
        <v>45</v>
      </c>
      <c r="B1474" s="240" t="s">
        <v>348</v>
      </c>
      <c r="C1474" s="241">
        <v>44166</v>
      </c>
      <c r="D1474" s="239"/>
      <c r="E1474" s="242">
        <v>87.33</v>
      </c>
      <c r="F1474">
        <f t="shared" si="68"/>
        <v>2020</v>
      </c>
      <c r="G1474" s="2">
        <f t="shared" si="69"/>
        <v>-87.33</v>
      </c>
    </row>
    <row r="1475" spans="1:7" x14ac:dyDescent="0.25">
      <c r="A1475" t="str">
        <f t="shared" si="70"/>
        <v>45</v>
      </c>
      <c r="B1475" s="240" t="s">
        <v>348</v>
      </c>
      <c r="C1475" s="241">
        <v>44166</v>
      </c>
      <c r="D1475" s="239"/>
      <c r="E1475" s="242">
        <v>1959.43</v>
      </c>
      <c r="F1475">
        <f t="shared" ref="F1475:F1538" si="71">YEAR(C1475)</f>
        <v>2020</v>
      </c>
      <c r="G1475" s="2">
        <f t="shared" si="69"/>
        <v>-1959.43</v>
      </c>
    </row>
    <row r="1476" spans="1:7" x14ac:dyDescent="0.25">
      <c r="A1476" t="str">
        <f t="shared" si="70"/>
        <v>45</v>
      </c>
      <c r="B1476" s="240" t="s">
        <v>348</v>
      </c>
      <c r="C1476" s="241">
        <v>44166</v>
      </c>
      <c r="D1476" s="239"/>
      <c r="E1476" s="242">
        <v>1569.41</v>
      </c>
      <c r="F1476">
        <f t="shared" si="71"/>
        <v>2020</v>
      </c>
      <c r="G1476" s="2">
        <f t="shared" si="69"/>
        <v>-1569.41</v>
      </c>
    </row>
    <row r="1477" spans="1:7" x14ac:dyDescent="0.25">
      <c r="A1477" t="str">
        <f t="shared" si="70"/>
        <v>45</v>
      </c>
      <c r="B1477" s="240" t="s">
        <v>348</v>
      </c>
      <c r="C1477" s="241">
        <v>44166</v>
      </c>
      <c r="D1477" s="239"/>
      <c r="E1477" s="242">
        <v>74.849999999999994</v>
      </c>
      <c r="F1477">
        <f t="shared" si="71"/>
        <v>2020</v>
      </c>
      <c r="G1477" s="2">
        <f t="shared" si="69"/>
        <v>-74.849999999999994</v>
      </c>
    </row>
    <row r="1478" spans="1:7" x14ac:dyDescent="0.25">
      <c r="A1478" t="str">
        <f t="shared" si="70"/>
        <v>45</v>
      </c>
      <c r="B1478" s="240" t="s">
        <v>348</v>
      </c>
      <c r="C1478" s="241">
        <v>44197</v>
      </c>
      <c r="D1478" s="242">
        <v>106.43</v>
      </c>
      <c r="E1478" s="233"/>
      <c r="F1478">
        <f t="shared" si="71"/>
        <v>2021</v>
      </c>
      <c r="G1478" s="2">
        <f t="shared" si="69"/>
        <v>106.43</v>
      </c>
    </row>
    <row r="1479" spans="1:7" x14ac:dyDescent="0.25">
      <c r="A1479" t="str">
        <f t="shared" si="70"/>
        <v>45</v>
      </c>
      <c r="B1479" s="240" t="s">
        <v>348</v>
      </c>
      <c r="C1479" s="241">
        <v>44197</v>
      </c>
      <c r="D1479" s="242">
        <v>907.93</v>
      </c>
      <c r="E1479" s="233"/>
      <c r="F1479">
        <f t="shared" si="71"/>
        <v>2021</v>
      </c>
      <c r="G1479" s="2">
        <f t="shared" si="69"/>
        <v>907.93</v>
      </c>
    </row>
    <row r="1480" spans="1:7" x14ac:dyDescent="0.25">
      <c r="A1480" t="str">
        <f t="shared" si="70"/>
        <v>45</v>
      </c>
      <c r="B1480" s="240" t="s">
        <v>348</v>
      </c>
      <c r="C1480" s="241">
        <v>44197</v>
      </c>
      <c r="D1480" s="242">
        <v>87.33</v>
      </c>
      <c r="E1480" s="233"/>
      <c r="F1480">
        <f t="shared" si="71"/>
        <v>2021</v>
      </c>
      <c r="G1480" s="2">
        <f t="shared" si="69"/>
        <v>87.33</v>
      </c>
    </row>
    <row r="1481" spans="1:7" x14ac:dyDescent="0.25">
      <c r="A1481" t="str">
        <f t="shared" si="70"/>
        <v>45</v>
      </c>
      <c r="B1481" s="240" t="s">
        <v>348</v>
      </c>
      <c r="C1481" s="241">
        <v>44197</v>
      </c>
      <c r="D1481" s="242">
        <v>3143.42</v>
      </c>
      <c r="E1481" s="233"/>
      <c r="F1481">
        <f t="shared" si="71"/>
        <v>2021</v>
      </c>
      <c r="G1481" s="2">
        <f t="shared" si="69"/>
        <v>3143.42</v>
      </c>
    </row>
    <row r="1482" spans="1:7" x14ac:dyDescent="0.25">
      <c r="A1482" t="str">
        <f t="shared" si="70"/>
        <v>45</v>
      </c>
      <c r="B1482" s="240" t="s">
        <v>348</v>
      </c>
      <c r="C1482" s="241">
        <v>44197</v>
      </c>
      <c r="D1482" s="239"/>
      <c r="E1482" s="242">
        <v>5630.72</v>
      </c>
      <c r="F1482">
        <f t="shared" si="71"/>
        <v>2021</v>
      </c>
      <c r="G1482" s="2">
        <f t="shared" si="69"/>
        <v>-5630.72</v>
      </c>
    </row>
    <row r="1483" spans="1:7" x14ac:dyDescent="0.25">
      <c r="A1483" t="str">
        <f t="shared" si="70"/>
        <v>45</v>
      </c>
      <c r="B1483" s="240" t="s">
        <v>348</v>
      </c>
      <c r="C1483" s="241">
        <v>44197</v>
      </c>
      <c r="D1483" s="239"/>
      <c r="E1483" s="242">
        <v>3177.21</v>
      </c>
      <c r="F1483">
        <f t="shared" si="71"/>
        <v>2021</v>
      </c>
      <c r="G1483" s="2">
        <f t="shared" si="69"/>
        <v>-3177.21</v>
      </c>
    </row>
    <row r="1484" spans="1:7" x14ac:dyDescent="0.25">
      <c r="A1484" t="str">
        <f t="shared" si="70"/>
        <v>45</v>
      </c>
      <c r="B1484" s="240" t="s">
        <v>348</v>
      </c>
      <c r="C1484" s="241">
        <v>44197</v>
      </c>
      <c r="D1484" s="239"/>
      <c r="E1484" s="242">
        <v>106.43</v>
      </c>
      <c r="F1484">
        <f t="shared" si="71"/>
        <v>2021</v>
      </c>
      <c r="G1484" s="2">
        <f t="shared" si="69"/>
        <v>-106.43</v>
      </c>
    </row>
    <row r="1485" spans="1:7" x14ac:dyDescent="0.25">
      <c r="A1485" t="str">
        <f t="shared" si="70"/>
        <v>45</v>
      </c>
      <c r="B1485" s="240" t="s">
        <v>348</v>
      </c>
      <c r="C1485" s="241">
        <v>44228</v>
      </c>
      <c r="D1485" s="242">
        <v>106.43</v>
      </c>
      <c r="E1485" s="233"/>
      <c r="F1485">
        <f t="shared" si="71"/>
        <v>2021</v>
      </c>
      <c r="G1485" s="2">
        <f t="shared" si="69"/>
        <v>106.43</v>
      </c>
    </row>
    <row r="1486" spans="1:7" x14ac:dyDescent="0.25">
      <c r="A1486" t="str">
        <f t="shared" si="70"/>
        <v>45</v>
      </c>
      <c r="B1486" s="240" t="s">
        <v>348</v>
      </c>
      <c r="C1486" s="241">
        <v>44228</v>
      </c>
      <c r="D1486" s="242">
        <v>74.849999999999994</v>
      </c>
      <c r="E1486" s="233"/>
      <c r="F1486">
        <f t="shared" si="71"/>
        <v>2021</v>
      </c>
      <c r="G1486" s="2">
        <f t="shared" si="69"/>
        <v>74.849999999999994</v>
      </c>
    </row>
    <row r="1487" spans="1:7" x14ac:dyDescent="0.25">
      <c r="A1487" t="str">
        <f t="shared" si="70"/>
        <v>45</v>
      </c>
      <c r="B1487" s="240" t="s">
        <v>348</v>
      </c>
      <c r="C1487" s="241">
        <v>44228</v>
      </c>
      <c r="D1487" s="242">
        <v>1569.41</v>
      </c>
      <c r="E1487" s="233"/>
      <c r="F1487">
        <f t="shared" si="71"/>
        <v>2021</v>
      </c>
      <c r="G1487" s="2">
        <f t="shared" si="69"/>
        <v>1569.41</v>
      </c>
    </row>
    <row r="1488" spans="1:7" x14ac:dyDescent="0.25">
      <c r="A1488" t="str">
        <f t="shared" si="70"/>
        <v>45</v>
      </c>
      <c r="B1488" s="240" t="s">
        <v>348</v>
      </c>
      <c r="C1488" s="241">
        <v>44228</v>
      </c>
      <c r="D1488" s="242">
        <v>1959.43</v>
      </c>
      <c r="E1488" s="233"/>
      <c r="F1488">
        <f t="shared" si="71"/>
        <v>2021</v>
      </c>
      <c r="G1488" s="2">
        <f t="shared" si="69"/>
        <v>1959.43</v>
      </c>
    </row>
    <row r="1489" spans="1:7" x14ac:dyDescent="0.25">
      <c r="A1489" t="str">
        <f t="shared" si="70"/>
        <v>45</v>
      </c>
      <c r="B1489" s="240" t="s">
        <v>348</v>
      </c>
      <c r="C1489" s="241">
        <v>44228</v>
      </c>
      <c r="D1489" s="242">
        <v>3177.21</v>
      </c>
      <c r="E1489" s="233"/>
      <c r="F1489">
        <f t="shared" si="71"/>
        <v>2021</v>
      </c>
      <c r="G1489" s="2">
        <f t="shared" si="69"/>
        <v>3177.21</v>
      </c>
    </row>
    <row r="1490" spans="1:7" x14ac:dyDescent="0.25">
      <c r="A1490" t="str">
        <f t="shared" si="70"/>
        <v>45</v>
      </c>
      <c r="B1490" s="240" t="s">
        <v>348</v>
      </c>
      <c r="C1490" s="241">
        <v>44228</v>
      </c>
      <c r="D1490" s="242">
        <v>4957.76</v>
      </c>
      <c r="E1490" s="233"/>
      <c r="F1490">
        <f t="shared" si="71"/>
        <v>2021</v>
      </c>
      <c r="G1490" s="2">
        <f t="shared" si="69"/>
        <v>4957.76</v>
      </c>
    </row>
    <row r="1491" spans="1:7" x14ac:dyDescent="0.25">
      <c r="A1491" t="str">
        <f t="shared" si="70"/>
        <v>45</v>
      </c>
      <c r="B1491" s="240" t="s">
        <v>348</v>
      </c>
      <c r="C1491" s="241">
        <v>44228</v>
      </c>
      <c r="D1491" s="242">
        <v>2732.42</v>
      </c>
      <c r="E1491" s="233"/>
      <c r="F1491">
        <f t="shared" si="71"/>
        <v>2021</v>
      </c>
      <c r="G1491" s="2">
        <f t="shared" si="69"/>
        <v>2732.42</v>
      </c>
    </row>
    <row r="1492" spans="1:7" x14ac:dyDescent="0.25">
      <c r="A1492" t="str">
        <f t="shared" si="70"/>
        <v>45</v>
      </c>
      <c r="B1492" s="240" t="s">
        <v>348</v>
      </c>
      <c r="C1492" s="241">
        <v>44228</v>
      </c>
      <c r="D1492" s="242">
        <v>4957.76</v>
      </c>
      <c r="E1492" s="233"/>
      <c r="F1492">
        <f t="shared" si="71"/>
        <v>2021</v>
      </c>
      <c r="G1492" s="2">
        <f t="shared" si="69"/>
        <v>4957.76</v>
      </c>
    </row>
    <row r="1493" spans="1:7" x14ac:dyDescent="0.25">
      <c r="A1493" t="str">
        <f t="shared" si="70"/>
        <v>45</v>
      </c>
      <c r="B1493" s="240" t="s">
        <v>348</v>
      </c>
      <c r="C1493" s="241">
        <v>44228</v>
      </c>
      <c r="D1493" s="239"/>
      <c r="E1493" s="242">
        <v>3249.02</v>
      </c>
      <c r="F1493">
        <f t="shared" si="71"/>
        <v>2021</v>
      </c>
      <c r="G1493" s="2">
        <f t="shared" si="69"/>
        <v>-3249.02</v>
      </c>
    </row>
    <row r="1494" spans="1:7" x14ac:dyDescent="0.25">
      <c r="A1494" t="str">
        <f t="shared" si="70"/>
        <v>45</v>
      </c>
      <c r="B1494" s="240" t="s">
        <v>348</v>
      </c>
      <c r="C1494" s="241">
        <v>44228</v>
      </c>
      <c r="D1494" s="239"/>
      <c r="E1494" s="242">
        <v>5625.67</v>
      </c>
      <c r="F1494">
        <f t="shared" si="71"/>
        <v>2021</v>
      </c>
      <c r="G1494" s="2">
        <f t="shared" si="69"/>
        <v>-5625.67</v>
      </c>
    </row>
    <row r="1495" spans="1:7" x14ac:dyDescent="0.25">
      <c r="A1495" t="str">
        <f t="shared" si="70"/>
        <v>45</v>
      </c>
      <c r="B1495" s="240" t="s">
        <v>348</v>
      </c>
      <c r="C1495" s="241">
        <v>44228</v>
      </c>
      <c r="D1495" s="239"/>
      <c r="E1495" s="242">
        <v>106.43</v>
      </c>
      <c r="F1495">
        <f t="shared" si="71"/>
        <v>2021</v>
      </c>
      <c r="G1495" s="2">
        <f t="shared" si="69"/>
        <v>-106.43</v>
      </c>
    </row>
    <row r="1496" spans="1:7" x14ac:dyDescent="0.25">
      <c r="A1496" t="str">
        <f t="shared" si="70"/>
        <v>45</v>
      </c>
      <c r="B1496" s="240" t="s">
        <v>348</v>
      </c>
      <c r="C1496" s="241">
        <v>44256</v>
      </c>
      <c r="D1496" s="242">
        <v>106.43</v>
      </c>
      <c r="E1496" s="233"/>
      <c r="F1496">
        <f t="shared" si="71"/>
        <v>2021</v>
      </c>
      <c r="G1496" s="2">
        <f t="shared" si="69"/>
        <v>106.43</v>
      </c>
    </row>
    <row r="1497" spans="1:7" x14ac:dyDescent="0.25">
      <c r="A1497" t="str">
        <f t="shared" si="70"/>
        <v>45</v>
      </c>
      <c r="B1497" s="240" t="s">
        <v>348</v>
      </c>
      <c r="C1497" s="241">
        <v>44256</v>
      </c>
      <c r="D1497" s="242">
        <v>3249.02</v>
      </c>
      <c r="E1497" s="233"/>
      <c r="F1497">
        <f t="shared" si="71"/>
        <v>2021</v>
      </c>
      <c r="G1497" s="2">
        <f t="shared" si="69"/>
        <v>3249.02</v>
      </c>
    </row>
    <row r="1498" spans="1:7" x14ac:dyDescent="0.25">
      <c r="A1498" t="str">
        <f t="shared" si="70"/>
        <v>45</v>
      </c>
      <c r="B1498" s="240" t="s">
        <v>348</v>
      </c>
      <c r="C1498" s="241">
        <v>44256</v>
      </c>
      <c r="D1498" s="239"/>
      <c r="E1498" s="242">
        <v>3186.04</v>
      </c>
      <c r="F1498">
        <f t="shared" si="71"/>
        <v>2021</v>
      </c>
      <c r="G1498" s="2">
        <f t="shared" si="69"/>
        <v>-3186.04</v>
      </c>
    </row>
    <row r="1499" spans="1:7" x14ac:dyDescent="0.25">
      <c r="A1499" t="str">
        <f t="shared" si="70"/>
        <v>45</v>
      </c>
      <c r="B1499" s="240" t="s">
        <v>348</v>
      </c>
      <c r="C1499" s="241">
        <v>44256</v>
      </c>
      <c r="D1499" s="239"/>
      <c r="E1499" s="242">
        <v>5483.87</v>
      </c>
      <c r="F1499">
        <f t="shared" si="71"/>
        <v>2021</v>
      </c>
      <c r="G1499" s="2">
        <f t="shared" si="69"/>
        <v>-5483.87</v>
      </c>
    </row>
    <row r="1500" spans="1:7" x14ac:dyDescent="0.25">
      <c r="A1500" t="str">
        <f t="shared" si="70"/>
        <v>45</v>
      </c>
      <c r="B1500" s="240" t="s">
        <v>348</v>
      </c>
      <c r="C1500" s="241">
        <v>44256</v>
      </c>
      <c r="D1500" s="239"/>
      <c r="E1500" s="242">
        <v>227.43</v>
      </c>
      <c r="F1500">
        <f t="shared" si="71"/>
        <v>2021</v>
      </c>
      <c r="G1500" s="2">
        <f t="shared" si="69"/>
        <v>-227.43</v>
      </c>
    </row>
    <row r="1501" spans="1:7" x14ac:dyDescent="0.25">
      <c r="A1501" t="str">
        <f t="shared" si="70"/>
        <v>45</v>
      </c>
      <c r="B1501" s="240" t="s">
        <v>348</v>
      </c>
      <c r="C1501" s="241">
        <v>44287</v>
      </c>
      <c r="D1501" s="242">
        <v>6.5</v>
      </c>
      <c r="E1501" s="233"/>
      <c r="F1501">
        <f t="shared" si="71"/>
        <v>2021</v>
      </c>
      <c r="G1501" s="2">
        <f t="shared" si="69"/>
        <v>6.5</v>
      </c>
    </row>
    <row r="1502" spans="1:7" x14ac:dyDescent="0.25">
      <c r="A1502" t="str">
        <f t="shared" si="70"/>
        <v>45</v>
      </c>
      <c r="B1502" s="240" t="s">
        <v>348</v>
      </c>
      <c r="C1502" s="241">
        <v>44287</v>
      </c>
      <c r="D1502" s="242">
        <v>227.43</v>
      </c>
      <c r="E1502" s="233"/>
      <c r="F1502">
        <f t="shared" si="71"/>
        <v>2021</v>
      </c>
      <c r="G1502" s="2">
        <f t="shared" si="69"/>
        <v>227.43</v>
      </c>
    </row>
    <row r="1503" spans="1:7" x14ac:dyDescent="0.25">
      <c r="A1503" t="str">
        <f t="shared" si="70"/>
        <v>45</v>
      </c>
      <c r="B1503" s="240" t="s">
        <v>348</v>
      </c>
      <c r="C1503" s="241">
        <v>44287</v>
      </c>
      <c r="D1503" s="242">
        <v>3186.04</v>
      </c>
      <c r="E1503" s="233"/>
      <c r="F1503">
        <f t="shared" si="71"/>
        <v>2021</v>
      </c>
      <c r="G1503" s="2">
        <f t="shared" si="69"/>
        <v>3186.04</v>
      </c>
    </row>
    <row r="1504" spans="1:7" x14ac:dyDescent="0.25">
      <c r="A1504" t="str">
        <f t="shared" si="70"/>
        <v>45</v>
      </c>
      <c r="B1504" s="240" t="s">
        <v>348</v>
      </c>
      <c r="C1504" s="241">
        <v>44287</v>
      </c>
      <c r="D1504" s="242">
        <v>4131.47</v>
      </c>
      <c r="E1504" s="233"/>
      <c r="F1504">
        <f t="shared" si="71"/>
        <v>2021</v>
      </c>
      <c r="G1504" s="2">
        <f t="shared" si="69"/>
        <v>4131.47</v>
      </c>
    </row>
    <row r="1505" spans="1:7" x14ac:dyDescent="0.25">
      <c r="A1505" t="str">
        <f t="shared" si="70"/>
        <v>45</v>
      </c>
      <c r="B1505" s="240" t="s">
        <v>348</v>
      </c>
      <c r="C1505" s="241">
        <v>44287</v>
      </c>
      <c r="D1505" s="242">
        <v>108.61</v>
      </c>
      <c r="E1505" s="233"/>
      <c r="F1505">
        <f t="shared" si="71"/>
        <v>2021</v>
      </c>
      <c r="G1505" s="2">
        <f t="shared" si="69"/>
        <v>108.61</v>
      </c>
    </row>
    <row r="1506" spans="1:7" x14ac:dyDescent="0.25">
      <c r="A1506" t="str">
        <f t="shared" si="70"/>
        <v>45</v>
      </c>
      <c r="B1506" s="240" t="s">
        <v>348</v>
      </c>
      <c r="C1506" s="241">
        <v>44287</v>
      </c>
      <c r="D1506" s="242">
        <v>1.66</v>
      </c>
      <c r="E1506" s="233"/>
      <c r="F1506">
        <f t="shared" si="71"/>
        <v>2021</v>
      </c>
      <c r="G1506" s="2">
        <f t="shared" si="69"/>
        <v>1.66</v>
      </c>
    </row>
    <row r="1507" spans="1:7" x14ac:dyDescent="0.25">
      <c r="A1507" t="str">
        <f t="shared" si="70"/>
        <v>45</v>
      </c>
      <c r="B1507" s="240" t="s">
        <v>348</v>
      </c>
      <c r="C1507" s="241">
        <v>44287</v>
      </c>
      <c r="D1507" s="239"/>
      <c r="E1507" s="242">
        <v>108.61</v>
      </c>
      <c r="F1507">
        <f t="shared" si="71"/>
        <v>2021</v>
      </c>
      <c r="G1507" s="2">
        <f t="shared" si="69"/>
        <v>-108.61</v>
      </c>
    </row>
    <row r="1508" spans="1:7" x14ac:dyDescent="0.25">
      <c r="A1508" t="str">
        <f t="shared" si="70"/>
        <v>45</v>
      </c>
      <c r="B1508" s="240" t="s">
        <v>348</v>
      </c>
      <c r="C1508" s="241">
        <v>44287</v>
      </c>
      <c r="D1508" s="239"/>
      <c r="E1508" s="242">
        <v>3218.84</v>
      </c>
      <c r="F1508">
        <f t="shared" si="71"/>
        <v>2021</v>
      </c>
      <c r="G1508" s="2">
        <f t="shared" si="69"/>
        <v>-3218.84</v>
      </c>
    </row>
    <row r="1509" spans="1:7" x14ac:dyDescent="0.25">
      <c r="A1509" t="str">
        <f t="shared" si="70"/>
        <v>45</v>
      </c>
      <c r="B1509" s="240" t="s">
        <v>348</v>
      </c>
      <c r="C1509" s="241">
        <v>44287</v>
      </c>
      <c r="D1509" s="239"/>
      <c r="E1509" s="242">
        <v>5583.23</v>
      </c>
      <c r="F1509">
        <f t="shared" si="71"/>
        <v>2021</v>
      </c>
      <c r="G1509" s="2">
        <f t="shared" si="69"/>
        <v>-5583.23</v>
      </c>
    </row>
    <row r="1510" spans="1:7" x14ac:dyDescent="0.25">
      <c r="A1510" t="str">
        <f t="shared" si="70"/>
        <v>45</v>
      </c>
      <c r="B1510" s="240" t="s">
        <v>348</v>
      </c>
      <c r="C1510" s="241">
        <v>44317</v>
      </c>
      <c r="D1510" s="242">
        <v>5256.56</v>
      </c>
      <c r="E1510" s="233"/>
      <c r="F1510">
        <f t="shared" si="71"/>
        <v>2021</v>
      </c>
      <c r="G1510" s="2">
        <f t="shared" si="69"/>
        <v>5256.56</v>
      </c>
    </row>
    <row r="1511" spans="1:7" x14ac:dyDescent="0.25">
      <c r="A1511" t="str">
        <f t="shared" si="70"/>
        <v>45</v>
      </c>
      <c r="B1511" s="240" t="s">
        <v>348</v>
      </c>
      <c r="C1511" s="241">
        <v>44317</v>
      </c>
      <c r="D1511" s="242">
        <v>3218.84</v>
      </c>
      <c r="E1511" s="233"/>
      <c r="F1511">
        <f t="shared" si="71"/>
        <v>2021</v>
      </c>
      <c r="G1511" s="2">
        <f t="shared" si="69"/>
        <v>3218.84</v>
      </c>
    </row>
    <row r="1512" spans="1:7" x14ac:dyDescent="0.25">
      <c r="A1512" t="str">
        <f t="shared" si="70"/>
        <v>45</v>
      </c>
      <c r="B1512" s="240" t="s">
        <v>348</v>
      </c>
      <c r="C1512" s="241">
        <v>44317</v>
      </c>
      <c r="D1512" s="242">
        <v>2691.61</v>
      </c>
      <c r="E1512" s="233"/>
      <c r="F1512">
        <f t="shared" si="71"/>
        <v>2021</v>
      </c>
      <c r="G1512" s="2">
        <f t="shared" si="69"/>
        <v>2691.61</v>
      </c>
    </row>
    <row r="1513" spans="1:7" x14ac:dyDescent="0.25">
      <c r="A1513" t="str">
        <f t="shared" si="70"/>
        <v>45</v>
      </c>
      <c r="B1513" s="240" t="s">
        <v>348</v>
      </c>
      <c r="C1513" s="241">
        <v>44317</v>
      </c>
      <c r="D1513" s="239"/>
      <c r="E1513" s="242">
        <v>60.5</v>
      </c>
      <c r="F1513">
        <f t="shared" si="71"/>
        <v>2021</v>
      </c>
      <c r="G1513" s="2">
        <f t="shared" si="69"/>
        <v>-60.5</v>
      </c>
    </row>
    <row r="1514" spans="1:7" x14ac:dyDescent="0.25">
      <c r="A1514" t="str">
        <f t="shared" si="70"/>
        <v>45</v>
      </c>
      <c r="B1514" s="240" t="s">
        <v>348</v>
      </c>
      <c r="C1514" s="241">
        <v>44317</v>
      </c>
      <c r="D1514" s="242">
        <v>60.5</v>
      </c>
      <c r="E1514" s="233"/>
      <c r="F1514">
        <f t="shared" si="71"/>
        <v>2021</v>
      </c>
      <c r="G1514" s="2">
        <f t="shared" si="69"/>
        <v>60.5</v>
      </c>
    </row>
    <row r="1515" spans="1:7" x14ac:dyDescent="0.25">
      <c r="A1515" t="str">
        <f t="shared" si="70"/>
        <v>45</v>
      </c>
      <c r="B1515" s="240" t="s">
        <v>348</v>
      </c>
      <c r="C1515" s="241">
        <v>44317</v>
      </c>
      <c r="D1515" s="239"/>
      <c r="E1515" s="242">
        <v>3218.85</v>
      </c>
      <c r="F1515">
        <f t="shared" si="71"/>
        <v>2021</v>
      </c>
      <c r="G1515" s="2">
        <f t="shared" si="69"/>
        <v>-3218.85</v>
      </c>
    </row>
    <row r="1516" spans="1:7" x14ac:dyDescent="0.25">
      <c r="A1516" t="str">
        <f t="shared" si="70"/>
        <v>45</v>
      </c>
      <c r="B1516" s="240" t="s">
        <v>348</v>
      </c>
      <c r="C1516" s="241">
        <v>44317</v>
      </c>
      <c r="D1516" s="239"/>
      <c r="E1516" s="242">
        <v>5583.75</v>
      </c>
      <c r="F1516">
        <f t="shared" si="71"/>
        <v>2021</v>
      </c>
      <c r="G1516" s="2">
        <f t="shared" si="69"/>
        <v>-5583.75</v>
      </c>
    </row>
    <row r="1517" spans="1:7" x14ac:dyDescent="0.25">
      <c r="A1517" t="str">
        <f t="shared" si="70"/>
        <v>45</v>
      </c>
      <c r="B1517" s="240" t="s">
        <v>348</v>
      </c>
      <c r="C1517" s="241">
        <v>44317</v>
      </c>
      <c r="D1517" s="239"/>
      <c r="E1517" s="242">
        <v>185.13</v>
      </c>
      <c r="F1517">
        <f t="shared" si="71"/>
        <v>2021</v>
      </c>
      <c r="G1517" s="2">
        <f t="shared" si="69"/>
        <v>-185.13</v>
      </c>
    </row>
    <row r="1518" spans="1:7" x14ac:dyDescent="0.25">
      <c r="A1518" t="str">
        <f t="shared" si="70"/>
        <v>45</v>
      </c>
      <c r="B1518" s="240" t="s">
        <v>348</v>
      </c>
      <c r="C1518" s="241">
        <v>44317</v>
      </c>
      <c r="D1518" s="239"/>
      <c r="E1518" s="242">
        <v>6617.93</v>
      </c>
      <c r="F1518">
        <f t="shared" si="71"/>
        <v>2021</v>
      </c>
      <c r="G1518" s="2">
        <f t="shared" si="69"/>
        <v>-6617.93</v>
      </c>
    </row>
    <row r="1519" spans="1:7" x14ac:dyDescent="0.25">
      <c r="A1519" t="str">
        <f t="shared" si="70"/>
        <v>45</v>
      </c>
      <c r="B1519" s="240" t="s">
        <v>348</v>
      </c>
      <c r="C1519" s="241">
        <v>44317</v>
      </c>
      <c r="D1519" s="239"/>
      <c r="E1519" s="242">
        <v>2022.99</v>
      </c>
      <c r="F1519">
        <f t="shared" si="71"/>
        <v>2021</v>
      </c>
      <c r="G1519" s="2">
        <f t="shared" si="69"/>
        <v>-2022.99</v>
      </c>
    </row>
    <row r="1520" spans="1:7" x14ac:dyDescent="0.25">
      <c r="A1520" t="str">
        <f t="shared" si="70"/>
        <v>45</v>
      </c>
      <c r="B1520" s="240" t="s">
        <v>348</v>
      </c>
      <c r="C1520" s="241">
        <v>44348</v>
      </c>
      <c r="D1520" s="242">
        <v>5256.56</v>
      </c>
      <c r="E1520" s="233"/>
      <c r="F1520">
        <f t="shared" si="71"/>
        <v>2021</v>
      </c>
      <c r="G1520" s="2">
        <f t="shared" si="69"/>
        <v>5256.56</v>
      </c>
    </row>
    <row r="1521" spans="1:7" x14ac:dyDescent="0.25">
      <c r="A1521" t="str">
        <f t="shared" si="70"/>
        <v>45</v>
      </c>
      <c r="B1521" s="240" t="s">
        <v>348</v>
      </c>
      <c r="C1521" s="241">
        <v>44348</v>
      </c>
      <c r="D1521" s="242">
        <v>185.13</v>
      </c>
      <c r="E1521" s="233"/>
      <c r="F1521">
        <f t="shared" si="71"/>
        <v>2021</v>
      </c>
      <c r="G1521" s="2">
        <f t="shared" si="69"/>
        <v>185.13</v>
      </c>
    </row>
    <row r="1522" spans="1:7" x14ac:dyDescent="0.25">
      <c r="A1522" t="str">
        <f t="shared" si="70"/>
        <v>45</v>
      </c>
      <c r="B1522" s="240" t="s">
        <v>348</v>
      </c>
      <c r="C1522" s="241">
        <v>44348</v>
      </c>
      <c r="D1522" s="242">
        <v>9836.7800000000007</v>
      </c>
      <c r="E1522" s="233"/>
      <c r="F1522">
        <f t="shared" si="71"/>
        <v>2021</v>
      </c>
      <c r="G1522" s="2">
        <f t="shared" si="69"/>
        <v>9836.7800000000007</v>
      </c>
    </row>
    <row r="1523" spans="1:7" x14ac:dyDescent="0.25">
      <c r="A1523" t="str">
        <f t="shared" si="70"/>
        <v>45</v>
      </c>
      <c r="B1523" s="240" t="s">
        <v>348</v>
      </c>
      <c r="C1523" s="241">
        <v>44348</v>
      </c>
      <c r="D1523" s="242">
        <v>4380.47</v>
      </c>
      <c r="E1523" s="233"/>
      <c r="F1523">
        <f t="shared" si="71"/>
        <v>2021</v>
      </c>
      <c r="G1523" s="2">
        <f t="shared" si="69"/>
        <v>4380.47</v>
      </c>
    </row>
    <row r="1524" spans="1:7" x14ac:dyDescent="0.25">
      <c r="A1524" t="str">
        <f t="shared" si="70"/>
        <v>45</v>
      </c>
      <c r="B1524" s="240" t="s">
        <v>348</v>
      </c>
      <c r="C1524" s="241">
        <v>44348</v>
      </c>
      <c r="D1524" s="239"/>
      <c r="E1524" s="242">
        <v>3078.39</v>
      </c>
      <c r="F1524">
        <f t="shared" si="71"/>
        <v>2021</v>
      </c>
      <c r="G1524" s="2">
        <f t="shared" si="69"/>
        <v>-3078.39</v>
      </c>
    </row>
    <row r="1525" spans="1:7" x14ac:dyDescent="0.25">
      <c r="A1525" t="str">
        <f t="shared" si="70"/>
        <v>45</v>
      </c>
      <c r="B1525" s="240" t="s">
        <v>348</v>
      </c>
      <c r="C1525" s="241">
        <v>44348</v>
      </c>
      <c r="D1525" s="239"/>
      <c r="E1525" s="242">
        <v>5427.81</v>
      </c>
      <c r="F1525">
        <f t="shared" si="71"/>
        <v>2021</v>
      </c>
      <c r="G1525" s="2">
        <f t="shared" si="69"/>
        <v>-5427.81</v>
      </c>
    </row>
    <row r="1526" spans="1:7" x14ac:dyDescent="0.25">
      <c r="A1526" t="str">
        <f t="shared" si="70"/>
        <v>45</v>
      </c>
      <c r="B1526" s="240" t="s">
        <v>348</v>
      </c>
      <c r="C1526" s="241">
        <v>44348</v>
      </c>
      <c r="D1526" s="239"/>
      <c r="E1526" s="242">
        <v>108.61</v>
      </c>
      <c r="F1526">
        <f t="shared" si="71"/>
        <v>2021</v>
      </c>
      <c r="G1526" s="2">
        <f t="shared" si="69"/>
        <v>-108.61</v>
      </c>
    </row>
    <row r="1527" spans="1:7" x14ac:dyDescent="0.25">
      <c r="A1527" t="str">
        <f t="shared" si="70"/>
        <v>45</v>
      </c>
      <c r="B1527" s="240" t="s">
        <v>348</v>
      </c>
      <c r="C1527" s="241">
        <v>44378</v>
      </c>
      <c r="D1527" s="242">
        <v>108.61</v>
      </c>
      <c r="E1527" s="233"/>
      <c r="F1527">
        <f t="shared" si="71"/>
        <v>2021</v>
      </c>
      <c r="G1527" s="2">
        <f t="shared" si="69"/>
        <v>108.61</v>
      </c>
    </row>
    <row r="1528" spans="1:7" x14ac:dyDescent="0.25">
      <c r="A1528" t="str">
        <f t="shared" si="70"/>
        <v>45</v>
      </c>
      <c r="B1528" s="240" t="s">
        <v>348</v>
      </c>
      <c r="C1528" s="241">
        <v>44378</v>
      </c>
      <c r="D1528" s="242">
        <v>3724.19</v>
      </c>
      <c r="E1528" s="233"/>
      <c r="F1528">
        <f t="shared" si="71"/>
        <v>2021</v>
      </c>
      <c r="G1528" s="2">
        <f t="shared" si="69"/>
        <v>3724.19</v>
      </c>
    </row>
    <row r="1529" spans="1:7" x14ac:dyDescent="0.25">
      <c r="A1529" t="str">
        <f t="shared" si="70"/>
        <v>45</v>
      </c>
      <c r="B1529" s="240" t="s">
        <v>348</v>
      </c>
      <c r="C1529" s="241">
        <v>44378</v>
      </c>
      <c r="D1529" s="242">
        <v>3087.39</v>
      </c>
      <c r="E1529" s="233"/>
      <c r="F1529">
        <f t="shared" si="71"/>
        <v>2021</v>
      </c>
      <c r="G1529" s="2">
        <f t="shared" ref="G1529:G1592" si="72">+D1529-E1529</f>
        <v>3087.39</v>
      </c>
    </row>
    <row r="1530" spans="1:7" x14ac:dyDescent="0.25">
      <c r="A1530" t="str">
        <f t="shared" si="70"/>
        <v>45</v>
      </c>
      <c r="B1530" s="240" t="s">
        <v>348</v>
      </c>
      <c r="C1530" s="241">
        <v>44378</v>
      </c>
      <c r="D1530" s="242">
        <v>4903.6400000000003</v>
      </c>
      <c r="E1530" s="233"/>
      <c r="F1530">
        <f t="shared" si="71"/>
        <v>2021</v>
      </c>
      <c r="G1530" s="2">
        <f t="shared" si="72"/>
        <v>4903.6400000000003</v>
      </c>
    </row>
    <row r="1531" spans="1:7" x14ac:dyDescent="0.25">
      <c r="A1531" t="str">
        <f t="shared" si="70"/>
        <v>45</v>
      </c>
      <c r="B1531" s="240" t="s">
        <v>348</v>
      </c>
      <c r="C1531" s="241">
        <v>44378</v>
      </c>
      <c r="D1531" s="239"/>
      <c r="E1531" s="242">
        <v>3699.33</v>
      </c>
      <c r="F1531">
        <f t="shared" si="71"/>
        <v>2021</v>
      </c>
      <c r="G1531" s="2">
        <f t="shared" si="72"/>
        <v>-3699.33</v>
      </c>
    </row>
    <row r="1532" spans="1:7" x14ac:dyDescent="0.25">
      <c r="A1532" t="str">
        <f t="shared" si="70"/>
        <v>45</v>
      </c>
      <c r="B1532" s="240" t="s">
        <v>348</v>
      </c>
      <c r="C1532" s="241">
        <v>44378</v>
      </c>
      <c r="D1532" s="239"/>
      <c r="E1532" s="242">
        <v>5798.7</v>
      </c>
      <c r="F1532">
        <f t="shared" si="71"/>
        <v>2021</v>
      </c>
      <c r="G1532" s="2">
        <f t="shared" si="72"/>
        <v>-5798.7</v>
      </c>
    </row>
    <row r="1533" spans="1:7" x14ac:dyDescent="0.25">
      <c r="A1533" t="str">
        <f t="shared" si="70"/>
        <v>45</v>
      </c>
      <c r="B1533" s="240" t="s">
        <v>348</v>
      </c>
      <c r="C1533" s="241">
        <v>44378</v>
      </c>
      <c r="D1533" s="239"/>
      <c r="E1533" s="242">
        <v>108.61</v>
      </c>
      <c r="F1533">
        <f t="shared" si="71"/>
        <v>2021</v>
      </c>
      <c r="G1533" s="2">
        <f t="shared" si="72"/>
        <v>-108.61</v>
      </c>
    </row>
    <row r="1534" spans="1:7" x14ac:dyDescent="0.25">
      <c r="A1534" t="str">
        <f t="shared" si="70"/>
        <v>45</v>
      </c>
      <c r="B1534" s="240" t="s">
        <v>348</v>
      </c>
      <c r="C1534" s="241">
        <v>44409</v>
      </c>
      <c r="D1534" s="242">
        <v>108.61</v>
      </c>
      <c r="E1534" s="233"/>
      <c r="F1534">
        <f t="shared" si="71"/>
        <v>2021</v>
      </c>
      <c r="G1534" s="2">
        <f t="shared" si="72"/>
        <v>108.61</v>
      </c>
    </row>
    <row r="1535" spans="1:7" x14ac:dyDescent="0.25">
      <c r="A1535" t="str">
        <f t="shared" si="70"/>
        <v>45</v>
      </c>
      <c r="B1535" s="240" t="s">
        <v>348</v>
      </c>
      <c r="C1535" s="241">
        <v>44409</v>
      </c>
      <c r="D1535" s="242">
        <v>108.61</v>
      </c>
      <c r="E1535" s="233"/>
      <c r="F1535">
        <f t="shared" si="71"/>
        <v>2021</v>
      </c>
      <c r="G1535" s="2">
        <f t="shared" si="72"/>
        <v>108.61</v>
      </c>
    </row>
    <row r="1536" spans="1:7" x14ac:dyDescent="0.25">
      <c r="A1536" t="str">
        <f t="shared" si="70"/>
        <v>45</v>
      </c>
      <c r="B1536" s="240" t="s">
        <v>348</v>
      </c>
      <c r="C1536" s="241">
        <v>44409</v>
      </c>
      <c r="D1536" s="239"/>
      <c r="E1536" s="242">
        <v>3175.15</v>
      </c>
      <c r="F1536">
        <f t="shared" si="71"/>
        <v>2021</v>
      </c>
      <c r="G1536" s="2">
        <f t="shared" si="72"/>
        <v>-3175.15</v>
      </c>
    </row>
    <row r="1537" spans="1:7" x14ac:dyDescent="0.25">
      <c r="A1537" t="str">
        <f t="shared" si="70"/>
        <v>45</v>
      </c>
      <c r="B1537" s="240" t="s">
        <v>348</v>
      </c>
      <c r="C1537" s="241">
        <v>44409</v>
      </c>
      <c r="D1537" s="239"/>
      <c r="E1537" s="242">
        <v>5430.5</v>
      </c>
      <c r="F1537">
        <f t="shared" si="71"/>
        <v>2021</v>
      </c>
      <c r="G1537" s="2">
        <f t="shared" si="72"/>
        <v>-5430.5</v>
      </c>
    </row>
    <row r="1538" spans="1:7" x14ac:dyDescent="0.25">
      <c r="A1538" t="str">
        <f t="shared" ref="A1538:A1601" si="73">LEFT($B1538,2)</f>
        <v>45</v>
      </c>
      <c r="B1538" s="240" t="s">
        <v>348</v>
      </c>
      <c r="C1538" s="241">
        <v>44409</v>
      </c>
      <c r="D1538" s="239"/>
      <c r="E1538" s="242">
        <v>108.61</v>
      </c>
      <c r="F1538">
        <f t="shared" si="71"/>
        <v>2021</v>
      </c>
      <c r="G1538" s="2">
        <f t="shared" si="72"/>
        <v>-108.61</v>
      </c>
    </row>
    <row r="1539" spans="1:7" x14ac:dyDescent="0.25">
      <c r="A1539" t="str">
        <f t="shared" si="73"/>
        <v>45</v>
      </c>
      <c r="B1539" s="240" t="s">
        <v>348</v>
      </c>
      <c r="C1539" s="241">
        <v>44440</v>
      </c>
      <c r="D1539" s="242">
        <v>3175.15</v>
      </c>
      <c r="E1539" s="233"/>
      <c r="F1539">
        <f t="shared" ref="F1539:F1602" si="74">YEAR(C1539)</f>
        <v>2021</v>
      </c>
      <c r="G1539" s="2">
        <f t="shared" si="72"/>
        <v>3175.15</v>
      </c>
    </row>
    <row r="1540" spans="1:7" x14ac:dyDescent="0.25">
      <c r="A1540" t="str">
        <f t="shared" si="73"/>
        <v>45</v>
      </c>
      <c r="B1540" s="240" t="s">
        <v>348</v>
      </c>
      <c r="C1540" s="241">
        <v>44440</v>
      </c>
      <c r="D1540" s="242">
        <v>3699.33</v>
      </c>
      <c r="E1540" s="233"/>
      <c r="F1540">
        <f t="shared" si="74"/>
        <v>2021</v>
      </c>
      <c r="G1540" s="2">
        <f t="shared" si="72"/>
        <v>3699.33</v>
      </c>
    </row>
    <row r="1541" spans="1:7" x14ac:dyDescent="0.25">
      <c r="A1541" t="str">
        <f t="shared" si="73"/>
        <v>45</v>
      </c>
      <c r="B1541" s="240" t="s">
        <v>348</v>
      </c>
      <c r="C1541" s="241">
        <v>44440</v>
      </c>
      <c r="D1541" s="242">
        <v>4903.6400000000003</v>
      </c>
      <c r="E1541" s="233"/>
      <c r="F1541">
        <f t="shared" si="74"/>
        <v>2021</v>
      </c>
      <c r="G1541" s="2">
        <f t="shared" si="72"/>
        <v>4903.6400000000003</v>
      </c>
    </row>
    <row r="1542" spans="1:7" x14ac:dyDescent="0.25">
      <c r="A1542" t="str">
        <f t="shared" si="73"/>
        <v>45</v>
      </c>
      <c r="B1542" s="240" t="s">
        <v>348</v>
      </c>
      <c r="C1542" s="241">
        <v>44440</v>
      </c>
      <c r="D1542" s="242">
        <v>4086.37</v>
      </c>
      <c r="E1542" s="233"/>
      <c r="F1542">
        <f t="shared" si="74"/>
        <v>2021</v>
      </c>
      <c r="G1542" s="2">
        <f t="shared" si="72"/>
        <v>4086.37</v>
      </c>
    </row>
    <row r="1543" spans="1:7" x14ac:dyDescent="0.25">
      <c r="A1543" t="str">
        <f t="shared" si="73"/>
        <v>45</v>
      </c>
      <c r="B1543" s="240" t="s">
        <v>348</v>
      </c>
      <c r="C1543" s="241">
        <v>44440</v>
      </c>
      <c r="D1543" s="239"/>
      <c r="E1543" s="242">
        <v>3732.85</v>
      </c>
      <c r="F1543">
        <f t="shared" si="74"/>
        <v>2021</v>
      </c>
      <c r="G1543" s="2">
        <f t="shared" si="72"/>
        <v>-3732.85</v>
      </c>
    </row>
    <row r="1544" spans="1:7" x14ac:dyDescent="0.25">
      <c r="A1544" t="str">
        <f t="shared" si="73"/>
        <v>45</v>
      </c>
      <c r="B1544" s="240" t="s">
        <v>348</v>
      </c>
      <c r="C1544" s="241">
        <v>44440</v>
      </c>
      <c r="D1544" s="239"/>
      <c r="E1544" s="242">
        <v>5856.83</v>
      </c>
      <c r="F1544">
        <f t="shared" si="74"/>
        <v>2021</v>
      </c>
      <c r="G1544" s="2">
        <f t="shared" si="72"/>
        <v>-5856.83</v>
      </c>
    </row>
    <row r="1545" spans="1:7" x14ac:dyDescent="0.25">
      <c r="A1545" t="str">
        <f t="shared" si="73"/>
        <v>45</v>
      </c>
      <c r="B1545" s="240" t="s">
        <v>348</v>
      </c>
      <c r="C1545" s="241">
        <v>44440</v>
      </c>
      <c r="D1545" s="239"/>
      <c r="E1545" s="242">
        <v>108.61</v>
      </c>
      <c r="F1545">
        <f t="shared" si="74"/>
        <v>2021</v>
      </c>
      <c r="G1545" s="2">
        <f t="shared" si="72"/>
        <v>-108.61</v>
      </c>
    </row>
    <row r="1546" spans="1:7" x14ac:dyDescent="0.25">
      <c r="A1546" t="str">
        <f t="shared" si="73"/>
        <v>45</v>
      </c>
      <c r="B1546" s="240" t="s">
        <v>348</v>
      </c>
      <c r="C1546" s="241">
        <v>44470</v>
      </c>
      <c r="D1546" s="242">
        <v>108.61</v>
      </c>
      <c r="E1546" s="233"/>
      <c r="F1546">
        <f t="shared" si="74"/>
        <v>2021</v>
      </c>
      <c r="G1546" s="2">
        <f t="shared" si="72"/>
        <v>108.61</v>
      </c>
    </row>
    <row r="1547" spans="1:7" x14ac:dyDescent="0.25">
      <c r="A1547" t="str">
        <f t="shared" si="73"/>
        <v>45</v>
      </c>
      <c r="B1547" s="240" t="s">
        <v>348</v>
      </c>
      <c r="C1547" s="241">
        <v>44470</v>
      </c>
      <c r="D1547" s="242">
        <v>3732.85</v>
      </c>
      <c r="E1547" s="233"/>
      <c r="F1547">
        <f t="shared" si="74"/>
        <v>2021</v>
      </c>
      <c r="G1547" s="2">
        <f t="shared" si="72"/>
        <v>3732.85</v>
      </c>
    </row>
    <row r="1548" spans="1:7" x14ac:dyDescent="0.25">
      <c r="A1548" t="str">
        <f t="shared" si="73"/>
        <v>45</v>
      </c>
      <c r="B1548" s="240" t="s">
        <v>348</v>
      </c>
      <c r="C1548" s="241">
        <v>44470</v>
      </c>
      <c r="D1548" s="239"/>
      <c r="E1548" s="242">
        <v>4422.43</v>
      </c>
      <c r="F1548">
        <f t="shared" si="74"/>
        <v>2021</v>
      </c>
      <c r="G1548" s="2">
        <f t="shared" si="72"/>
        <v>-4422.43</v>
      </c>
    </row>
    <row r="1549" spans="1:7" x14ac:dyDescent="0.25">
      <c r="A1549" t="str">
        <f t="shared" si="73"/>
        <v>45</v>
      </c>
      <c r="B1549" s="240" t="s">
        <v>348</v>
      </c>
      <c r="C1549" s="241">
        <v>44470</v>
      </c>
      <c r="D1549" s="239"/>
      <c r="E1549" s="242">
        <v>7301.55</v>
      </c>
      <c r="F1549">
        <f t="shared" si="74"/>
        <v>2021</v>
      </c>
      <c r="G1549" s="2">
        <f t="shared" si="72"/>
        <v>-7301.55</v>
      </c>
    </row>
    <row r="1550" spans="1:7" x14ac:dyDescent="0.25">
      <c r="A1550" t="str">
        <f t="shared" si="73"/>
        <v>45</v>
      </c>
      <c r="B1550" s="240" t="s">
        <v>348</v>
      </c>
      <c r="C1550" s="241">
        <v>44470</v>
      </c>
      <c r="D1550" s="239"/>
      <c r="E1550" s="242">
        <v>148.43</v>
      </c>
      <c r="F1550">
        <f t="shared" si="74"/>
        <v>2021</v>
      </c>
      <c r="G1550" s="2">
        <f t="shared" si="72"/>
        <v>-148.43</v>
      </c>
    </row>
    <row r="1551" spans="1:7" x14ac:dyDescent="0.25">
      <c r="A1551" t="str">
        <f t="shared" si="73"/>
        <v>45</v>
      </c>
      <c r="B1551" s="240" t="s">
        <v>348</v>
      </c>
      <c r="C1551" s="241">
        <v>44470</v>
      </c>
      <c r="D1551" s="242">
        <v>264.87</v>
      </c>
      <c r="E1551" s="233"/>
      <c r="F1551">
        <f t="shared" si="74"/>
        <v>2021</v>
      </c>
      <c r="G1551" s="2">
        <f t="shared" si="72"/>
        <v>264.87</v>
      </c>
    </row>
    <row r="1552" spans="1:7" x14ac:dyDescent="0.25">
      <c r="A1552" t="str">
        <f t="shared" si="73"/>
        <v>45</v>
      </c>
      <c r="B1552" s="240" t="s">
        <v>348</v>
      </c>
      <c r="C1552" s="241">
        <v>44470</v>
      </c>
      <c r="D1552" s="242">
        <v>90.52</v>
      </c>
      <c r="E1552" s="233"/>
      <c r="F1552">
        <f t="shared" si="74"/>
        <v>2021</v>
      </c>
      <c r="G1552" s="2">
        <f t="shared" si="72"/>
        <v>90.52</v>
      </c>
    </row>
    <row r="1553" spans="1:7" x14ac:dyDescent="0.25">
      <c r="A1553" t="str">
        <f t="shared" si="73"/>
        <v>45</v>
      </c>
      <c r="B1553" s="240" t="s">
        <v>348</v>
      </c>
      <c r="C1553" s="241">
        <v>44470</v>
      </c>
      <c r="D1553" s="239"/>
      <c r="E1553" s="242">
        <v>12.8</v>
      </c>
      <c r="F1553">
        <f t="shared" si="74"/>
        <v>2021</v>
      </c>
      <c r="G1553" s="2">
        <f t="shared" si="72"/>
        <v>-12.8</v>
      </c>
    </row>
    <row r="1554" spans="1:7" x14ac:dyDescent="0.25">
      <c r="A1554" t="str">
        <f t="shared" si="73"/>
        <v>45</v>
      </c>
      <c r="B1554" s="240" t="s">
        <v>348</v>
      </c>
      <c r="C1554" s="241">
        <v>44470</v>
      </c>
      <c r="D1554" s="239"/>
      <c r="E1554" s="242">
        <v>115.77</v>
      </c>
      <c r="F1554">
        <f t="shared" si="74"/>
        <v>2021</v>
      </c>
      <c r="G1554" s="2">
        <f t="shared" si="72"/>
        <v>-115.77</v>
      </c>
    </row>
    <row r="1555" spans="1:7" x14ac:dyDescent="0.25">
      <c r="A1555" t="str">
        <f t="shared" si="73"/>
        <v>45</v>
      </c>
      <c r="B1555" s="240" t="s">
        <v>348</v>
      </c>
      <c r="C1555" s="241">
        <v>44470</v>
      </c>
      <c r="D1555" s="239"/>
      <c r="E1555" s="242">
        <v>130.57</v>
      </c>
      <c r="F1555">
        <f t="shared" si="74"/>
        <v>2021</v>
      </c>
      <c r="G1555" s="2">
        <f t="shared" si="72"/>
        <v>-130.57</v>
      </c>
    </row>
    <row r="1556" spans="1:7" x14ac:dyDescent="0.25">
      <c r="A1556" t="str">
        <f t="shared" si="73"/>
        <v>45</v>
      </c>
      <c r="B1556" s="240" t="s">
        <v>348</v>
      </c>
      <c r="C1556" s="241">
        <v>44501</v>
      </c>
      <c r="D1556" s="242">
        <v>3192.38</v>
      </c>
      <c r="E1556" s="233"/>
      <c r="F1556">
        <f t="shared" si="74"/>
        <v>2021</v>
      </c>
      <c r="G1556" s="2">
        <f t="shared" si="72"/>
        <v>3192.38</v>
      </c>
    </row>
    <row r="1557" spans="1:7" x14ac:dyDescent="0.25">
      <c r="A1557" t="str">
        <f t="shared" si="73"/>
        <v>45</v>
      </c>
      <c r="B1557" s="240" t="s">
        <v>348</v>
      </c>
      <c r="C1557" s="241">
        <v>44501</v>
      </c>
      <c r="D1557" s="242">
        <v>5678.29</v>
      </c>
      <c r="E1557" s="233"/>
      <c r="F1557">
        <f t="shared" si="74"/>
        <v>2021</v>
      </c>
      <c r="G1557" s="2">
        <f t="shared" si="72"/>
        <v>5678.29</v>
      </c>
    </row>
    <row r="1558" spans="1:7" x14ac:dyDescent="0.25">
      <c r="A1558" t="str">
        <f t="shared" si="73"/>
        <v>45</v>
      </c>
      <c r="B1558" s="240" t="s">
        <v>348</v>
      </c>
      <c r="C1558" s="241">
        <v>44501</v>
      </c>
      <c r="D1558" s="242">
        <v>148.43</v>
      </c>
      <c r="E1558" s="233"/>
      <c r="F1558">
        <f t="shared" si="74"/>
        <v>2021</v>
      </c>
      <c r="G1558" s="2">
        <f t="shared" si="72"/>
        <v>148.43</v>
      </c>
    </row>
    <row r="1559" spans="1:7" x14ac:dyDescent="0.25">
      <c r="A1559" t="str">
        <f t="shared" si="73"/>
        <v>45</v>
      </c>
      <c r="B1559" s="240" t="s">
        <v>348</v>
      </c>
      <c r="C1559" s="241">
        <v>44501</v>
      </c>
      <c r="D1559" s="242">
        <v>4422.43</v>
      </c>
      <c r="E1559" s="233"/>
      <c r="F1559">
        <f t="shared" si="74"/>
        <v>2021</v>
      </c>
      <c r="G1559" s="2">
        <f t="shared" si="72"/>
        <v>4422.43</v>
      </c>
    </row>
    <row r="1560" spans="1:7" x14ac:dyDescent="0.25">
      <c r="A1560" t="str">
        <f t="shared" si="73"/>
        <v>45</v>
      </c>
      <c r="B1560" s="240" t="s">
        <v>348</v>
      </c>
      <c r="C1560" s="241">
        <v>44501</v>
      </c>
      <c r="D1560" s="242">
        <v>6624.68</v>
      </c>
      <c r="E1560" s="233"/>
      <c r="F1560">
        <f t="shared" si="74"/>
        <v>2021</v>
      </c>
      <c r="G1560" s="2">
        <f t="shared" si="72"/>
        <v>6624.68</v>
      </c>
    </row>
    <row r="1561" spans="1:7" x14ac:dyDescent="0.25">
      <c r="A1561" t="str">
        <f t="shared" si="73"/>
        <v>45</v>
      </c>
      <c r="B1561" s="240" t="s">
        <v>348</v>
      </c>
      <c r="C1561" s="241">
        <v>44501</v>
      </c>
      <c r="D1561" s="239"/>
      <c r="E1561" s="242">
        <v>4319.37</v>
      </c>
      <c r="F1561">
        <f t="shared" si="74"/>
        <v>2021</v>
      </c>
      <c r="G1561" s="2">
        <f t="shared" si="72"/>
        <v>-4319.37</v>
      </c>
    </row>
    <row r="1562" spans="1:7" x14ac:dyDescent="0.25">
      <c r="A1562" t="str">
        <f t="shared" si="73"/>
        <v>45</v>
      </c>
      <c r="B1562" s="240" t="s">
        <v>348</v>
      </c>
      <c r="C1562" s="241">
        <v>44501</v>
      </c>
      <c r="D1562" s="239"/>
      <c r="E1562" s="242">
        <v>7469.7</v>
      </c>
      <c r="F1562">
        <f t="shared" si="74"/>
        <v>2021</v>
      </c>
      <c r="G1562" s="2">
        <f t="shared" si="72"/>
        <v>-7469.7</v>
      </c>
    </row>
    <row r="1563" spans="1:7" x14ac:dyDescent="0.25">
      <c r="A1563" t="str">
        <f t="shared" si="73"/>
        <v>45</v>
      </c>
      <c r="B1563" s="240" t="s">
        <v>348</v>
      </c>
      <c r="C1563" s="241">
        <v>44501</v>
      </c>
      <c r="D1563" s="239"/>
      <c r="E1563" s="242">
        <v>123.88</v>
      </c>
      <c r="F1563">
        <f t="shared" si="74"/>
        <v>2021</v>
      </c>
      <c r="G1563" s="2">
        <f t="shared" si="72"/>
        <v>-123.88</v>
      </c>
    </row>
    <row r="1564" spans="1:7" x14ac:dyDescent="0.25">
      <c r="A1564" t="str">
        <f t="shared" si="73"/>
        <v>45</v>
      </c>
      <c r="B1564" s="240" t="s">
        <v>348</v>
      </c>
      <c r="C1564" s="241">
        <v>44501</v>
      </c>
      <c r="D1564" s="242">
        <v>76.819999999999993</v>
      </c>
      <c r="E1564" s="233"/>
      <c r="F1564">
        <f t="shared" si="74"/>
        <v>2021</v>
      </c>
      <c r="G1564" s="2">
        <f t="shared" si="72"/>
        <v>76.819999999999993</v>
      </c>
    </row>
    <row r="1565" spans="1:7" x14ac:dyDescent="0.25">
      <c r="A1565" t="str">
        <f t="shared" si="73"/>
        <v>45</v>
      </c>
      <c r="B1565" s="240" t="s">
        <v>348</v>
      </c>
      <c r="C1565" s="241">
        <v>44501</v>
      </c>
      <c r="D1565" s="242">
        <v>143.32</v>
      </c>
      <c r="E1565" s="233"/>
      <c r="F1565">
        <f t="shared" si="74"/>
        <v>2021</v>
      </c>
      <c r="G1565" s="2">
        <f t="shared" si="72"/>
        <v>143.32</v>
      </c>
    </row>
    <row r="1566" spans="1:7" x14ac:dyDescent="0.25">
      <c r="A1566" t="str">
        <f t="shared" si="73"/>
        <v>45</v>
      </c>
      <c r="B1566" s="240" t="s">
        <v>348</v>
      </c>
      <c r="C1566" s="241">
        <v>44531</v>
      </c>
      <c r="D1566" s="242">
        <v>12.8</v>
      </c>
      <c r="E1566" s="233"/>
      <c r="F1566">
        <f t="shared" si="74"/>
        <v>2021</v>
      </c>
      <c r="G1566" s="2">
        <f t="shared" si="72"/>
        <v>12.8</v>
      </c>
    </row>
    <row r="1567" spans="1:7" x14ac:dyDescent="0.25">
      <c r="A1567" t="str">
        <f t="shared" si="73"/>
        <v>45</v>
      </c>
      <c r="B1567" s="240" t="s">
        <v>348</v>
      </c>
      <c r="C1567" s="241">
        <v>44531</v>
      </c>
      <c r="D1567" s="242">
        <v>115.77</v>
      </c>
      <c r="E1567" s="233"/>
      <c r="F1567">
        <f t="shared" si="74"/>
        <v>2021</v>
      </c>
      <c r="G1567" s="2">
        <f t="shared" si="72"/>
        <v>115.77</v>
      </c>
    </row>
    <row r="1568" spans="1:7" x14ac:dyDescent="0.25">
      <c r="A1568" t="str">
        <f t="shared" si="73"/>
        <v>45</v>
      </c>
      <c r="B1568" s="240" t="s">
        <v>348</v>
      </c>
      <c r="C1568" s="241">
        <v>44531</v>
      </c>
      <c r="D1568" s="242">
        <v>123.88</v>
      </c>
      <c r="E1568" s="233"/>
      <c r="F1568">
        <f t="shared" si="74"/>
        <v>2021</v>
      </c>
      <c r="G1568" s="2">
        <f t="shared" si="72"/>
        <v>123.88</v>
      </c>
    </row>
    <row r="1569" spans="1:7" x14ac:dyDescent="0.25">
      <c r="A1569" t="str">
        <f t="shared" si="73"/>
        <v>45</v>
      </c>
      <c r="B1569" s="240" t="s">
        <v>348</v>
      </c>
      <c r="C1569" s="241">
        <v>44531</v>
      </c>
      <c r="D1569" s="242">
        <v>4319.37</v>
      </c>
      <c r="E1569" s="233"/>
      <c r="F1569">
        <f t="shared" si="74"/>
        <v>2021</v>
      </c>
      <c r="G1569" s="2">
        <f t="shared" si="72"/>
        <v>4319.37</v>
      </c>
    </row>
    <row r="1570" spans="1:7" x14ac:dyDescent="0.25">
      <c r="A1570" t="str">
        <f t="shared" si="73"/>
        <v>45</v>
      </c>
      <c r="B1570" s="240" t="s">
        <v>348</v>
      </c>
      <c r="C1570" s="241">
        <v>44531</v>
      </c>
      <c r="D1570" s="242">
        <v>2839.14</v>
      </c>
      <c r="E1570" s="233"/>
      <c r="F1570">
        <f t="shared" si="74"/>
        <v>2021</v>
      </c>
      <c r="G1570" s="2">
        <f t="shared" si="72"/>
        <v>2839.14</v>
      </c>
    </row>
    <row r="1571" spans="1:7" x14ac:dyDescent="0.25">
      <c r="A1571" t="str">
        <f t="shared" si="73"/>
        <v>45</v>
      </c>
      <c r="B1571" s="240" t="s">
        <v>348</v>
      </c>
      <c r="C1571" s="241">
        <v>44531</v>
      </c>
      <c r="D1571" s="239"/>
      <c r="E1571" s="242">
        <v>4282.53</v>
      </c>
      <c r="F1571">
        <f t="shared" si="74"/>
        <v>2021</v>
      </c>
      <c r="G1571" s="2">
        <f t="shared" si="72"/>
        <v>-4282.53</v>
      </c>
    </row>
    <row r="1572" spans="1:7" x14ac:dyDescent="0.25">
      <c r="A1572" t="str">
        <f t="shared" si="73"/>
        <v>45</v>
      </c>
      <c r="B1572" s="240" t="s">
        <v>348</v>
      </c>
      <c r="C1572" s="241">
        <v>44531</v>
      </c>
      <c r="D1572" s="239"/>
      <c r="E1572" s="242">
        <v>7234.23</v>
      </c>
      <c r="F1572">
        <f t="shared" si="74"/>
        <v>2021</v>
      </c>
      <c r="G1572" s="2">
        <f t="shared" si="72"/>
        <v>-7234.23</v>
      </c>
    </row>
    <row r="1573" spans="1:7" x14ac:dyDescent="0.25">
      <c r="A1573" t="str">
        <f t="shared" si="73"/>
        <v>45</v>
      </c>
      <c r="B1573" s="240" t="s">
        <v>348</v>
      </c>
      <c r="C1573" s="241">
        <v>44531</v>
      </c>
      <c r="D1573" s="239"/>
      <c r="E1573" s="242">
        <v>123.88</v>
      </c>
      <c r="F1573">
        <f t="shared" si="74"/>
        <v>2021</v>
      </c>
      <c r="G1573" s="2">
        <f t="shared" si="72"/>
        <v>-123.88</v>
      </c>
    </row>
    <row r="1574" spans="1:7" x14ac:dyDescent="0.25">
      <c r="A1574" t="str">
        <f t="shared" si="73"/>
        <v>45</v>
      </c>
      <c r="B1574" s="240" t="s">
        <v>349</v>
      </c>
      <c r="C1574" s="241">
        <v>44197</v>
      </c>
      <c r="D1574" s="242">
        <v>1.22</v>
      </c>
      <c r="E1574" s="233"/>
      <c r="F1574">
        <f t="shared" si="74"/>
        <v>2021</v>
      </c>
      <c r="G1574" s="2">
        <f t="shared" si="72"/>
        <v>1.22</v>
      </c>
    </row>
    <row r="1575" spans="1:7" x14ac:dyDescent="0.25">
      <c r="A1575" t="str">
        <f t="shared" si="73"/>
        <v>45</v>
      </c>
      <c r="B1575" s="240" t="s">
        <v>349</v>
      </c>
      <c r="C1575" s="241">
        <v>44228</v>
      </c>
      <c r="D1575" s="239"/>
      <c r="E1575" s="242">
        <v>1.48</v>
      </c>
      <c r="F1575">
        <f t="shared" si="74"/>
        <v>2021</v>
      </c>
      <c r="G1575" s="2">
        <f t="shared" si="72"/>
        <v>-1.48</v>
      </c>
    </row>
    <row r="1576" spans="1:7" x14ac:dyDescent="0.25">
      <c r="A1576" t="str">
        <f t="shared" si="73"/>
        <v>45</v>
      </c>
      <c r="B1576" s="240" t="s">
        <v>349</v>
      </c>
      <c r="C1576" s="241">
        <v>44256</v>
      </c>
      <c r="D1576" s="239"/>
      <c r="E1576" s="242">
        <v>0.25</v>
      </c>
      <c r="F1576">
        <f t="shared" si="74"/>
        <v>2021</v>
      </c>
      <c r="G1576" s="2">
        <f t="shared" si="72"/>
        <v>-0.25</v>
      </c>
    </row>
    <row r="1577" spans="1:7" x14ac:dyDescent="0.25">
      <c r="A1577" t="str">
        <f t="shared" si="73"/>
        <v>45</v>
      </c>
      <c r="B1577" s="240" t="s">
        <v>349</v>
      </c>
      <c r="C1577" s="241">
        <v>44256</v>
      </c>
      <c r="D1577" s="242">
        <v>0.51</v>
      </c>
      <c r="E1577" s="233"/>
      <c r="F1577">
        <f t="shared" si="74"/>
        <v>2021</v>
      </c>
      <c r="G1577" s="2">
        <f t="shared" si="72"/>
        <v>0.51</v>
      </c>
    </row>
    <row r="1578" spans="1:7" x14ac:dyDescent="0.25">
      <c r="A1578" t="str">
        <f t="shared" si="73"/>
        <v>45</v>
      </c>
      <c r="B1578" s="240" t="s">
        <v>349</v>
      </c>
      <c r="C1578" s="241">
        <v>44470</v>
      </c>
      <c r="D1578" s="239"/>
      <c r="E1578" s="242">
        <v>1.42</v>
      </c>
      <c r="F1578">
        <f t="shared" si="74"/>
        <v>2021</v>
      </c>
      <c r="G1578" s="2">
        <f t="shared" si="72"/>
        <v>-1.42</v>
      </c>
    </row>
    <row r="1579" spans="1:7" x14ac:dyDescent="0.25">
      <c r="A1579" t="str">
        <f t="shared" si="73"/>
        <v>45</v>
      </c>
      <c r="B1579" s="240" t="s">
        <v>349</v>
      </c>
      <c r="C1579" s="241">
        <v>44531</v>
      </c>
      <c r="D1579" s="239"/>
      <c r="E1579" s="242">
        <v>25.6</v>
      </c>
      <c r="F1579">
        <f t="shared" si="74"/>
        <v>2021</v>
      </c>
      <c r="G1579" s="2">
        <f t="shared" si="72"/>
        <v>-25.6</v>
      </c>
    </row>
    <row r="1580" spans="1:7" x14ac:dyDescent="0.25">
      <c r="A1580" t="str">
        <f t="shared" si="73"/>
        <v>45</v>
      </c>
      <c r="B1580" s="240" t="s">
        <v>349</v>
      </c>
      <c r="C1580" s="241">
        <v>44531</v>
      </c>
      <c r="D1580" s="239"/>
      <c r="E1580" s="242">
        <v>25.6</v>
      </c>
      <c r="F1580">
        <f t="shared" si="74"/>
        <v>2021</v>
      </c>
      <c r="G1580" s="2">
        <f t="shared" si="72"/>
        <v>-25.6</v>
      </c>
    </row>
    <row r="1581" spans="1:7" x14ac:dyDescent="0.25">
      <c r="A1581" t="str">
        <f t="shared" si="73"/>
        <v>45</v>
      </c>
      <c r="B1581" s="240" t="s">
        <v>349</v>
      </c>
      <c r="C1581" s="241">
        <v>44531</v>
      </c>
      <c r="D1581" s="239"/>
      <c r="E1581" s="242">
        <v>92.49</v>
      </c>
      <c r="F1581">
        <f t="shared" si="74"/>
        <v>2021</v>
      </c>
      <c r="G1581" s="2">
        <f t="shared" si="72"/>
        <v>-92.49</v>
      </c>
    </row>
    <row r="1582" spans="1:7" x14ac:dyDescent="0.25">
      <c r="A1582" t="str">
        <f t="shared" si="73"/>
        <v>45</v>
      </c>
      <c r="B1582" s="240" t="s">
        <v>349</v>
      </c>
      <c r="C1582" s="241">
        <v>44531</v>
      </c>
      <c r="D1582" s="239"/>
      <c r="E1582" s="242">
        <v>1229.94</v>
      </c>
      <c r="F1582">
        <f t="shared" si="74"/>
        <v>2021</v>
      </c>
      <c r="G1582" s="2">
        <f t="shared" si="72"/>
        <v>-1229.94</v>
      </c>
    </row>
    <row r="1583" spans="1:7" x14ac:dyDescent="0.25">
      <c r="A1583" t="str">
        <f t="shared" si="73"/>
        <v>45</v>
      </c>
      <c r="B1583" s="240" t="s">
        <v>349</v>
      </c>
      <c r="C1583" s="241">
        <v>44531</v>
      </c>
      <c r="D1583" s="239"/>
      <c r="E1583" s="242">
        <v>921.29</v>
      </c>
      <c r="F1583">
        <f t="shared" si="74"/>
        <v>2021</v>
      </c>
      <c r="G1583" s="2">
        <f t="shared" si="72"/>
        <v>-921.29</v>
      </c>
    </row>
    <row r="1584" spans="1:7" x14ac:dyDescent="0.25">
      <c r="A1584" t="str">
        <f t="shared" si="73"/>
        <v>46</v>
      </c>
      <c r="B1584" s="240" t="s">
        <v>354</v>
      </c>
      <c r="C1584" s="241">
        <v>44166</v>
      </c>
      <c r="D1584" s="239"/>
      <c r="E1584" s="242">
        <v>50</v>
      </c>
      <c r="F1584">
        <f t="shared" si="74"/>
        <v>2020</v>
      </c>
      <c r="G1584" s="2">
        <f t="shared" si="72"/>
        <v>-50</v>
      </c>
    </row>
    <row r="1585" spans="1:7" x14ac:dyDescent="0.25">
      <c r="A1585" t="str">
        <f t="shared" si="73"/>
        <v>48</v>
      </c>
      <c r="B1585" s="240" t="s">
        <v>358</v>
      </c>
      <c r="C1585" s="241">
        <v>43831</v>
      </c>
      <c r="D1585" s="242">
        <v>0</v>
      </c>
      <c r="E1585" s="242">
        <v>1816.99</v>
      </c>
      <c r="F1585">
        <f t="shared" si="74"/>
        <v>2020</v>
      </c>
      <c r="G1585" s="2">
        <f t="shared" si="72"/>
        <v>-1816.99</v>
      </c>
    </row>
    <row r="1586" spans="1:7" x14ac:dyDescent="0.25">
      <c r="A1586" t="str">
        <f t="shared" si="73"/>
        <v>48</v>
      </c>
      <c r="B1586" s="240" t="s">
        <v>358</v>
      </c>
      <c r="C1586" s="241">
        <v>43862</v>
      </c>
      <c r="D1586" s="239"/>
      <c r="E1586" s="242">
        <v>1022.33</v>
      </c>
      <c r="F1586">
        <f t="shared" si="74"/>
        <v>2020</v>
      </c>
      <c r="G1586" s="2">
        <f t="shared" si="72"/>
        <v>-1022.33</v>
      </c>
    </row>
    <row r="1587" spans="1:7" x14ac:dyDescent="0.25">
      <c r="A1587" t="str">
        <f t="shared" si="73"/>
        <v>48</v>
      </c>
      <c r="B1587" s="240" t="s">
        <v>358</v>
      </c>
      <c r="C1587" s="241">
        <v>43891</v>
      </c>
      <c r="D1587" s="242">
        <v>1022.33</v>
      </c>
      <c r="E1587" s="233"/>
      <c r="F1587">
        <f t="shared" si="74"/>
        <v>2020</v>
      </c>
      <c r="G1587" s="2">
        <f t="shared" si="72"/>
        <v>1022.33</v>
      </c>
    </row>
    <row r="1588" spans="1:7" x14ac:dyDescent="0.25">
      <c r="A1588" t="str">
        <f t="shared" si="73"/>
        <v>48</v>
      </c>
      <c r="B1588" s="240" t="s">
        <v>358</v>
      </c>
      <c r="C1588" s="241">
        <v>44013</v>
      </c>
      <c r="D1588" s="239"/>
      <c r="E1588" s="242">
        <v>1038.28</v>
      </c>
      <c r="F1588">
        <f t="shared" si="74"/>
        <v>2020</v>
      </c>
      <c r="G1588" s="2">
        <f t="shared" si="72"/>
        <v>-1038.28</v>
      </c>
    </row>
    <row r="1589" spans="1:7" x14ac:dyDescent="0.25">
      <c r="A1589" t="str">
        <f t="shared" si="73"/>
        <v>48</v>
      </c>
      <c r="B1589" s="240" t="s">
        <v>358</v>
      </c>
      <c r="C1589" s="241">
        <v>44317</v>
      </c>
      <c r="D1589" s="239"/>
      <c r="E1589" s="242">
        <v>423.22</v>
      </c>
      <c r="F1589">
        <f t="shared" si="74"/>
        <v>2021</v>
      </c>
      <c r="G1589" s="2">
        <f t="shared" si="72"/>
        <v>-423.22</v>
      </c>
    </row>
    <row r="1590" spans="1:7" x14ac:dyDescent="0.25">
      <c r="A1590" t="str">
        <f t="shared" si="73"/>
        <v>48</v>
      </c>
      <c r="B1590" s="240" t="s">
        <v>358</v>
      </c>
      <c r="C1590" s="241">
        <v>44440</v>
      </c>
      <c r="D1590" s="242">
        <v>519.14</v>
      </c>
      <c r="E1590" s="233"/>
      <c r="F1590">
        <f t="shared" si="74"/>
        <v>2021</v>
      </c>
      <c r="G1590" s="2">
        <f t="shared" si="72"/>
        <v>519.14</v>
      </c>
    </row>
    <row r="1591" spans="1:7" x14ac:dyDescent="0.25">
      <c r="A1591" t="str">
        <f t="shared" si="73"/>
        <v>48</v>
      </c>
      <c r="B1591" s="240" t="s">
        <v>358</v>
      </c>
      <c r="C1591" s="241">
        <v>44531</v>
      </c>
      <c r="D1591" s="242">
        <v>423.22</v>
      </c>
      <c r="E1591" s="233"/>
      <c r="F1591">
        <f t="shared" si="74"/>
        <v>2021</v>
      </c>
      <c r="G1591" s="2">
        <f t="shared" si="72"/>
        <v>423.22</v>
      </c>
    </row>
    <row r="1592" spans="1:7" x14ac:dyDescent="0.25">
      <c r="A1592" t="str">
        <f t="shared" si="73"/>
        <v>48</v>
      </c>
      <c r="B1592" s="240" t="s">
        <v>358</v>
      </c>
      <c r="C1592" s="241">
        <v>44531</v>
      </c>
      <c r="D1592" s="242">
        <v>2336.13</v>
      </c>
      <c r="E1592" s="233"/>
      <c r="F1592">
        <f t="shared" si="74"/>
        <v>2021</v>
      </c>
      <c r="G1592" s="2">
        <f t="shared" si="72"/>
        <v>2336.13</v>
      </c>
    </row>
    <row r="1593" spans="1:7" x14ac:dyDescent="0.25">
      <c r="A1593" t="str">
        <f t="shared" si="73"/>
        <v>48</v>
      </c>
      <c r="B1593" s="240" t="s">
        <v>910</v>
      </c>
      <c r="C1593" s="241">
        <v>44531</v>
      </c>
      <c r="D1593" s="239"/>
      <c r="E1593" s="242">
        <v>13.29</v>
      </c>
      <c r="F1593">
        <f t="shared" si="74"/>
        <v>2021</v>
      </c>
      <c r="G1593" s="2">
        <f t="shared" ref="G1593:G1656" si="75">+D1593-E1593</f>
        <v>-13.29</v>
      </c>
    </row>
    <row r="1594" spans="1:7" x14ac:dyDescent="0.25">
      <c r="A1594" t="str">
        <f t="shared" si="73"/>
        <v>48</v>
      </c>
      <c r="B1594" s="240" t="s">
        <v>916</v>
      </c>
      <c r="C1594" s="241">
        <v>44348</v>
      </c>
      <c r="D1594" s="239"/>
      <c r="E1594" s="242">
        <v>250</v>
      </c>
      <c r="F1594">
        <f t="shared" si="74"/>
        <v>2021</v>
      </c>
      <c r="G1594" s="2">
        <f t="shared" si="75"/>
        <v>-250</v>
      </c>
    </row>
    <row r="1595" spans="1:7" x14ac:dyDescent="0.25">
      <c r="A1595" t="str">
        <f t="shared" si="73"/>
        <v>48</v>
      </c>
      <c r="B1595" s="240" t="s">
        <v>918</v>
      </c>
      <c r="C1595" s="241">
        <v>44166</v>
      </c>
      <c r="D1595" s="239"/>
      <c r="E1595" s="242">
        <v>458.62</v>
      </c>
      <c r="F1595">
        <f t="shared" si="74"/>
        <v>2020</v>
      </c>
      <c r="G1595" s="2">
        <f t="shared" si="75"/>
        <v>-458.62</v>
      </c>
    </row>
    <row r="1596" spans="1:7" x14ac:dyDescent="0.25">
      <c r="A1596" t="str">
        <f t="shared" si="73"/>
        <v>48</v>
      </c>
      <c r="B1596" s="240" t="s">
        <v>918</v>
      </c>
      <c r="C1596" s="241">
        <v>44531</v>
      </c>
      <c r="D1596" s="242">
        <v>458.62</v>
      </c>
      <c r="E1596" s="233"/>
      <c r="F1596">
        <f t="shared" si="74"/>
        <v>2021</v>
      </c>
      <c r="G1596" s="2">
        <f t="shared" si="75"/>
        <v>458.62</v>
      </c>
    </row>
    <row r="1597" spans="1:7" x14ac:dyDescent="0.25">
      <c r="A1597" t="str">
        <f t="shared" si="73"/>
        <v>49</v>
      </c>
      <c r="B1597" s="240" t="s">
        <v>381</v>
      </c>
      <c r="C1597" s="241">
        <v>43831</v>
      </c>
      <c r="D1597" s="242">
        <v>4429.8999999999996</v>
      </c>
      <c r="E1597" s="242">
        <v>0</v>
      </c>
      <c r="F1597">
        <f t="shared" si="74"/>
        <v>2020</v>
      </c>
      <c r="G1597" s="2">
        <f t="shared" si="75"/>
        <v>4429.8999999999996</v>
      </c>
    </row>
    <row r="1598" spans="1:7" x14ac:dyDescent="0.25">
      <c r="A1598" t="str">
        <f t="shared" si="73"/>
        <v>49</v>
      </c>
      <c r="B1598" s="240" t="s">
        <v>381</v>
      </c>
      <c r="C1598" s="241">
        <v>43831</v>
      </c>
      <c r="D1598" s="239"/>
      <c r="E1598" s="242">
        <v>76.67</v>
      </c>
      <c r="F1598">
        <f t="shared" si="74"/>
        <v>2020</v>
      </c>
      <c r="G1598" s="2">
        <f t="shared" si="75"/>
        <v>-76.67</v>
      </c>
    </row>
    <row r="1599" spans="1:7" x14ac:dyDescent="0.25">
      <c r="A1599" t="str">
        <f t="shared" si="73"/>
        <v>49</v>
      </c>
      <c r="B1599" s="240" t="s">
        <v>381</v>
      </c>
      <c r="C1599" s="241">
        <v>43831</v>
      </c>
      <c r="D1599" s="239"/>
      <c r="E1599" s="242">
        <v>80.5</v>
      </c>
      <c r="F1599">
        <f t="shared" si="74"/>
        <v>2020</v>
      </c>
      <c r="G1599" s="2">
        <f t="shared" si="75"/>
        <v>-80.5</v>
      </c>
    </row>
    <row r="1600" spans="1:7" x14ac:dyDescent="0.25">
      <c r="A1600" t="str">
        <f t="shared" si="73"/>
        <v>49</v>
      </c>
      <c r="B1600" s="240" t="s">
        <v>381</v>
      </c>
      <c r="C1600" s="241">
        <v>43831</v>
      </c>
      <c r="D1600" s="239"/>
      <c r="E1600" s="242">
        <v>4.4800000000000004</v>
      </c>
      <c r="F1600">
        <f t="shared" si="74"/>
        <v>2020</v>
      </c>
      <c r="G1600" s="2">
        <f t="shared" si="75"/>
        <v>-4.4800000000000004</v>
      </c>
    </row>
    <row r="1601" spans="1:7" x14ac:dyDescent="0.25">
      <c r="A1601" t="str">
        <f t="shared" si="73"/>
        <v>49</v>
      </c>
      <c r="B1601" s="240" t="s">
        <v>381</v>
      </c>
      <c r="C1601" s="241">
        <v>43831</v>
      </c>
      <c r="D1601" s="239"/>
      <c r="E1601" s="242">
        <v>251.43</v>
      </c>
      <c r="F1601">
        <f t="shared" si="74"/>
        <v>2020</v>
      </c>
      <c r="G1601" s="2">
        <f t="shared" si="75"/>
        <v>-251.43</v>
      </c>
    </row>
    <row r="1602" spans="1:7" x14ac:dyDescent="0.25">
      <c r="A1602" t="str">
        <f t="shared" ref="A1602:A1665" si="76">LEFT($B1602,2)</f>
        <v>49</v>
      </c>
      <c r="B1602" s="240" t="s">
        <v>381</v>
      </c>
      <c r="C1602" s="241">
        <v>43831</v>
      </c>
      <c r="D1602" s="239"/>
      <c r="E1602" s="242">
        <v>378.91</v>
      </c>
      <c r="F1602">
        <f t="shared" si="74"/>
        <v>2020</v>
      </c>
      <c r="G1602" s="2">
        <f t="shared" si="75"/>
        <v>-378.91</v>
      </c>
    </row>
    <row r="1603" spans="1:7" x14ac:dyDescent="0.25">
      <c r="A1603" t="str">
        <f t="shared" si="76"/>
        <v>49</v>
      </c>
      <c r="B1603" s="240" t="s">
        <v>381</v>
      </c>
      <c r="C1603" s="241">
        <v>43831</v>
      </c>
      <c r="D1603" s="239"/>
      <c r="E1603" s="242">
        <v>165.57</v>
      </c>
      <c r="F1603">
        <f t="shared" ref="F1603:F1666" si="77">YEAR(C1603)</f>
        <v>2020</v>
      </c>
      <c r="G1603" s="2">
        <f t="shared" si="75"/>
        <v>-165.57</v>
      </c>
    </row>
    <row r="1604" spans="1:7" x14ac:dyDescent="0.25">
      <c r="A1604" t="str">
        <f t="shared" si="76"/>
        <v>49</v>
      </c>
      <c r="B1604" s="240" t="s">
        <v>381</v>
      </c>
      <c r="C1604" s="241">
        <v>43831</v>
      </c>
      <c r="D1604" s="239"/>
      <c r="E1604" s="242">
        <v>1817.38</v>
      </c>
      <c r="F1604">
        <f t="shared" si="77"/>
        <v>2020</v>
      </c>
      <c r="G1604" s="2">
        <f t="shared" si="75"/>
        <v>-1817.38</v>
      </c>
    </row>
    <row r="1605" spans="1:7" x14ac:dyDescent="0.25">
      <c r="A1605" t="str">
        <f t="shared" si="76"/>
        <v>49</v>
      </c>
      <c r="B1605" s="240" t="s">
        <v>381</v>
      </c>
      <c r="C1605" s="241">
        <v>43831</v>
      </c>
      <c r="D1605" s="239"/>
      <c r="E1605" s="242">
        <v>93.96</v>
      </c>
      <c r="F1605">
        <f t="shared" si="77"/>
        <v>2020</v>
      </c>
      <c r="G1605" s="2">
        <f t="shared" si="75"/>
        <v>-93.96</v>
      </c>
    </row>
    <row r="1606" spans="1:7" x14ac:dyDescent="0.25">
      <c r="A1606" t="str">
        <f t="shared" si="76"/>
        <v>49</v>
      </c>
      <c r="B1606" s="240" t="s">
        <v>381</v>
      </c>
      <c r="C1606" s="241">
        <v>43831</v>
      </c>
      <c r="D1606" s="239"/>
      <c r="E1606" s="242">
        <v>85</v>
      </c>
      <c r="F1606">
        <f t="shared" si="77"/>
        <v>2020</v>
      </c>
      <c r="G1606" s="2">
        <f t="shared" si="75"/>
        <v>-85</v>
      </c>
    </row>
    <row r="1607" spans="1:7" x14ac:dyDescent="0.25">
      <c r="A1607" t="str">
        <f t="shared" si="76"/>
        <v>49</v>
      </c>
      <c r="B1607" s="240" t="s">
        <v>381</v>
      </c>
      <c r="C1607" s="241">
        <v>43831</v>
      </c>
      <c r="D1607" s="239"/>
      <c r="E1607" s="242">
        <v>1176</v>
      </c>
      <c r="F1607">
        <f t="shared" si="77"/>
        <v>2020</v>
      </c>
      <c r="G1607" s="2">
        <f t="shared" si="75"/>
        <v>-1176</v>
      </c>
    </row>
    <row r="1608" spans="1:7" x14ac:dyDescent="0.25">
      <c r="A1608" t="str">
        <f t="shared" si="76"/>
        <v>49</v>
      </c>
      <c r="B1608" s="240" t="s">
        <v>381</v>
      </c>
      <c r="C1608" s="241">
        <v>43922</v>
      </c>
      <c r="D1608" s="242">
        <v>77.5</v>
      </c>
      <c r="E1608" s="233"/>
      <c r="F1608">
        <f t="shared" si="77"/>
        <v>2020</v>
      </c>
      <c r="G1608" s="2">
        <f t="shared" si="75"/>
        <v>77.5</v>
      </c>
    </row>
    <row r="1609" spans="1:7" x14ac:dyDescent="0.25">
      <c r="A1609" t="str">
        <f t="shared" si="76"/>
        <v>49</v>
      </c>
      <c r="B1609" s="240" t="s">
        <v>381</v>
      </c>
      <c r="C1609" s="241">
        <v>43922</v>
      </c>
      <c r="D1609" s="242">
        <v>55.04</v>
      </c>
      <c r="E1609" s="233"/>
      <c r="F1609">
        <f t="shared" si="77"/>
        <v>2020</v>
      </c>
      <c r="G1609" s="2">
        <f t="shared" si="75"/>
        <v>55.04</v>
      </c>
    </row>
    <row r="1610" spans="1:7" x14ac:dyDescent="0.25">
      <c r="A1610" t="str">
        <f t="shared" si="76"/>
        <v>49</v>
      </c>
      <c r="B1610" s="240" t="s">
        <v>381</v>
      </c>
      <c r="C1610" s="241">
        <v>43952</v>
      </c>
      <c r="D1610" s="242">
        <v>14.3</v>
      </c>
      <c r="E1610" s="233"/>
      <c r="F1610">
        <f t="shared" si="77"/>
        <v>2020</v>
      </c>
      <c r="G1610" s="2">
        <f t="shared" si="75"/>
        <v>14.3</v>
      </c>
    </row>
    <row r="1611" spans="1:7" x14ac:dyDescent="0.25">
      <c r="A1611" t="str">
        <f t="shared" si="76"/>
        <v>49</v>
      </c>
      <c r="B1611" s="240" t="s">
        <v>381</v>
      </c>
      <c r="C1611" s="241">
        <v>44013</v>
      </c>
      <c r="D1611" s="242">
        <v>4.46</v>
      </c>
      <c r="E1611" s="233"/>
      <c r="F1611">
        <f t="shared" si="77"/>
        <v>2020</v>
      </c>
      <c r="G1611" s="2">
        <f t="shared" si="75"/>
        <v>4.46</v>
      </c>
    </row>
    <row r="1612" spans="1:7" x14ac:dyDescent="0.25">
      <c r="A1612" t="str">
        <f t="shared" si="76"/>
        <v>49</v>
      </c>
      <c r="B1612" s="240" t="s">
        <v>381</v>
      </c>
      <c r="C1612" s="241">
        <v>44013</v>
      </c>
      <c r="D1612" s="242">
        <v>80.81</v>
      </c>
      <c r="E1612" s="233"/>
      <c r="F1612">
        <f t="shared" si="77"/>
        <v>2020</v>
      </c>
      <c r="G1612" s="2">
        <f t="shared" si="75"/>
        <v>80.81</v>
      </c>
    </row>
    <row r="1613" spans="1:7" x14ac:dyDescent="0.25">
      <c r="A1613" t="str">
        <f t="shared" si="76"/>
        <v>49</v>
      </c>
      <c r="B1613" s="240" t="s">
        <v>381</v>
      </c>
      <c r="C1613" s="241">
        <v>44105</v>
      </c>
      <c r="D1613" s="242">
        <v>261.41000000000003</v>
      </c>
      <c r="E1613" s="233"/>
      <c r="F1613">
        <f t="shared" si="77"/>
        <v>2020</v>
      </c>
      <c r="G1613" s="2">
        <f t="shared" si="75"/>
        <v>261.41000000000003</v>
      </c>
    </row>
    <row r="1614" spans="1:7" x14ac:dyDescent="0.25">
      <c r="A1614" t="str">
        <f t="shared" si="76"/>
        <v>49</v>
      </c>
      <c r="B1614" s="240" t="s">
        <v>381</v>
      </c>
      <c r="C1614" s="241">
        <v>44136</v>
      </c>
      <c r="D1614" s="242">
        <v>395.72</v>
      </c>
      <c r="E1614" s="233"/>
      <c r="F1614">
        <f t="shared" si="77"/>
        <v>2020</v>
      </c>
      <c r="G1614" s="2">
        <f t="shared" si="75"/>
        <v>395.72</v>
      </c>
    </row>
    <row r="1615" spans="1:7" x14ac:dyDescent="0.25">
      <c r="A1615" t="str">
        <f t="shared" si="76"/>
        <v>49</v>
      </c>
      <c r="B1615" s="240" t="s">
        <v>381</v>
      </c>
      <c r="C1615" s="241">
        <v>44136</v>
      </c>
      <c r="D1615" s="242">
        <v>168.84</v>
      </c>
      <c r="E1615" s="233"/>
      <c r="F1615">
        <f t="shared" si="77"/>
        <v>2020</v>
      </c>
      <c r="G1615" s="2">
        <f t="shared" si="75"/>
        <v>168.84</v>
      </c>
    </row>
    <row r="1616" spans="1:7" x14ac:dyDescent="0.25">
      <c r="A1616" t="str">
        <f t="shared" si="76"/>
        <v>49</v>
      </c>
      <c r="B1616" s="240" t="s">
        <v>381</v>
      </c>
      <c r="C1616" s="241">
        <v>44136</v>
      </c>
      <c r="D1616" s="242">
        <v>350</v>
      </c>
      <c r="E1616" s="233"/>
      <c r="F1616">
        <f t="shared" si="77"/>
        <v>2020</v>
      </c>
      <c r="G1616" s="2">
        <f t="shared" si="75"/>
        <v>350</v>
      </c>
    </row>
    <row r="1617" spans="1:7" x14ac:dyDescent="0.25">
      <c r="A1617" t="str">
        <f t="shared" si="76"/>
        <v>49</v>
      </c>
      <c r="B1617" s="240" t="s">
        <v>381</v>
      </c>
      <c r="C1617" s="241">
        <v>44166</v>
      </c>
      <c r="D1617" s="242">
        <v>8.06</v>
      </c>
      <c r="E1617" s="233"/>
      <c r="F1617">
        <f t="shared" si="77"/>
        <v>2020</v>
      </c>
      <c r="G1617" s="2">
        <f t="shared" si="75"/>
        <v>8.06</v>
      </c>
    </row>
    <row r="1618" spans="1:7" x14ac:dyDescent="0.25">
      <c r="A1618" t="str">
        <f t="shared" si="76"/>
        <v>49</v>
      </c>
      <c r="B1618" s="240" t="s">
        <v>381</v>
      </c>
      <c r="C1618" s="241">
        <v>44166</v>
      </c>
      <c r="D1618" s="242">
        <v>1225.6199999999999</v>
      </c>
      <c r="E1618" s="233"/>
      <c r="F1618">
        <f t="shared" si="77"/>
        <v>2020</v>
      </c>
      <c r="G1618" s="2">
        <f t="shared" si="75"/>
        <v>1225.6199999999999</v>
      </c>
    </row>
    <row r="1619" spans="1:7" x14ac:dyDescent="0.25">
      <c r="A1619" t="str">
        <f t="shared" si="76"/>
        <v>49</v>
      </c>
      <c r="B1619" s="240" t="s">
        <v>381</v>
      </c>
      <c r="C1619" s="241">
        <v>44166</v>
      </c>
      <c r="D1619" s="242">
        <v>55.13</v>
      </c>
      <c r="E1619" s="233"/>
      <c r="F1619">
        <f t="shared" si="77"/>
        <v>2020</v>
      </c>
      <c r="G1619" s="2">
        <f t="shared" si="75"/>
        <v>55.13</v>
      </c>
    </row>
    <row r="1620" spans="1:7" x14ac:dyDescent="0.25">
      <c r="A1620" t="str">
        <f t="shared" si="76"/>
        <v>49</v>
      </c>
      <c r="B1620" s="240" t="s">
        <v>381</v>
      </c>
      <c r="C1620" s="241">
        <v>44166</v>
      </c>
      <c r="D1620" s="242">
        <v>418.76</v>
      </c>
      <c r="E1620" s="233"/>
      <c r="F1620">
        <f t="shared" si="77"/>
        <v>2020</v>
      </c>
      <c r="G1620" s="2">
        <f t="shared" si="75"/>
        <v>418.76</v>
      </c>
    </row>
    <row r="1621" spans="1:7" x14ac:dyDescent="0.25">
      <c r="A1621" t="str">
        <f t="shared" si="76"/>
        <v>49</v>
      </c>
      <c r="B1621" s="240" t="s">
        <v>381</v>
      </c>
      <c r="C1621" s="241">
        <v>44166</v>
      </c>
      <c r="D1621" s="242">
        <v>1176</v>
      </c>
      <c r="E1621" s="233"/>
      <c r="F1621">
        <f t="shared" si="77"/>
        <v>2020</v>
      </c>
      <c r="G1621" s="2">
        <f t="shared" si="75"/>
        <v>1176</v>
      </c>
    </row>
    <row r="1622" spans="1:7" x14ac:dyDescent="0.25">
      <c r="A1622" t="str">
        <f t="shared" si="76"/>
        <v>49</v>
      </c>
      <c r="B1622" s="240" t="s">
        <v>381</v>
      </c>
      <c r="C1622" s="241">
        <v>44197</v>
      </c>
      <c r="D1622" s="242">
        <v>93.96</v>
      </c>
      <c r="E1622" s="233"/>
      <c r="F1622">
        <f t="shared" si="77"/>
        <v>2021</v>
      </c>
      <c r="G1622" s="2">
        <f t="shared" si="75"/>
        <v>93.96</v>
      </c>
    </row>
    <row r="1623" spans="1:7" x14ac:dyDescent="0.25">
      <c r="A1623" t="str">
        <f t="shared" si="76"/>
        <v>49</v>
      </c>
      <c r="B1623" s="240" t="s">
        <v>381</v>
      </c>
      <c r="C1623" s="241">
        <v>44197</v>
      </c>
      <c r="D1623" s="242">
        <v>1672.81</v>
      </c>
      <c r="E1623" s="233"/>
      <c r="F1623">
        <f t="shared" si="77"/>
        <v>2021</v>
      </c>
      <c r="G1623" s="2">
        <f t="shared" si="75"/>
        <v>1672.81</v>
      </c>
    </row>
    <row r="1624" spans="1:7" x14ac:dyDescent="0.25">
      <c r="A1624" t="str">
        <f t="shared" si="76"/>
        <v>49</v>
      </c>
      <c r="B1624" s="240" t="s">
        <v>381</v>
      </c>
      <c r="C1624" s="241">
        <v>44197</v>
      </c>
      <c r="D1624" s="242">
        <v>165.57</v>
      </c>
      <c r="E1624" s="233"/>
      <c r="F1624">
        <f t="shared" si="77"/>
        <v>2021</v>
      </c>
      <c r="G1624" s="2">
        <f t="shared" si="75"/>
        <v>165.57</v>
      </c>
    </row>
    <row r="1625" spans="1:7" x14ac:dyDescent="0.25">
      <c r="A1625" t="str">
        <f t="shared" si="76"/>
        <v>49</v>
      </c>
      <c r="B1625" s="240" t="s">
        <v>381</v>
      </c>
      <c r="C1625" s="241">
        <v>44197</v>
      </c>
      <c r="D1625" s="239"/>
      <c r="E1625" s="242">
        <v>77.5</v>
      </c>
      <c r="F1625">
        <f t="shared" si="77"/>
        <v>2021</v>
      </c>
      <c r="G1625" s="2">
        <f t="shared" si="75"/>
        <v>-77.5</v>
      </c>
    </row>
    <row r="1626" spans="1:7" x14ac:dyDescent="0.25">
      <c r="A1626" t="str">
        <f t="shared" si="76"/>
        <v>49</v>
      </c>
      <c r="B1626" s="240" t="s">
        <v>381</v>
      </c>
      <c r="C1626" s="241">
        <v>44197</v>
      </c>
      <c r="D1626" s="239"/>
      <c r="E1626" s="242">
        <v>55.04</v>
      </c>
      <c r="F1626">
        <f t="shared" si="77"/>
        <v>2021</v>
      </c>
      <c r="G1626" s="2">
        <f t="shared" si="75"/>
        <v>-55.04</v>
      </c>
    </row>
    <row r="1627" spans="1:7" x14ac:dyDescent="0.25">
      <c r="A1627" t="str">
        <f t="shared" si="76"/>
        <v>49</v>
      </c>
      <c r="B1627" s="240" t="s">
        <v>381</v>
      </c>
      <c r="C1627" s="241">
        <v>44197</v>
      </c>
      <c r="D1627" s="239"/>
      <c r="E1627" s="242">
        <v>14.3</v>
      </c>
      <c r="F1627">
        <f t="shared" si="77"/>
        <v>2021</v>
      </c>
      <c r="G1627" s="2">
        <f t="shared" si="75"/>
        <v>-14.3</v>
      </c>
    </row>
    <row r="1628" spans="1:7" x14ac:dyDescent="0.25">
      <c r="A1628" t="str">
        <f t="shared" si="76"/>
        <v>49</v>
      </c>
      <c r="B1628" s="240" t="s">
        <v>381</v>
      </c>
      <c r="C1628" s="241">
        <v>44197</v>
      </c>
      <c r="D1628" s="239"/>
      <c r="E1628" s="242">
        <v>80.81</v>
      </c>
      <c r="F1628">
        <f t="shared" si="77"/>
        <v>2021</v>
      </c>
      <c r="G1628" s="2">
        <f t="shared" si="75"/>
        <v>-80.81</v>
      </c>
    </row>
    <row r="1629" spans="1:7" x14ac:dyDescent="0.25">
      <c r="A1629" t="str">
        <f t="shared" si="76"/>
        <v>49</v>
      </c>
      <c r="B1629" s="240" t="s">
        <v>381</v>
      </c>
      <c r="C1629" s="241">
        <v>44197</v>
      </c>
      <c r="D1629" s="239"/>
      <c r="E1629" s="242">
        <v>261.41000000000003</v>
      </c>
      <c r="F1629">
        <f t="shared" si="77"/>
        <v>2021</v>
      </c>
      <c r="G1629" s="2">
        <f t="shared" si="75"/>
        <v>-261.41000000000003</v>
      </c>
    </row>
    <row r="1630" spans="1:7" x14ac:dyDescent="0.25">
      <c r="A1630" t="str">
        <f t="shared" si="76"/>
        <v>49</v>
      </c>
      <c r="B1630" s="240" t="s">
        <v>381</v>
      </c>
      <c r="C1630" s="241">
        <v>44197</v>
      </c>
      <c r="D1630" s="239"/>
      <c r="E1630" s="242">
        <v>395.72</v>
      </c>
      <c r="F1630">
        <f t="shared" si="77"/>
        <v>2021</v>
      </c>
      <c r="G1630" s="2">
        <f t="shared" si="75"/>
        <v>-395.72</v>
      </c>
    </row>
    <row r="1631" spans="1:7" x14ac:dyDescent="0.25">
      <c r="A1631" t="str">
        <f t="shared" si="76"/>
        <v>49</v>
      </c>
      <c r="B1631" s="240" t="s">
        <v>381</v>
      </c>
      <c r="C1631" s="241">
        <v>44197</v>
      </c>
      <c r="D1631" s="239"/>
      <c r="E1631" s="242">
        <v>1225.6199999999999</v>
      </c>
      <c r="F1631">
        <f t="shared" si="77"/>
        <v>2021</v>
      </c>
      <c r="G1631" s="2">
        <f t="shared" si="75"/>
        <v>-1225.6199999999999</v>
      </c>
    </row>
    <row r="1632" spans="1:7" x14ac:dyDescent="0.25">
      <c r="A1632" t="str">
        <f t="shared" si="76"/>
        <v>49</v>
      </c>
      <c r="B1632" s="240" t="s">
        <v>381</v>
      </c>
      <c r="C1632" s="241">
        <v>44197</v>
      </c>
      <c r="D1632" s="239"/>
      <c r="E1632" s="242">
        <v>55.13</v>
      </c>
      <c r="F1632">
        <f t="shared" si="77"/>
        <v>2021</v>
      </c>
      <c r="G1632" s="2">
        <f t="shared" si="75"/>
        <v>-55.13</v>
      </c>
    </row>
    <row r="1633" spans="1:7" x14ac:dyDescent="0.25">
      <c r="A1633" t="str">
        <f t="shared" si="76"/>
        <v>49</v>
      </c>
      <c r="B1633" s="240" t="s">
        <v>381</v>
      </c>
      <c r="C1633" s="241">
        <v>44197</v>
      </c>
      <c r="D1633" s="239"/>
      <c r="E1633" s="242">
        <v>418.76</v>
      </c>
      <c r="F1633">
        <f t="shared" si="77"/>
        <v>2021</v>
      </c>
      <c r="G1633" s="2">
        <f t="shared" si="75"/>
        <v>-418.76</v>
      </c>
    </row>
    <row r="1634" spans="1:7" x14ac:dyDescent="0.25">
      <c r="A1634" t="str">
        <f t="shared" si="76"/>
        <v>49</v>
      </c>
      <c r="B1634" s="240" t="s">
        <v>381</v>
      </c>
      <c r="C1634" s="241">
        <v>44197</v>
      </c>
      <c r="D1634" s="239"/>
      <c r="E1634" s="242">
        <v>1176</v>
      </c>
      <c r="F1634">
        <f t="shared" si="77"/>
        <v>2021</v>
      </c>
      <c r="G1634" s="2">
        <f t="shared" si="75"/>
        <v>-1176</v>
      </c>
    </row>
    <row r="1635" spans="1:7" x14ac:dyDescent="0.25">
      <c r="A1635" t="str">
        <f t="shared" si="76"/>
        <v>49</v>
      </c>
      <c r="B1635" s="240" t="s">
        <v>381</v>
      </c>
      <c r="C1635" s="241">
        <v>44197</v>
      </c>
      <c r="D1635" s="239"/>
      <c r="E1635" s="242">
        <v>4.46</v>
      </c>
      <c r="F1635">
        <f t="shared" si="77"/>
        <v>2021</v>
      </c>
      <c r="G1635" s="2">
        <f t="shared" si="75"/>
        <v>-4.46</v>
      </c>
    </row>
    <row r="1636" spans="1:7" x14ac:dyDescent="0.25">
      <c r="A1636" t="str">
        <f t="shared" si="76"/>
        <v>49</v>
      </c>
      <c r="B1636" s="240" t="s">
        <v>381</v>
      </c>
      <c r="C1636" s="241">
        <v>44197</v>
      </c>
      <c r="D1636" s="239"/>
      <c r="E1636" s="242">
        <v>168.84</v>
      </c>
      <c r="F1636">
        <f t="shared" si="77"/>
        <v>2021</v>
      </c>
      <c r="G1636" s="2">
        <f t="shared" si="75"/>
        <v>-168.84</v>
      </c>
    </row>
    <row r="1637" spans="1:7" x14ac:dyDescent="0.25">
      <c r="A1637" t="str">
        <f t="shared" si="76"/>
        <v>49</v>
      </c>
      <c r="B1637" s="240" t="s">
        <v>381</v>
      </c>
      <c r="C1637" s="241">
        <v>44197</v>
      </c>
      <c r="D1637" s="239"/>
      <c r="E1637" s="242">
        <v>350</v>
      </c>
      <c r="F1637">
        <f t="shared" si="77"/>
        <v>2021</v>
      </c>
      <c r="G1637" s="2">
        <f t="shared" si="75"/>
        <v>-350</v>
      </c>
    </row>
    <row r="1638" spans="1:7" x14ac:dyDescent="0.25">
      <c r="A1638" t="str">
        <f t="shared" si="76"/>
        <v>49</v>
      </c>
      <c r="B1638" s="240" t="s">
        <v>381</v>
      </c>
      <c r="C1638" s="241">
        <v>44197</v>
      </c>
      <c r="D1638" s="239"/>
      <c r="E1638" s="242">
        <v>8.06</v>
      </c>
      <c r="F1638">
        <f t="shared" si="77"/>
        <v>2021</v>
      </c>
      <c r="G1638" s="2">
        <f t="shared" si="75"/>
        <v>-8.06</v>
      </c>
    </row>
    <row r="1639" spans="1:7" x14ac:dyDescent="0.25">
      <c r="A1639" t="str">
        <f t="shared" si="76"/>
        <v>49</v>
      </c>
      <c r="B1639" s="240" t="s">
        <v>381</v>
      </c>
      <c r="C1639" s="241">
        <v>44197</v>
      </c>
      <c r="D1639" s="239"/>
      <c r="E1639" s="242">
        <v>93.96</v>
      </c>
      <c r="F1639">
        <f t="shared" si="77"/>
        <v>2021</v>
      </c>
      <c r="G1639" s="2">
        <f t="shared" si="75"/>
        <v>-93.96</v>
      </c>
    </row>
    <row r="1640" spans="1:7" x14ac:dyDescent="0.25">
      <c r="A1640" t="str">
        <f t="shared" si="76"/>
        <v>49</v>
      </c>
      <c r="B1640" s="240" t="s">
        <v>381</v>
      </c>
      <c r="C1640" s="241">
        <v>44197</v>
      </c>
      <c r="D1640" s="239"/>
      <c r="E1640" s="242">
        <v>1672.81</v>
      </c>
      <c r="F1640">
        <f t="shared" si="77"/>
        <v>2021</v>
      </c>
      <c r="G1640" s="2">
        <f t="shared" si="75"/>
        <v>-1672.81</v>
      </c>
    </row>
    <row r="1641" spans="1:7" x14ac:dyDescent="0.25">
      <c r="A1641" t="str">
        <f t="shared" si="76"/>
        <v>49</v>
      </c>
      <c r="B1641" s="240" t="s">
        <v>381</v>
      </c>
      <c r="C1641" s="241">
        <v>44197</v>
      </c>
      <c r="D1641" s="239"/>
      <c r="E1641" s="242">
        <v>165.57</v>
      </c>
      <c r="F1641">
        <f t="shared" si="77"/>
        <v>2021</v>
      </c>
      <c r="G1641" s="2">
        <f t="shared" si="75"/>
        <v>-165.57</v>
      </c>
    </row>
    <row r="1642" spans="1:7" x14ac:dyDescent="0.25">
      <c r="A1642" t="str">
        <f t="shared" si="76"/>
        <v>49</v>
      </c>
      <c r="B1642" s="240" t="s">
        <v>381</v>
      </c>
      <c r="C1642" s="241">
        <v>44287</v>
      </c>
      <c r="D1642" s="242">
        <v>76.88</v>
      </c>
      <c r="E1642" s="233"/>
      <c r="F1642">
        <f t="shared" si="77"/>
        <v>2021</v>
      </c>
      <c r="G1642" s="2">
        <f t="shared" si="75"/>
        <v>76.88</v>
      </c>
    </row>
    <row r="1643" spans="1:7" x14ac:dyDescent="0.25">
      <c r="A1643" t="str">
        <f t="shared" si="76"/>
        <v>49</v>
      </c>
      <c r="B1643" s="240" t="s">
        <v>381</v>
      </c>
      <c r="C1643" s="241">
        <v>44287</v>
      </c>
      <c r="D1643" s="242">
        <v>80.72</v>
      </c>
      <c r="E1643" s="233"/>
      <c r="F1643">
        <f t="shared" si="77"/>
        <v>2021</v>
      </c>
      <c r="G1643" s="2">
        <f t="shared" si="75"/>
        <v>80.72</v>
      </c>
    </row>
    <row r="1644" spans="1:7" x14ac:dyDescent="0.25">
      <c r="A1644" t="str">
        <f t="shared" si="76"/>
        <v>49</v>
      </c>
      <c r="B1644" s="240" t="s">
        <v>381</v>
      </c>
      <c r="C1644" s="241">
        <v>44287</v>
      </c>
      <c r="D1644" s="242">
        <v>10.42</v>
      </c>
      <c r="E1644" s="233"/>
      <c r="F1644">
        <f t="shared" si="77"/>
        <v>2021</v>
      </c>
      <c r="G1644" s="2">
        <f t="shared" si="75"/>
        <v>10.42</v>
      </c>
    </row>
    <row r="1645" spans="1:7" x14ac:dyDescent="0.25">
      <c r="A1645" t="str">
        <f t="shared" si="76"/>
        <v>49</v>
      </c>
      <c r="B1645" s="240" t="s">
        <v>381</v>
      </c>
      <c r="C1645" s="241">
        <v>44378</v>
      </c>
      <c r="D1645" s="242">
        <v>4.46</v>
      </c>
      <c r="E1645" s="233"/>
      <c r="F1645">
        <f t="shared" si="77"/>
        <v>2021</v>
      </c>
      <c r="G1645" s="2">
        <f t="shared" si="75"/>
        <v>4.46</v>
      </c>
    </row>
    <row r="1646" spans="1:7" x14ac:dyDescent="0.25">
      <c r="A1646" t="str">
        <f t="shared" si="76"/>
        <v>49</v>
      </c>
      <c r="B1646" s="240" t="s">
        <v>381</v>
      </c>
      <c r="C1646" s="241">
        <v>44378</v>
      </c>
      <c r="D1646" s="242">
        <v>109.75</v>
      </c>
      <c r="E1646" s="233"/>
      <c r="F1646">
        <f t="shared" si="77"/>
        <v>2021</v>
      </c>
      <c r="G1646" s="2">
        <f t="shared" si="75"/>
        <v>109.75</v>
      </c>
    </row>
    <row r="1647" spans="1:7" x14ac:dyDescent="0.25">
      <c r="A1647" t="str">
        <f t="shared" si="76"/>
        <v>49</v>
      </c>
      <c r="B1647" s="240" t="s">
        <v>381</v>
      </c>
      <c r="C1647" s="241">
        <v>44470</v>
      </c>
      <c r="D1647" s="242">
        <v>270.92</v>
      </c>
      <c r="E1647" s="233"/>
      <c r="F1647">
        <f t="shared" si="77"/>
        <v>2021</v>
      </c>
      <c r="G1647" s="2">
        <f t="shared" si="75"/>
        <v>270.92</v>
      </c>
    </row>
    <row r="1648" spans="1:7" x14ac:dyDescent="0.25">
      <c r="A1648" t="str">
        <f t="shared" si="76"/>
        <v>49</v>
      </c>
      <c r="B1648" s="240" t="s">
        <v>381</v>
      </c>
      <c r="C1648" s="241">
        <v>44501</v>
      </c>
      <c r="D1648" s="242">
        <v>404.06</v>
      </c>
      <c r="E1648" s="233"/>
      <c r="F1648">
        <f t="shared" si="77"/>
        <v>2021</v>
      </c>
      <c r="G1648" s="2">
        <f t="shared" si="75"/>
        <v>404.06</v>
      </c>
    </row>
    <row r="1649" spans="1:7" x14ac:dyDescent="0.25">
      <c r="A1649" t="str">
        <f t="shared" si="76"/>
        <v>49</v>
      </c>
      <c r="B1649" s="240" t="s">
        <v>381</v>
      </c>
      <c r="C1649" s="241">
        <v>44531</v>
      </c>
      <c r="D1649" s="242">
        <v>125.28</v>
      </c>
      <c r="E1649" s="233"/>
      <c r="F1649">
        <f t="shared" si="77"/>
        <v>2021</v>
      </c>
      <c r="G1649" s="2">
        <f t="shared" si="75"/>
        <v>125.28</v>
      </c>
    </row>
    <row r="1650" spans="1:7" x14ac:dyDescent="0.25">
      <c r="A1650" t="str">
        <f t="shared" si="76"/>
        <v>49</v>
      </c>
      <c r="B1650" s="240" t="s">
        <v>381</v>
      </c>
      <c r="C1650" s="241">
        <v>44531</v>
      </c>
      <c r="D1650" s="242">
        <v>1600.53</v>
      </c>
      <c r="E1650" s="233"/>
      <c r="F1650">
        <f t="shared" si="77"/>
        <v>2021</v>
      </c>
      <c r="G1650" s="2">
        <f t="shared" si="75"/>
        <v>1600.53</v>
      </c>
    </row>
    <row r="1651" spans="1:7" x14ac:dyDescent="0.25">
      <c r="A1651" t="str">
        <f t="shared" si="76"/>
        <v>49</v>
      </c>
      <c r="B1651" s="240" t="s">
        <v>381</v>
      </c>
      <c r="C1651" s="241">
        <v>44531</v>
      </c>
      <c r="D1651" s="239"/>
      <c r="E1651" s="242">
        <v>404.06</v>
      </c>
      <c r="F1651">
        <f t="shared" si="77"/>
        <v>2021</v>
      </c>
      <c r="G1651" s="2">
        <f t="shared" si="75"/>
        <v>-404.06</v>
      </c>
    </row>
    <row r="1652" spans="1:7" x14ac:dyDescent="0.25">
      <c r="A1652" t="str">
        <f t="shared" si="76"/>
        <v>49</v>
      </c>
      <c r="B1652" s="240" t="s">
        <v>384</v>
      </c>
      <c r="C1652" s="241">
        <v>44531</v>
      </c>
      <c r="D1652" s="242">
        <v>7085.76</v>
      </c>
      <c r="E1652" s="233"/>
      <c r="F1652">
        <f t="shared" si="77"/>
        <v>2021</v>
      </c>
      <c r="G1652" s="2">
        <f t="shared" si="75"/>
        <v>7085.76</v>
      </c>
    </row>
    <row r="1653" spans="1:7" x14ac:dyDescent="0.25">
      <c r="A1653" t="str">
        <f t="shared" si="76"/>
        <v>49</v>
      </c>
      <c r="B1653" s="240" t="s">
        <v>387</v>
      </c>
      <c r="C1653" s="241">
        <v>44166</v>
      </c>
      <c r="D1653" s="239"/>
      <c r="E1653" s="242">
        <v>1.23</v>
      </c>
      <c r="F1653">
        <f t="shared" si="77"/>
        <v>2020</v>
      </c>
      <c r="G1653" s="2">
        <f t="shared" si="75"/>
        <v>-1.23</v>
      </c>
    </row>
    <row r="1654" spans="1:7" x14ac:dyDescent="0.25">
      <c r="A1654" t="str">
        <f t="shared" si="76"/>
        <v>49</v>
      </c>
      <c r="B1654" s="240" t="s">
        <v>387</v>
      </c>
      <c r="C1654" s="241">
        <v>44197</v>
      </c>
      <c r="D1654" s="242">
        <v>1.23</v>
      </c>
      <c r="E1654" s="233"/>
      <c r="F1654">
        <f t="shared" si="77"/>
        <v>2021</v>
      </c>
      <c r="G1654" s="2">
        <f t="shared" si="75"/>
        <v>1.23</v>
      </c>
    </row>
    <row r="1655" spans="1:7" x14ac:dyDescent="0.25">
      <c r="A1655" t="str">
        <f t="shared" si="76"/>
        <v>49</v>
      </c>
      <c r="B1655" s="240" t="s">
        <v>387</v>
      </c>
      <c r="C1655" s="241">
        <v>44531</v>
      </c>
      <c r="D1655" s="239"/>
      <c r="E1655" s="242">
        <v>174.6</v>
      </c>
      <c r="F1655">
        <f t="shared" si="77"/>
        <v>2021</v>
      </c>
      <c r="G1655" s="2">
        <f t="shared" si="75"/>
        <v>-174.6</v>
      </c>
    </row>
    <row r="1656" spans="1:7" x14ac:dyDescent="0.25">
      <c r="A1656" t="str">
        <f t="shared" si="76"/>
        <v>49</v>
      </c>
      <c r="B1656" s="240" t="s">
        <v>926</v>
      </c>
      <c r="C1656" s="241">
        <v>44166</v>
      </c>
      <c r="D1656" s="239"/>
      <c r="E1656" s="242">
        <v>5000</v>
      </c>
      <c r="F1656">
        <f t="shared" si="77"/>
        <v>2020</v>
      </c>
      <c r="G1656" s="2">
        <f t="shared" si="75"/>
        <v>-5000</v>
      </c>
    </row>
    <row r="1657" spans="1:7" x14ac:dyDescent="0.25">
      <c r="A1657" t="str">
        <f t="shared" si="76"/>
        <v>49</v>
      </c>
      <c r="B1657" s="240" t="s">
        <v>926</v>
      </c>
      <c r="C1657" s="241">
        <v>44197</v>
      </c>
      <c r="D1657" s="242">
        <v>5000</v>
      </c>
      <c r="E1657" s="233"/>
      <c r="F1657">
        <f t="shared" si="77"/>
        <v>2021</v>
      </c>
      <c r="G1657" s="2">
        <f t="shared" ref="G1657:G1720" si="78">+D1657-E1657</f>
        <v>5000</v>
      </c>
    </row>
    <row r="1658" spans="1:7" x14ac:dyDescent="0.25">
      <c r="A1658" t="str">
        <f t="shared" si="76"/>
        <v>49</v>
      </c>
      <c r="B1658" s="240" t="s">
        <v>926</v>
      </c>
      <c r="C1658" s="241">
        <v>44531</v>
      </c>
      <c r="D1658" s="239"/>
      <c r="E1658" s="242">
        <v>62740.31</v>
      </c>
      <c r="F1658">
        <f t="shared" si="77"/>
        <v>2021</v>
      </c>
      <c r="G1658" s="2">
        <f t="shared" si="78"/>
        <v>-62740.31</v>
      </c>
    </row>
    <row r="1659" spans="1:7" x14ac:dyDescent="0.25">
      <c r="A1659" t="str">
        <f t="shared" si="76"/>
        <v>55</v>
      </c>
      <c r="B1659" s="240" t="s">
        <v>419</v>
      </c>
      <c r="C1659" s="241">
        <v>43831</v>
      </c>
      <c r="D1659" s="242">
        <v>47945.87</v>
      </c>
      <c r="E1659" s="242">
        <v>0</v>
      </c>
      <c r="F1659">
        <f t="shared" si="77"/>
        <v>2020</v>
      </c>
      <c r="G1659" s="2">
        <f t="shared" si="78"/>
        <v>47945.87</v>
      </c>
    </row>
    <row r="1660" spans="1:7" x14ac:dyDescent="0.25">
      <c r="A1660" t="str">
        <f t="shared" si="76"/>
        <v>55</v>
      </c>
      <c r="B1660" s="240" t="s">
        <v>419</v>
      </c>
      <c r="C1660" s="241">
        <v>43831</v>
      </c>
      <c r="D1660" s="239"/>
      <c r="E1660" s="242">
        <v>12.48</v>
      </c>
      <c r="F1660">
        <f t="shared" si="77"/>
        <v>2020</v>
      </c>
      <c r="G1660" s="2">
        <f t="shared" si="78"/>
        <v>-12.48</v>
      </c>
    </row>
    <row r="1661" spans="1:7" x14ac:dyDescent="0.25">
      <c r="A1661" t="str">
        <f t="shared" si="76"/>
        <v>55</v>
      </c>
      <c r="B1661" s="240" t="s">
        <v>419</v>
      </c>
      <c r="C1661" s="241">
        <v>43831</v>
      </c>
      <c r="D1661" s="239"/>
      <c r="E1661" s="242">
        <v>1.26</v>
      </c>
      <c r="F1661">
        <f t="shared" si="77"/>
        <v>2020</v>
      </c>
      <c r="G1661" s="2">
        <f t="shared" si="78"/>
        <v>-1.26</v>
      </c>
    </row>
    <row r="1662" spans="1:7" x14ac:dyDescent="0.25">
      <c r="A1662" t="str">
        <f t="shared" si="76"/>
        <v>55</v>
      </c>
      <c r="B1662" s="240" t="s">
        <v>419</v>
      </c>
      <c r="C1662" s="241">
        <v>43831</v>
      </c>
      <c r="D1662" s="239"/>
      <c r="E1662" s="242">
        <v>5.04</v>
      </c>
      <c r="F1662">
        <f t="shared" si="77"/>
        <v>2020</v>
      </c>
      <c r="G1662" s="2">
        <f t="shared" si="78"/>
        <v>-5.04</v>
      </c>
    </row>
    <row r="1663" spans="1:7" x14ac:dyDescent="0.25">
      <c r="A1663" t="str">
        <f t="shared" si="76"/>
        <v>55</v>
      </c>
      <c r="B1663" s="240" t="s">
        <v>419</v>
      </c>
      <c r="C1663" s="241">
        <v>43831</v>
      </c>
      <c r="D1663" s="239"/>
      <c r="E1663" s="242">
        <v>93.96</v>
      </c>
      <c r="F1663">
        <f t="shared" si="77"/>
        <v>2020</v>
      </c>
      <c r="G1663" s="2">
        <f t="shared" si="78"/>
        <v>-93.96</v>
      </c>
    </row>
    <row r="1664" spans="1:7" x14ac:dyDescent="0.25">
      <c r="A1664" t="str">
        <f t="shared" si="76"/>
        <v>55</v>
      </c>
      <c r="B1664" s="240" t="s">
        <v>419</v>
      </c>
      <c r="C1664" s="241">
        <v>43831</v>
      </c>
      <c r="D1664" s="239"/>
      <c r="E1664" s="242">
        <v>168</v>
      </c>
      <c r="F1664">
        <f t="shared" si="77"/>
        <v>2020</v>
      </c>
      <c r="G1664" s="2">
        <f t="shared" si="78"/>
        <v>-168</v>
      </c>
    </row>
    <row r="1665" spans="1:7" x14ac:dyDescent="0.25">
      <c r="A1665" t="str">
        <f t="shared" si="76"/>
        <v>55</v>
      </c>
      <c r="B1665" s="240" t="s">
        <v>419</v>
      </c>
      <c r="C1665" s="241">
        <v>43831</v>
      </c>
      <c r="D1665" s="239"/>
      <c r="E1665" s="242">
        <v>178.26</v>
      </c>
      <c r="F1665">
        <f t="shared" si="77"/>
        <v>2020</v>
      </c>
      <c r="G1665" s="2">
        <f t="shared" si="78"/>
        <v>-178.26</v>
      </c>
    </row>
    <row r="1666" spans="1:7" x14ac:dyDescent="0.25">
      <c r="A1666" t="str">
        <f t="shared" ref="A1666:A1729" si="79">LEFT($B1666,2)</f>
        <v>55</v>
      </c>
      <c r="B1666" s="240" t="s">
        <v>419</v>
      </c>
      <c r="C1666" s="241">
        <v>43831</v>
      </c>
      <c r="D1666" s="239"/>
      <c r="E1666" s="242">
        <v>3306.64</v>
      </c>
      <c r="F1666">
        <f t="shared" si="77"/>
        <v>2020</v>
      </c>
      <c r="G1666" s="2">
        <f t="shared" si="78"/>
        <v>-3306.64</v>
      </c>
    </row>
    <row r="1667" spans="1:7" x14ac:dyDescent="0.25">
      <c r="A1667" t="str">
        <f t="shared" si="79"/>
        <v>55</v>
      </c>
      <c r="B1667" s="240" t="s">
        <v>419</v>
      </c>
      <c r="C1667" s="241">
        <v>43831</v>
      </c>
      <c r="D1667" s="239"/>
      <c r="E1667" s="242">
        <v>1914.14</v>
      </c>
      <c r="F1667">
        <f t="shared" ref="F1667:F1730" si="80">YEAR(C1667)</f>
        <v>2020</v>
      </c>
      <c r="G1667" s="2">
        <f t="shared" si="78"/>
        <v>-1914.14</v>
      </c>
    </row>
    <row r="1668" spans="1:7" x14ac:dyDescent="0.25">
      <c r="A1668" t="str">
        <f t="shared" si="79"/>
        <v>55</v>
      </c>
      <c r="B1668" s="240" t="s">
        <v>419</v>
      </c>
      <c r="C1668" s="241">
        <v>43831</v>
      </c>
      <c r="D1668" s="239"/>
      <c r="E1668" s="242">
        <v>16.89</v>
      </c>
      <c r="F1668">
        <f t="shared" si="80"/>
        <v>2020</v>
      </c>
      <c r="G1668" s="2">
        <f t="shared" si="78"/>
        <v>-16.89</v>
      </c>
    </row>
    <row r="1669" spans="1:7" x14ac:dyDescent="0.25">
      <c r="A1669" t="str">
        <f t="shared" si="79"/>
        <v>55</v>
      </c>
      <c r="B1669" s="240" t="s">
        <v>419</v>
      </c>
      <c r="C1669" s="241">
        <v>43831</v>
      </c>
      <c r="D1669" s="239"/>
      <c r="E1669" s="242">
        <v>99.8</v>
      </c>
      <c r="F1669">
        <f t="shared" si="80"/>
        <v>2020</v>
      </c>
      <c r="G1669" s="2">
        <f t="shared" si="78"/>
        <v>-99.8</v>
      </c>
    </row>
    <row r="1670" spans="1:7" x14ac:dyDescent="0.25">
      <c r="A1670" t="str">
        <f t="shared" si="79"/>
        <v>55</v>
      </c>
      <c r="B1670" s="240" t="s">
        <v>419</v>
      </c>
      <c r="C1670" s="241">
        <v>43831</v>
      </c>
      <c r="D1670" s="239"/>
      <c r="E1670" s="242">
        <v>42.35</v>
      </c>
      <c r="F1670">
        <f t="shared" si="80"/>
        <v>2020</v>
      </c>
      <c r="G1670" s="2">
        <f t="shared" si="78"/>
        <v>-42.35</v>
      </c>
    </row>
    <row r="1671" spans="1:7" x14ac:dyDescent="0.25">
      <c r="A1671" t="str">
        <f t="shared" si="79"/>
        <v>55</v>
      </c>
      <c r="B1671" s="240" t="s">
        <v>419</v>
      </c>
      <c r="C1671" s="241">
        <v>43831</v>
      </c>
      <c r="D1671" s="242">
        <v>25000</v>
      </c>
      <c r="E1671" s="233"/>
      <c r="F1671">
        <f t="shared" si="80"/>
        <v>2020</v>
      </c>
      <c r="G1671" s="2">
        <f t="shared" si="78"/>
        <v>25000</v>
      </c>
    </row>
    <row r="1672" spans="1:7" x14ac:dyDescent="0.25">
      <c r="A1672" t="str">
        <f t="shared" si="79"/>
        <v>55</v>
      </c>
      <c r="B1672" s="240" t="s">
        <v>419</v>
      </c>
      <c r="C1672" s="241">
        <v>43831</v>
      </c>
      <c r="D1672" s="239"/>
      <c r="E1672" s="242">
        <v>178.9</v>
      </c>
      <c r="F1672">
        <f t="shared" si="80"/>
        <v>2020</v>
      </c>
      <c r="G1672" s="2">
        <f t="shared" si="78"/>
        <v>-178.9</v>
      </c>
    </row>
    <row r="1673" spans="1:7" x14ac:dyDescent="0.25">
      <c r="A1673" t="str">
        <f t="shared" si="79"/>
        <v>55</v>
      </c>
      <c r="B1673" s="240" t="s">
        <v>419</v>
      </c>
      <c r="C1673" s="241">
        <v>43831</v>
      </c>
      <c r="D1673" s="239"/>
      <c r="E1673" s="242">
        <v>187</v>
      </c>
      <c r="F1673">
        <f t="shared" si="80"/>
        <v>2020</v>
      </c>
      <c r="G1673" s="2">
        <f t="shared" si="78"/>
        <v>-187</v>
      </c>
    </row>
    <row r="1674" spans="1:7" x14ac:dyDescent="0.25">
      <c r="A1674" t="str">
        <f t="shared" si="79"/>
        <v>55</v>
      </c>
      <c r="B1674" s="240" t="s">
        <v>419</v>
      </c>
      <c r="C1674" s="241">
        <v>43831</v>
      </c>
      <c r="D1674" s="239"/>
      <c r="E1674" s="242">
        <v>1274.73</v>
      </c>
      <c r="F1674">
        <f t="shared" si="80"/>
        <v>2020</v>
      </c>
      <c r="G1674" s="2">
        <f t="shared" si="78"/>
        <v>-1274.73</v>
      </c>
    </row>
    <row r="1675" spans="1:7" x14ac:dyDescent="0.25">
      <c r="A1675" t="str">
        <f t="shared" si="79"/>
        <v>55</v>
      </c>
      <c r="B1675" s="240" t="s">
        <v>419</v>
      </c>
      <c r="C1675" s="241">
        <v>43831</v>
      </c>
      <c r="D1675" s="239"/>
      <c r="E1675" s="242">
        <v>5313.08</v>
      </c>
      <c r="F1675">
        <f t="shared" si="80"/>
        <v>2020</v>
      </c>
      <c r="G1675" s="2">
        <f t="shared" si="78"/>
        <v>-5313.08</v>
      </c>
    </row>
    <row r="1676" spans="1:7" x14ac:dyDescent="0.25">
      <c r="A1676" t="str">
        <f t="shared" si="79"/>
        <v>55</v>
      </c>
      <c r="B1676" s="240" t="s">
        <v>419</v>
      </c>
      <c r="C1676" s="241">
        <v>43831</v>
      </c>
      <c r="D1676" s="239"/>
      <c r="E1676" s="242">
        <v>2514.73</v>
      </c>
      <c r="F1676">
        <f t="shared" si="80"/>
        <v>2020</v>
      </c>
      <c r="G1676" s="2">
        <f t="shared" si="78"/>
        <v>-2514.73</v>
      </c>
    </row>
    <row r="1677" spans="1:7" x14ac:dyDescent="0.25">
      <c r="A1677" t="str">
        <f t="shared" si="79"/>
        <v>55</v>
      </c>
      <c r="B1677" s="240" t="s">
        <v>419</v>
      </c>
      <c r="C1677" s="241">
        <v>43831</v>
      </c>
      <c r="D1677" s="239"/>
      <c r="E1677" s="242">
        <v>1443.84</v>
      </c>
      <c r="F1677">
        <f t="shared" si="80"/>
        <v>2020</v>
      </c>
      <c r="G1677" s="2">
        <f t="shared" si="78"/>
        <v>-1443.84</v>
      </c>
    </row>
    <row r="1678" spans="1:7" x14ac:dyDescent="0.25">
      <c r="A1678" t="str">
        <f t="shared" si="79"/>
        <v>55</v>
      </c>
      <c r="B1678" s="240" t="s">
        <v>419</v>
      </c>
      <c r="C1678" s="241">
        <v>43831</v>
      </c>
      <c r="D1678" s="239"/>
      <c r="E1678" s="242">
        <v>434.09</v>
      </c>
      <c r="F1678">
        <f t="shared" si="80"/>
        <v>2020</v>
      </c>
      <c r="G1678" s="2">
        <f t="shared" si="78"/>
        <v>-434.09</v>
      </c>
    </row>
    <row r="1679" spans="1:7" x14ac:dyDescent="0.25">
      <c r="A1679" t="str">
        <f t="shared" si="79"/>
        <v>55</v>
      </c>
      <c r="B1679" s="240" t="s">
        <v>419</v>
      </c>
      <c r="C1679" s="241">
        <v>43831</v>
      </c>
      <c r="D1679" s="239"/>
      <c r="E1679" s="242">
        <v>554.04</v>
      </c>
      <c r="F1679">
        <f t="shared" si="80"/>
        <v>2020</v>
      </c>
      <c r="G1679" s="2">
        <f t="shared" si="78"/>
        <v>-554.04</v>
      </c>
    </row>
    <row r="1680" spans="1:7" x14ac:dyDescent="0.25">
      <c r="A1680" t="str">
        <f t="shared" si="79"/>
        <v>55</v>
      </c>
      <c r="B1680" s="240" t="s">
        <v>419</v>
      </c>
      <c r="C1680" s="241">
        <v>43831</v>
      </c>
      <c r="D1680" s="239"/>
      <c r="E1680" s="242">
        <v>336.91</v>
      </c>
      <c r="F1680">
        <f t="shared" si="80"/>
        <v>2020</v>
      </c>
      <c r="G1680" s="2">
        <f t="shared" si="78"/>
        <v>-336.91</v>
      </c>
    </row>
    <row r="1681" spans="1:7" x14ac:dyDescent="0.25">
      <c r="A1681" t="str">
        <f t="shared" si="79"/>
        <v>55</v>
      </c>
      <c r="B1681" s="240" t="s">
        <v>419</v>
      </c>
      <c r="C1681" s="241">
        <v>43831</v>
      </c>
      <c r="D1681" s="242">
        <v>50</v>
      </c>
      <c r="E1681" s="233"/>
      <c r="F1681">
        <f t="shared" si="80"/>
        <v>2020</v>
      </c>
      <c r="G1681" s="2">
        <f t="shared" si="78"/>
        <v>50</v>
      </c>
    </row>
    <row r="1682" spans="1:7" x14ac:dyDescent="0.25">
      <c r="A1682" t="str">
        <f t="shared" si="79"/>
        <v>55</v>
      </c>
      <c r="B1682" s="240" t="s">
        <v>419</v>
      </c>
      <c r="C1682" s="241">
        <v>43831</v>
      </c>
      <c r="D1682" s="239"/>
      <c r="E1682" s="242">
        <v>69.989999999999995</v>
      </c>
      <c r="F1682">
        <f t="shared" si="80"/>
        <v>2020</v>
      </c>
      <c r="G1682" s="2">
        <f t="shared" si="78"/>
        <v>-69.989999999999995</v>
      </c>
    </row>
    <row r="1683" spans="1:7" x14ac:dyDescent="0.25">
      <c r="A1683" t="str">
        <f t="shared" si="79"/>
        <v>55</v>
      </c>
      <c r="B1683" s="240" t="s">
        <v>419</v>
      </c>
      <c r="C1683" s="241">
        <v>43831</v>
      </c>
      <c r="D1683" s="242">
        <v>1007.13</v>
      </c>
      <c r="E1683" s="233"/>
      <c r="F1683">
        <f t="shared" si="80"/>
        <v>2020</v>
      </c>
      <c r="G1683" s="2">
        <f t="shared" si="78"/>
        <v>1007.13</v>
      </c>
    </row>
    <row r="1684" spans="1:7" x14ac:dyDescent="0.25">
      <c r="A1684" t="str">
        <f t="shared" si="79"/>
        <v>55</v>
      </c>
      <c r="B1684" s="240" t="s">
        <v>419</v>
      </c>
      <c r="C1684" s="241">
        <v>43862</v>
      </c>
      <c r="D1684" s="239"/>
      <c r="E1684" s="242">
        <v>360.06</v>
      </c>
      <c r="F1684">
        <f t="shared" si="80"/>
        <v>2020</v>
      </c>
      <c r="G1684" s="2">
        <f t="shared" si="78"/>
        <v>-360.06</v>
      </c>
    </row>
    <row r="1685" spans="1:7" x14ac:dyDescent="0.25">
      <c r="A1685" t="str">
        <f t="shared" si="79"/>
        <v>55</v>
      </c>
      <c r="B1685" s="240" t="s">
        <v>419</v>
      </c>
      <c r="C1685" s="241">
        <v>43862</v>
      </c>
      <c r="D1685" s="239"/>
      <c r="E1685" s="242">
        <v>9636.2000000000007</v>
      </c>
      <c r="F1685">
        <f t="shared" si="80"/>
        <v>2020</v>
      </c>
      <c r="G1685" s="2">
        <f t="shared" si="78"/>
        <v>-9636.2000000000007</v>
      </c>
    </row>
    <row r="1686" spans="1:7" x14ac:dyDescent="0.25">
      <c r="A1686" t="str">
        <f t="shared" si="79"/>
        <v>55</v>
      </c>
      <c r="B1686" s="240" t="s">
        <v>419</v>
      </c>
      <c r="C1686" s="241">
        <v>43862</v>
      </c>
      <c r="D1686" s="242">
        <v>2372.75</v>
      </c>
      <c r="E1686" s="233"/>
      <c r="F1686">
        <f t="shared" si="80"/>
        <v>2020</v>
      </c>
      <c r="G1686" s="2">
        <f t="shared" si="78"/>
        <v>2372.75</v>
      </c>
    </row>
    <row r="1687" spans="1:7" x14ac:dyDescent="0.25">
      <c r="A1687" t="str">
        <f t="shared" si="79"/>
        <v>55</v>
      </c>
      <c r="B1687" s="240" t="s">
        <v>419</v>
      </c>
      <c r="C1687" s="241">
        <v>43862</v>
      </c>
      <c r="D1687" s="239"/>
      <c r="E1687" s="242">
        <v>129.35</v>
      </c>
      <c r="F1687">
        <f t="shared" si="80"/>
        <v>2020</v>
      </c>
      <c r="G1687" s="2">
        <f t="shared" si="78"/>
        <v>-129.35</v>
      </c>
    </row>
    <row r="1688" spans="1:7" x14ac:dyDescent="0.25">
      <c r="A1688" t="str">
        <f t="shared" si="79"/>
        <v>55</v>
      </c>
      <c r="B1688" s="240" t="s">
        <v>419</v>
      </c>
      <c r="C1688" s="241">
        <v>43862</v>
      </c>
      <c r="D1688" s="239"/>
      <c r="E1688" s="242">
        <v>186.34</v>
      </c>
      <c r="F1688">
        <f t="shared" si="80"/>
        <v>2020</v>
      </c>
      <c r="G1688" s="2">
        <f t="shared" si="78"/>
        <v>-186.34</v>
      </c>
    </row>
    <row r="1689" spans="1:7" x14ac:dyDescent="0.25">
      <c r="A1689" t="str">
        <f t="shared" si="79"/>
        <v>55</v>
      </c>
      <c r="B1689" s="240" t="s">
        <v>419</v>
      </c>
      <c r="C1689" s="241">
        <v>43862</v>
      </c>
      <c r="D1689" s="239"/>
      <c r="E1689" s="242">
        <v>106.43</v>
      </c>
      <c r="F1689">
        <f t="shared" si="80"/>
        <v>2020</v>
      </c>
      <c r="G1689" s="2">
        <f t="shared" si="78"/>
        <v>-106.43</v>
      </c>
    </row>
    <row r="1690" spans="1:7" x14ac:dyDescent="0.25">
      <c r="A1690" t="str">
        <f t="shared" si="79"/>
        <v>55</v>
      </c>
      <c r="B1690" s="240" t="s">
        <v>419</v>
      </c>
      <c r="C1690" s="241">
        <v>43862</v>
      </c>
      <c r="D1690" s="239"/>
      <c r="E1690" s="242">
        <v>45</v>
      </c>
      <c r="F1690">
        <f t="shared" si="80"/>
        <v>2020</v>
      </c>
      <c r="G1690" s="2">
        <f t="shared" si="78"/>
        <v>-45</v>
      </c>
    </row>
    <row r="1691" spans="1:7" x14ac:dyDescent="0.25">
      <c r="A1691" t="str">
        <f t="shared" si="79"/>
        <v>55</v>
      </c>
      <c r="B1691" s="240" t="s">
        <v>419</v>
      </c>
      <c r="C1691" s="241">
        <v>43862</v>
      </c>
      <c r="D1691" s="239"/>
      <c r="E1691" s="242">
        <v>37.72</v>
      </c>
      <c r="F1691">
        <f t="shared" si="80"/>
        <v>2020</v>
      </c>
      <c r="G1691" s="2">
        <f t="shared" si="78"/>
        <v>-37.72</v>
      </c>
    </row>
    <row r="1692" spans="1:7" x14ac:dyDescent="0.25">
      <c r="A1692" t="str">
        <f t="shared" si="79"/>
        <v>55</v>
      </c>
      <c r="B1692" s="240" t="s">
        <v>419</v>
      </c>
      <c r="C1692" s="241">
        <v>43862</v>
      </c>
      <c r="D1692" s="239"/>
      <c r="E1692" s="242">
        <v>73.39</v>
      </c>
      <c r="F1692">
        <f t="shared" si="80"/>
        <v>2020</v>
      </c>
      <c r="G1692" s="2">
        <f t="shared" si="78"/>
        <v>-73.39</v>
      </c>
    </row>
    <row r="1693" spans="1:7" x14ac:dyDescent="0.25">
      <c r="A1693" t="str">
        <f t="shared" si="79"/>
        <v>55</v>
      </c>
      <c r="B1693" s="240" t="s">
        <v>419</v>
      </c>
      <c r="C1693" s="241">
        <v>43862</v>
      </c>
      <c r="D1693" s="239"/>
      <c r="E1693" s="242">
        <v>60</v>
      </c>
      <c r="F1693">
        <f t="shared" si="80"/>
        <v>2020</v>
      </c>
      <c r="G1693" s="2">
        <f t="shared" si="78"/>
        <v>-60</v>
      </c>
    </row>
    <row r="1694" spans="1:7" x14ac:dyDescent="0.25">
      <c r="A1694" t="str">
        <f t="shared" si="79"/>
        <v>55</v>
      </c>
      <c r="B1694" s="240" t="s">
        <v>419</v>
      </c>
      <c r="C1694" s="241">
        <v>43862</v>
      </c>
      <c r="D1694" s="242">
        <v>74.61</v>
      </c>
      <c r="E1694" s="233"/>
      <c r="F1694">
        <f t="shared" si="80"/>
        <v>2020</v>
      </c>
      <c r="G1694" s="2">
        <f t="shared" si="78"/>
        <v>74.61</v>
      </c>
    </row>
    <row r="1695" spans="1:7" x14ac:dyDescent="0.25">
      <c r="A1695" t="str">
        <f t="shared" si="79"/>
        <v>55</v>
      </c>
      <c r="B1695" s="240" t="s">
        <v>419</v>
      </c>
      <c r="C1695" s="241">
        <v>43862</v>
      </c>
      <c r="D1695" s="242">
        <v>56.13</v>
      </c>
      <c r="E1695" s="233"/>
      <c r="F1695">
        <f t="shared" si="80"/>
        <v>2020</v>
      </c>
      <c r="G1695" s="2">
        <f t="shared" si="78"/>
        <v>56.13</v>
      </c>
    </row>
    <row r="1696" spans="1:7" x14ac:dyDescent="0.25">
      <c r="A1696" t="str">
        <f t="shared" si="79"/>
        <v>55</v>
      </c>
      <c r="B1696" s="240" t="s">
        <v>419</v>
      </c>
      <c r="C1696" s="241">
        <v>43862</v>
      </c>
      <c r="D1696" s="239"/>
      <c r="E1696" s="242">
        <v>121</v>
      </c>
      <c r="F1696">
        <f t="shared" si="80"/>
        <v>2020</v>
      </c>
      <c r="G1696" s="2">
        <f t="shared" si="78"/>
        <v>-121</v>
      </c>
    </row>
    <row r="1697" spans="1:7" x14ac:dyDescent="0.25">
      <c r="A1697" t="str">
        <f t="shared" si="79"/>
        <v>55</v>
      </c>
      <c r="B1697" s="240" t="s">
        <v>419</v>
      </c>
      <c r="C1697" s="241">
        <v>43862</v>
      </c>
      <c r="D1697" s="239"/>
      <c r="E1697" s="242">
        <v>214.77</v>
      </c>
      <c r="F1697">
        <f t="shared" si="80"/>
        <v>2020</v>
      </c>
      <c r="G1697" s="2">
        <f t="shared" si="78"/>
        <v>-214.77</v>
      </c>
    </row>
    <row r="1698" spans="1:7" x14ac:dyDescent="0.25">
      <c r="A1698" t="str">
        <f t="shared" si="79"/>
        <v>55</v>
      </c>
      <c r="B1698" s="240" t="s">
        <v>419</v>
      </c>
      <c r="C1698" s="241">
        <v>43862</v>
      </c>
      <c r="D1698" s="239"/>
      <c r="E1698" s="242">
        <v>214.77</v>
      </c>
      <c r="F1698">
        <f t="shared" si="80"/>
        <v>2020</v>
      </c>
      <c r="G1698" s="2">
        <f t="shared" si="78"/>
        <v>-214.77</v>
      </c>
    </row>
    <row r="1699" spans="1:7" x14ac:dyDescent="0.25">
      <c r="A1699" t="str">
        <f t="shared" si="79"/>
        <v>55</v>
      </c>
      <c r="B1699" s="240" t="s">
        <v>419</v>
      </c>
      <c r="C1699" s="241">
        <v>43862</v>
      </c>
      <c r="D1699" s="239"/>
      <c r="E1699" s="242">
        <v>121</v>
      </c>
      <c r="F1699">
        <f t="shared" si="80"/>
        <v>2020</v>
      </c>
      <c r="G1699" s="2">
        <f t="shared" si="78"/>
        <v>-121</v>
      </c>
    </row>
    <row r="1700" spans="1:7" x14ac:dyDescent="0.25">
      <c r="A1700" t="str">
        <f t="shared" si="79"/>
        <v>55</v>
      </c>
      <c r="B1700" s="240" t="s">
        <v>419</v>
      </c>
      <c r="C1700" s="241">
        <v>43862</v>
      </c>
      <c r="D1700" s="239"/>
      <c r="E1700" s="242">
        <v>1443.84</v>
      </c>
      <c r="F1700">
        <f t="shared" si="80"/>
        <v>2020</v>
      </c>
      <c r="G1700" s="2">
        <f t="shared" si="78"/>
        <v>-1443.84</v>
      </c>
    </row>
    <row r="1701" spans="1:7" x14ac:dyDescent="0.25">
      <c r="A1701" t="str">
        <f t="shared" si="79"/>
        <v>55</v>
      </c>
      <c r="B1701" s="240" t="s">
        <v>419</v>
      </c>
      <c r="C1701" s="241">
        <v>43862</v>
      </c>
      <c r="D1701" s="239"/>
      <c r="E1701" s="242">
        <v>2512.23</v>
      </c>
      <c r="F1701">
        <f t="shared" si="80"/>
        <v>2020</v>
      </c>
      <c r="G1701" s="2">
        <f t="shared" si="78"/>
        <v>-2512.23</v>
      </c>
    </row>
    <row r="1702" spans="1:7" x14ac:dyDescent="0.25">
      <c r="A1702" t="str">
        <f t="shared" si="79"/>
        <v>55</v>
      </c>
      <c r="B1702" s="240" t="s">
        <v>419</v>
      </c>
      <c r="C1702" s="241">
        <v>43862</v>
      </c>
      <c r="D1702" s="239"/>
      <c r="E1702" s="242">
        <v>269.58999999999997</v>
      </c>
      <c r="F1702">
        <f t="shared" si="80"/>
        <v>2020</v>
      </c>
      <c r="G1702" s="2">
        <f t="shared" si="78"/>
        <v>-269.58999999999997</v>
      </c>
    </row>
    <row r="1703" spans="1:7" x14ac:dyDescent="0.25">
      <c r="A1703" t="str">
        <f t="shared" si="79"/>
        <v>55</v>
      </c>
      <c r="B1703" s="240" t="s">
        <v>419</v>
      </c>
      <c r="C1703" s="241">
        <v>43862</v>
      </c>
      <c r="D1703" s="239"/>
      <c r="E1703" s="242">
        <v>783.04</v>
      </c>
      <c r="F1703">
        <f t="shared" si="80"/>
        <v>2020</v>
      </c>
      <c r="G1703" s="2">
        <f t="shared" si="78"/>
        <v>-783.04</v>
      </c>
    </row>
    <row r="1704" spans="1:7" x14ac:dyDescent="0.25">
      <c r="A1704" t="str">
        <f t="shared" si="79"/>
        <v>55</v>
      </c>
      <c r="B1704" s="240" t="s">
        <v>419</v>
      </c>
      <c r="C1704" s="241">
        <v>43862</v>
      </c>
      <c r="D1704" s="239"/>
      <c r="E1704" s="242">
        <v>460.25</v>
      </c>
      <c r="F1704">
        <f t="shared" si="80"/>
        <v>2020</v>
      </c>
      <c r="G1704" s="2">
        <f t="shared" si="78"/>
        <v>-460.25</v>
      </c>
    </row>
    <row r="1705" spans="1:7" x14ac:dyDescent="0.25">
      <c r="A1705" t="str">
        <f t="shared" si="79"/>
        <v>55</v>
      </c>
      <c r="B1705" s="240" t="s">
        <v>419</v>
      </c>
      <c r="C1705" s="241">
        <v>43862</v>
      </c>
      <c r="D1705" s="239"/>
      <c r="E1705" s="242">
        <v>308.55</v>
      </c>
      <c r="F1705">
        <f t="shared" si="80"/>
        <v>2020</v>
      </c>
      <c r="G1705" s="2">
        <f t="shared" si="78"/>
        <v>-308.55</v>
      </c>
    </row>
    <row r="1706" spans="1:7" x14ac:dyDescent="0.25">
      <c r="A1706" t="str">
        <f t="shared" si="79"/>
        <v>55</v>
      </c>
      <c r="B1706" s="240" t="s">
        <v>419</v>
      </c>
      <c r="C1706" s="241">
        <v>43862</v>
      </c>
      <c r="D1706" s="242">
        <v>3.03</v>
      </c>
      <c r="E1706" s="233"/>
      <c r="F1706">
        <f t="shared" si="80"/>
        <v>2020</v>
      </c>
      <c r="G1706" s="2">
        <f t="shared" si="78"/>
        <v>3.03</v>
      </c>
    </row>
    <row r="1707" spans="1:7" x14ac:dyDescent="0.25">
      <c r="A1707" t="str">
        <f t="shared" si="79"/>
        <v>55</v>
      </c>
      <c r="B1707" s="240" t="s">
        <v>419</v>
      </c>
      <c r="C1707" s="241">
        <v>43862</v>
      </c>
      <c r="D1707" s="242">
        <v>181.5</v>
      </c>
      <c r="E1707" s="233"/>
      <c r="F1707">
        <f t="shared" si="80"/>
        <v>2020</v>
      </c>
      <c r="G1707" s="2">
        <f t="shared" si="78"/>
        <v>181.5</v>
      </c>
    </row>
    <row r="1708" spans="1:7" x14ac:dyDescent="0.25">
      <c r="A1708" t="str">
        <f t="shared" si="79"/>
        <v>55</v>
      </c>
      <c r="B1708" s="240" t="s">
        <v>419</v>
      </c>
      <c r="C1708" s="241">
        <v>43862</v>
      </c>
      <c r="D1708" s="242">
        <v>1650.79</v>
      </c>
      <c r="E1708" s="233"/>
      <c r="F1708">
        <f t="shared" si="80"/>
        <v>2020</v>
      </c>
      <c r="G1708" s="2">
        <f t="shared" si="78"/>
        <v>1650.79</v>
      </c>
    </row>
    <row r="1709" spans="1:7" x14ac:dyDescent="0.25">
      <c r="A1709" t="str">
        <f t="shared" si="79"/>
        <v>55</v>
      </c>
      <c r="B1709" s="240" t="s">
        <v>419</v>
      </c>
      <c r="C1709" s="241">
        <v>43862</v>
      </c>
      <c r="D1709" s="242">
        <v>1022.33</v>
      </c>
      <c r="E1709" s="233"/>
      <c r="F1709">
        <f t="shared" si="80"/>
        <v>2020</v>
      </c>
      <c r="G1709" s="2">
        <f t="shared" si="78"/>
        <v>1022.33</v>
      </c>
    </row>
    <row r="1710" spans="1:7" x14ac:dyDescent="0.25">
      <c r="A1710" t="str">
        <f t="shared" si="79"/>
        <v>55</v>
      </c>
      <c r="B1710" s="240" t="s">
        <v>419</v>
      </c>
      <c r="C1710" s="241">
        <v>43891</v>
      </c>
      <c r="D1710" s="239"/>
      <c r="E1710" s="242">
        <v>238.88</v>
      </c>
      <c r="F1710">
        <f t="shared" si="80"/>
        <v>2020</v>
      </c>
      <c r="G1710" s="2">
        <f t="shared" si="78"/>
        <v>-238.88</v>
      </c>
    </row>
    <row r="1711" spans="1:7" x14ac:dyDescent="0.25">
      <c r="A1711" t="str">
        <f t="shared" si="79"/>
        <v>55</v>
      </c>
      <c r="B1711" s="240" t="s">
        <v>419</v>
      </c>
      <c r="C1711" s="241">
        <v>43891</v>
      </c>
      <c r="D1711" s="242">
        <v>161.78</v>
      </c>
      <c r="E1711" s="233"/>
      <c r="F1711">
        <f t="shared" si="80"/>
        <v>2020</v>
      </c>
      <c r="G1711" s="2">
        <f t="shared" si="78"/>
        <v>161.78</v>
      </c>
    </row>
    <row r="1712" spans="1:7" x14ac:dyDescent="0.25">
      <c r="A1712" t="str">
        <f t="shared" si="79"/>
        <v>55</v>
      </c>
      <c r="B1712" s="240" t="s">
        <v>419</v>
      </c>
      <c r="C1712" s="241">
        <v>43891</v>
      </c>
      <c r="D1712" s="239"/>
      <c r="E1712" s="242">
        <v>9847.8799999999992</v>
      </c>
      <c r="F1712">
        <f t="shared" si="80"/>
        <v>2020</v>
      </c>
      <c r="G1712" s="2">
        <f t="shared" si="78"/>
        <v>-9847.8799999999992</v>
      </c>
    </row>
    <row r="1713" spans="1:7" x14ac:dyDescent="0.25">
      <c r="A1713" t="str">
        <f t="shared" si="79"/>
        <v>55</v>
      </c>
      <c r="B1713" s="240" t="s">
        <v>419</v>
      </c>
      <c r="C1713" s="241">
        <v>43891</v>
      </c>
      <c r="D1713" s="242">
        <v>215842.09</v>
      </c>
      <c r="E1713" s="233"/>
      <c r="F1713">
        <f t="shared" si="80"/>
        <v>2020</v>
      </c>
      <c r="G1713" s="2">
        <f t="shared" si="78"/>
        <v>215842.09</v>
      </c>
    </row>
    <row r="1714" spans="1:7" x14ac:dyDescent="0.25">
      <c r="A1714" t="str">
        <f t="shared" si="79"/>
        <v>55</v>
      </c>
      <c r="B1714" s="240" t="s">
        <v>419</v>
      </c>
      <c r="C1714" s="241">
        <v>43891</v>
      </c>
      <c r="D1714" s="239"/>
      <c r="E1714" s="242">
        <v>574.52</v>
      </c>
      <c r="F1714">
        <f t="shared" si="80"/>
        <v>2020</v>
      </c>
      <c r="G1714" s="2">
        <f t="shared" si="78"/>
        <v>-574.52</v>
      </c>
    </row>
    <row r="1715" spans="1:7" x14ac:dyDescent="0.25">
      <c r="A1715" t="str">
        <f t="shared" si="79"/>
        <v>55</v>
      </c>
      <c r="B1715" s="240" t="s">
        <v>419</v>
      </c>
      <c r="C1715" s="241">
        <v>43891</v>
      </c>
      <c r="D1715" s="239"/>
      <c r="E1715" s="242">
        <v>214.77</v>
      </c>
      <c r="F1715">
        <f t="shared" si="80"/>
        <v>2020</v>
      </c>
      <c r="G1715" s="2">
        <f t="shared" si="78"/>
        <v>-214.77</v>
      </c>
    </row>
    <row r="1716" spans="1:7" x14ac:dyDescent="0.25">
      <c r="A1716" t="str">
        <f t="shared" si="79"/>
        <v>55</v>
      </c>
      <c r="B1716" s="240" t="s">
        <v>419</v>
      </c>
      <c r="C1716" s="241">
        <v>43891</v>
      </c>
      <c r="D1716" s="239"/>
      <c r="E1716" s="242">
        <v>106.43</v>
      </c>
      <c r="F1716">
        <f t="shared" si="80"/>
        <v>2020</v>
      </c>
      <c r="G1716" s="2">
        <f t="shared" si="78"/>
        <v>-106.43</v>
      </c>
    </row>
    <row r="1717" spans="1:7" x14ac:dyDescent="0.25">
      <c r="A1717" t="str">
        <f t="shared" si="79"/>
        <v>55</v>
      </c>
      <c r="B1717" s="240" t="s">
        <v>419</v>
      </c>
      <c r="C1717" s="241">
        <v>43891</v>
      </c>
      <c r="D1717" s="239"/>
      <c r="E1717" s="242">
        <v>214.77</v>
      </c>
      <c r="F1717">
        <f t="shared" si="80"/>
        <v>2020</v>
      </c>
      <c r="G1717" s="2">
        <f t="shared" si="78"/>
        <v>-214.77</v>
      </c>
    </row>
    <row r="1718" spans="1:7" x14ac:dyDescent="0.25">
      <c r="A1718" t="str">
        <f t="shared" si="79"/>
        <v>55</v>
      </c>
      <c r="B1718" s="240" t="s">
        <v>419</v>
      </c>
      <c r="C1718" s="241">
        <v>43891</v>
      </c>
      <c r="D1718" s="239"/>
      <c r="E1718" s="242">
        <v>5313.08</v>
      </c>
      <c r="F1718">
        <f t="shared" si="80"/>
        <v>2020</v>
      </c>
      <c r="G1718" s="2">
        <f t="shared" si="78"/>
        <v>-5313.08</v>
      </c>
    </row>
    <row r="1719" spans="1:7" x14ac:dyDescent="0.25">
      <c r="A1719" t="str">
        <f t="shared" si="79"/>
        <v>55</v>
      </c>
      <c r="B1719" s="240" t="s">
        <v>419</v>
      </c>
      <c r="C1719" s="241">
        <v>43891</v>
      </c>
      <c r="D1719" s="239"/>
      <c r="E1719" s="242">
        <v>1443.84</v>
      </c>
      <c r="F1719">
        <f t="shared" si="80"/>
        <v>2020</v>
      </c>
      <c r="G1719" s="2">
        <f t="shared" si="78"/>
        <v>-1443.84</v>
      </c>
    </row>
    <row r="1720" spans="1:7" x14ac:dyDescent="0.25">
      <c r="A1720" t="str">
        <f t="shared" si="79"/>
        <v>55</v>
      </c>
      <c r="B1720" s="240" t="s">
        <v>419</v>
      </c>
      <c r="C1720" s="241">
        <v>43891</v>
      </c>
      <c r="D1720" s="239"/>
      <c r="E1720" s="242">
        <v>25000</v>
      </c>
      <c r="F1720">
        <f t="shared" si="80"/>
        <v>2020</v>
      </c>
      <c r="G1720" s="2">
        <f t="shared" si="78"/>
        <v>-25000</v>
      </c>
    </row>
    <row r="1721" spans="1:7" x14ac:dyDescent="0.25">
      <c r="A1721" t="str">
        <f t="shared" si="79"/>
        <v>55</v>
      </c>
      <c r="B1721" s="240" t="s">
        <v>419</v>
      </c>
      <c r="C1721" s="241">
        <v>43891</v>
      </c>
      <c r="D1721" s="239"/>
      <c r="E1721" s="242">
        <v>2687.67</v>
      </c>
      <c r="F1721">
        <f t="shared" si="80"/>
        <v>2020</v>
      </c>
      <c r="G1721" s="2">
        <f t="shared" ref="G1721:G1784" si="81">+D1721-E1721</f>
        <v>-2687.67</v>
      </c>
    </row>
    <row r="1722" spans="1:7" x14ac:dyDescent="0.25">
      <c r="A1722" t="str">
        <f t="shared" si="79"/>
        <v>55</v>
      </c>
      <c r="B1722" s="240" t="s">
        <v>419</v>
      </c>
      <c r="C1722" s="241">
        <v>43891</v>
      </c>
      <c r="D1722" s="239"/>
      <c r="E1722" s="242">
        <v>425.74</v>
      </c>
      <c r="F1722">
        <f t="shared" si="80"/>
        <v>2020</v>
      </c>
      <c r="G1722" s="2">
        <f t="shared" si="81"/>
        <v>-425.74</v>
      </c>
    </row>
    <row r="1723" spans="1:7" x14ac:dyDescent="0.25">
      <c r="A1723" t="str">
        <f t="shared" si="79"/>
        <v>55</v>
      </c>
      <c r="B1723" s="240" t="s">
        <v>419</v>
      </c>
      <c r="C1723" s="241">
        <v>43891</v>
      </c>
      <c r="D1723" s="239"/>
      <c r="E1723" s="242">
        <v>791.58</v>
      </c>
      <c r="F1723">
        <f t="shared" si="80"/>
        <v>2020</v>
      </c>
      <c r="G1723" s="2">
        <f t="shared" si="81"/>
        <v>-791.58</v>
      </c>
    </row>
    <row r="1724" spans="1:7" x14ac:dyDescent="0.25">
      <c r="A1724" t="str">
        <f t="shared" si="79"/>
        <v>55</v>
      </c>
      <c r="B1724" s="240" t="s">
        <v>419</v>
      </c>
      <c r="C1724" s="241">
        <v>43891</v>
      </c>
      <c r="D1724" s="239"/>
      <c r="E1724" s="242">
        <v>58.95</v>
      </c>
      <c r="F1724">
        <f t="shared" si="80"/>
        <v>2020</v>
      </c>
      <c r="G1724" s="2">
        <f t="shared" si="81"/>
        <v>-58.95</v>
      </c>
    </row>
    <row r="1725" spans="1:7" x14ac:dyDescent="0.25">
      <c r="A1725" t="str">
        <f t="shared" si="79"/>
        <v>55</v>
      </c>
      <c r="B1725" s="240" t="s">
        <v>419</v>
      </c>
      <c r="C1725" s="241">
        <v>43891</v>
      </c>
      <c r="D1725" s="242">
        <v>460.25</v>
      </c>
      <c r="E1725" s="233"/>
      <c r="F1725">
        <f t="shared" si="80"/>
        <v>2020</v>
      </c>
      <c r="G1725" s="2">
        <f t="shared" si="81"/>
        <v>460.25</v>
      </c>
    </row>
    <row r="1726" spans="1:7" x14ac:dyDescent="0.25">
      <c r="A1726" t="str">
        <f t="shared" si="79"/>
        <v>55</v>
      </c>
      <c r="B1726" s="240" t="s">
        <v>419</v>
      </c>
      <c r="C1726" s="241">
        <v>43891</v>
      </c>
      <c r="D1726" s="242">
        <v>50</v>
      </c>
      <c r="E1726" s="233"/>
      <c r="F1726">
        <f t="shared" si="80"/>
        <v>2020</v>
      </c>
      <c r="G1726" s="2">
        <f t="shared" si="81"/>
        <v>50</v>
      </c>
    </row>
    <row r="1727" spans="1:7" x14ac:dyDescent="0.25">
      <c r="A1727" t="str">
        <f t="shared" si="79"/>
        <v>55</v>
      </c>
      <c r="B1727" s="240" t="s">
        <v>419</v>
      </c>
      <c r="C1727" s="241">
        <v>43891</v>
      </c>
      <c r="D1727" s="239"/>
      <c r="E1727" s="242">
        <v>48.19</v>
      </c>
      <c r="F1727">
        <f t="shared" si="80"/>
        <v>2020</v>
      </c>
      <c r="G1727" s="2">
        <f t="shared" si="81"/>
        <v>-48.19</v>
      </c>
    </row>
    <row r="1728" spans="1:7" x14ac:dyDescent="0.25">
      <c r="A1728" t="str">
        <f t="shared" si="79"/>
        <v>55</v>
      </c>
      <c r="B1728" s="240" t="s">
        <v>419</v>
      </c>
      <c r="C1728" s="241">
        <v>43891</v>
      </c>
      <c r="D1728" s="239"/>
      <c r="E1728" s="242">
        <v>100</v>
      </c>
      <c r="F1728">
        <f t="shared" si="80"/>
        <v>2020</v>
      </c>
      <c r="G1728" s="2">
        <f t="shared" si="81"/>
        <v>-100</v>
      </c>
    </row>
    <row r="1729" spans="1:7" x14ac:dyDescent="0.25">
      <c r="A1729" t="str">
        <f t="shared" si="79"/>
        <v>55</v>
      </c>
      <c r="B1729" s="240" t="s">
        <v>419</v>
      </c>
      <c r="C1729" s="241">
        <v>43891</v>
      </c>
      <c r="D1729" s="239"/>
      <c r="E1729" s="242">
        <v>264.97000000000003</v>
      </c>
      <c r="F1729">
        <f t="shared" si="80"/>
        <v>2020</v>
      </c>
      <c r="G1729" s="2">
        <f t="shared" si="81"/>
        <v>-264.97000000000003</v>
      </c>
    </row>
    <row r="1730" spans="1:7" x14ac:dyDescent="0.25">
      <c r="A1730" t="str">
        <f t="shared" ref="A1730:A1758" si="82">LEFT($B1730,2)</f>
        <v>55</v>
      </c>
      <c r="B1730" s="240" t="s">
        <v>419</v>
      </c>
      <c r="C1730" s="241">
        <v>43891</v>
      </c>
      <c r="D1730" s="239"/>
      <c r="E1730" s="242">
        <v>4427.57</v>
      </c>
      <c r="F1730">
        <f t="shared" si="80"/>
        <v>2020</v>
      </c>
      <c r="G1730" s="2">
        <f t="shared" si="81"/>
        <v>-4427.57</v>
      </c>
    </row>
    <row r="1731" spans="1:7" x14ac:dyDescent="0.25">
      <c r="A1731" t="str">
        <f t="shared" si="82"/>
        <v>55</v>
      </c>
      <c r="B1731" s="240" t="s">
        <v>419</v>
      </c>
      <c r="C1731" s="241">
        <v>43891</v>
      </c>
      <c r="D1731" s="242">
        <v>1735.35</v>
      </c>
      <c r="E1731" s="233"/>
      <c r="F1731">
        <f t="shared" ref="F1731:F1794" si="83">YEAR(C1731)</f>
        <v>2020</v>
      </c>
      <c r="G1731" s="2">
        <f t="shared" si="81"/>
        <v>1735.35</v>
      </c>
    </row>
    <row r="1732" spans="1:7" x14ac:dyDescent="0.25">
      <c r="A1732" t="str">
        <f t="shared" si="82"/>
        <v>55</v>
      </c>
      <c r="B1732" s="240" t="s">
        <v>419</v>
      </c>
      <c r="C1732" s="241">
        <v>43891</v>
      </c>
      <c r="D1732" s="239"/>
      <c r="E1732" s="242">
        <v>1022.33</v>
      </c>
      <c r="F1732">
        <f t="shared" si="83"/>
        <v>2020</v>
      </c>
      <c r="G1732" s="2">
        <f t="shared" si="81"/>
        <v>-1022.33</v>
      </c>
    </row>
    <row r="1733" spans="1:7" x14ac:dyDescent="0.25">
      <c r="A1733" t="str">
        <f t="shared" si="82"/>
        <v>55</v>
      </c>
      <c r="B1733" s="240" t="s">
        <v>419</v>
      </c>
      <c r="C1733" s="241">
        <v>43891</v>
      </c>
      <c r="D1733" s="239"/>
      <c r="E1733" s="242">
        <v>9234.9699999999993</v>
      </c>
      <c r="F1733">
        <f t="shared" si="83"/>
        <v>2020</v>
      </c>
      <c r="G1733" s="2">
        <f t="shared" si="81"/>
        <v>-9234.9699999999993</v>
      </c>
    </row>
    <row r="1734" spans="1:7" x14ac:dyDescent="0.25">
      <c r="A1734" t="str">
        <f t="shared" si="82"/>
        <v>55</v>
      </c>
      <c r="B1734" s="240" t="s">
        <v>419</v>
      </c>
      <c r="C1734" s="241">
        <v>43891</v>
      </c>
      <c r="D1734" s="239"/>
      <c r="E1734" s="242">
        <v>238.88</v>
      </c>
      <c r="F1734">
        <f t="shared" si="83"/>
        <v>2020</v>
      </c>
      <c r="G1734" s="2">
        <f t="shared" si="81"/>
        <v>-238.88</v>
      </c>
    </row>
    <row r="1735" spans="1:7" x14ac:dyDescent="0.25">
      <c r="A1735" t="str">
        <f t="shared" si="82"/>
        <v>55</v>
      </c>
      <c r="B1735" s="240" t="s">
        <v>419</v>
      </c>
      <c r="C1735" s="241">
        <v>43922</v>
      </c>
      <c r="D1735" s="239"/>
      <c r="E1735" s="242">
        <v>124.95</v>
      </c>
      <c r="F1735">
        <f t="shared" si="83"/>
        <v>2020</v>
      </c>
      <c r="G1735" s="2">
        <f t="shared" si="81"/>
        <v>-124.95</v>
      </c>
    </row>
    <row r="1736" spans="1:7" x14ac:dyDescent="0.25">
      <c r="A1736" t="str">
        <f t="shared" si="82"/>
        <v>55</v>
      </c>
      <c r="B1736" s="240" t="s">
        <v>419</v>
      </c>
      <c r="C1736" s="241">
        <v>43922</v>
      </c>
      <c r="D1736" s="239"/>
      <c r="E1736" s="242">
        <v>45.7</v>
      </c>
      <c r="F1736">
        <f t="shared" si="83"/>
        <v>2020</v>
      </c>
      <c r="G1736" s="2">
        <f t="shared" si="81"/>
        <v>-45.7</v>
      </c>
    </row>
    <row r="1737" spans="1:7" x14ac:dyDescent="0.25">
      <c r="A1737" t="str">
        <f t="shared" si="82"/>
        <v>55</v>
      </c>
      <c r="B1737" s="240" t="s">
        <v>419</v>
      </c>
      <c r="C1737" s="241">
        <v>43922</v>
      </c>
      <c r="D1737" s="239"/>
      <c r="E1737" s="242">
        <v>383.33</v>
      </c>
      <c r="F1737">
        <f t="shared" si="83"/>
        <v>2020</v>
      </c>
      <c r="G1737" s="2">
        <f t="shared" si="81"/>
        <v>-383.33</v>
      </c>
    </row>
    <row r="1738" spans="1:7" x14ac:dyDescent="0.25">
      <c r="A1738" t="str">
        <f t="shared" si="82"/>
        <v>55</v>
      </c>
      <c r="B1738" s="240" t="s">
        <v>419</v>
      </c>
      <c r="C1738" s="241">
        <v>43922</v>
      </c>
      <c r="D1738" s="242">
        <v>50</v>
      </c>
      <c r="E1738" s="233"/>
      <c r="F1738">
        <f t="shared" si="83"/>
        <v>2020</v>
      </c>
      <c r="G1738" s="2">
        <f t="shared" si="81"/>
        <v>50</v>
      </c>
    </row>
    <row r="1739" spans="1:7" x14ac:dyDescent="0.25">
      <c r="A1739" t="str">
        <f t="shared" si="82"/>
        <v>55</v>
      </c>
      <c r="B1739" s="240" t="s">
        <v>419</v>
      </c>
      <c r="C1739" s="241">
        <v>43922</v>
      </c>
      <c r="D1739" s="242">
        <v>5000</v>
      </c>
      <c r="E1739" s="233"/>
      <c r="F1739">
        <f t="shared" si="83"/>
        <v>2020</v>
      </c>
      <c r="G1739" s="2">
        <f t="shared" si="81"/>
        <v>5000</v>
      </c>
    </row>
    <row r="1740" spans="1:7" x14ac:dyDescent="0.25">
      <c r="A1740" t="str">
        <f t="shared" si="82"/>
        <v>55</v>
      </c>
      <c r="B1740" s="240" t="s">
        <v>419</v>
      </c>
      <c r="C1740" s="241">
        <v>43922</v>
      </c>
      <c r="D1740" s="239"/>
      <c r="E1740" s="242">
        <v>427.08</v>
      </c>
      <c r="F1740">
        <f t="shared" si="83"/>
        <v>2020</v>
      </c>
      <c r="G1740" s="2">
        <f t="shared" si="81"/>
        <v>-427.08</v>
      </c>
    </row>
    <row r="1741" spans="1:7" x14ac:dyDescent="0.25">
      <c r="A1741" t="str">
        <f t="shared" si="82"/>
        <v>55</v>
      </c>
      <c r="B1741" s="240" t="s">
        <v>419</v>
      </c>
      <c r="C1741" s="241">
        <v>43922</v>
      </c>
      <c r="D1741" s="239"/>
      <c r="E1741" s="242">
        <v>2622.4</v>
      </c>
      <c r="F1741">
        <f t="shared" si="83"/>
        <v>2020</v>
      </c>
      <c r="G1741" s="2">
        <f t="shared" si="81"/>
        <v>-2622.4</v>
      </c>
    </row>
    <row r="1742" spans="1:7" x14ac:dyDescent="0.25">
      <c r="A1742" t="str">
        <f t="shared" si="82"/>
        <v>55</v>
      </c>
      <c r="B1742" s="240" t="s">
        <v>419</v>
      </c>
      <c r="C1742" s="241">
        <v>43922</v>
      </c>
      <c r="D1742" s="239"/>
      <c r="E1742" s="242">
        <v>538.36</v>
      </c>
      <c r="F1742">
        <f t="shared" si="83"/>
        <v>2020</v>
      </c>
      <c r="G1742" s="2">
        <f t="shared" si="81"/>
        <v>-538.36</v>
      </c>
    </row>
    <row r="1743" spans="1:7" x14ac:dyDescent="0.25">
      <c r="A1743" t="str">
        <f t="shared" si="82"/>
        <v>55</v>
      </c>
      <c r="B1743" s="240" t="s">
        <v>419</v>
      </c>
      <c r="C1743" s="241">
        <v>43922</v>
      </c>
      <c r="D1743" s="239"/>
      <c r="E1743" s="242">
        <v>1274.73</v>
      </c>
      <c r="F1743">
        <f t="shared" si="83"/>
        <v>2020</v>
      </c>
      <c r="G1743" s="2">
        <f t="shared" si="81"/>
        <v>-1274.73</v>
      </c>
    </row>
    <row r="1744" spans="1:7" x14ac:dyDescent="0.25">
      <c r="A1744" t="str">
        <f t="shared" si="82"/>
        <v>55</v>
      </c>
      <c r="B1744" s="240" t="s">
        <v>419</v>
      </c>
      <c r="C1744" s="241">
        <v>43922</v>
      </c>
      <c r="D1744" s="239"/>
      <c r="E1744" s="242">
        <v>1443.84</v>
      </c>
      <c r="F1744">
        <f t="shared" si="83"/>
        <v>2020</v>
      </c>
      <c r="G1744" s="2">
        <f t="shared" si="81"/>
        <v>-1443.84</v>
      </c>
    </row>
    <row r="1745" spans="1:7" x14ac:dyDescent="0.25">
      <c r="A1745" t="str">
        <f t="shared" si="82"/>
        <v>55</v>
      </c>
      <c r="B1745" s="240" t="s">
        <v>419</v>
      </c>
      <c r="C1745" s="241">
        <v>43922</v>
      </c>
      <c r="D1745" s="239"/>
      <c r="E1745" s="242">
        <v>275.11</v>
      </c>
      <c r="F1745">
        <f t="shared" si="83"/>
        <v>2020</v>
      </c>
      <c r="G1745" s="2">
        <f t="shared" si="81"/>
        <v>-275.11</v>
      </c>
    </row>
    <row r="1746" spans="1:7" x14ac:dyDescent="0.25">
      <c r="A1746" t="str">
        <f t="shared" si="82"/>
        <v>55</v>
      </c>
      <c r="B1746" s="240" t="s">
        <v>419</v>
      </c>
      <c r="C1746" s="241">
        <v>43922</v>
      </c>
      <c r="D1746" s="242">
        <v>45</v>
      </c>
      <c r="E1746" s="233"/>
      <c r="F1746">
        <f t="shared" si="83"/>
        <v>2020</v>
      </c>
      <c r="G1746" s="2">
        <f t="shared" si="81"/>
        <v>45</v>
      </c>
    </row>
    <row r="1747" spans="1:7" x14ac:dyDescent="0.25">
      <c r="A1747" t="str">
        <f t="shared" si="82"/>
        <v>55</v>
      </c>
      <c r="B1747" s="240" t="s">
        <v>419</v>
      </c>
      <c r="C1747" s="241">
        <v>43922</v>
      </c>
      <c r="D1747" s="239"/>
      <c r="E1747" s="242">
        <v>153.54</v>
      </c>
      <c r="F1747">
        <f t="shared" si="83"/>
        <v>2020</v>
      </c>
      <c r="G1747" s="2">
        <f t="shared" si="81"/>
        <v>-153.54</v>
      </c>
    </row>
    <row r="1748" spans="1:7" x14ac:dyDescent="0.25">
      <c r="A1748" t="str">
        <f t="shared" si="82"/>
        <v>55</v>
      </c>
      <c r="B1748" s="240" t="s">
        <v>419</v>
      </c>
      <c r="C1748" s="241">
        <v>43922</v>
      </c>
      <c r="D1748" s="239"/>
      <c r="E1748" s="242">
        <v>18.66</v>
      </c>
      <c r="F1748">
        <f t="shared" si="83"/>
        <v>2020</v>
      </c>
      <c r="G1748" s="2">
        <f t="shared" si="81"/>
        <v>-18.66</v>
      </c>
    </row>
    <row r="1749" spans="1:7" x14ac:dyDescent="0.25">
      <c r="A1749" t="str">
        <f t="shared" si="82"/>
        <v>55</v>
      </c>
      <c r="B1749" s="240" t="s">
        <v>419</v>
      </c>
      <c r="C1749" s="241">
        <v>43922</v>
      </c>
      <c r="D1749" s="239"/>
      <c r="E1749" s="242">
        <v>121</v>
      </c>
      <c r="F1749">
        <f t="shared" si="83"/>
        <v>2020</v>
      </c>
      <c r="G1749" s="2">
        <f t="shared" si="81"/>
        <v>-121</v>
      </c>
    </row>
    <row r="1750" spans="1:7" x14ac:dyDescent="0.25">
      <c r="A1750" t="str">
        <f t="shared" si="82"/>
        <v>55</v>
      </c>
      <c r="B1750" s="240" t="s">
        <v>419</v>
      </c>
      <c r="C1750" s="241">
        <v>43922</v>
      </c>
      <c r="D1750" s="239"/>
      <c r="E1750" s="242">
        <v>214.77</v>
      </c>
      <c r="F1750">
        <f t="shared" si="83"/>
        <v>2020</v>
      </c>
      <c r="G1750" s="2">
        <f t="shared" si="81"/>
        <v>-214.77</v>
      </c>
    </row>
    <row r="1751" spans="1:7" x14ac:dyDescent="0.25">
      <c r="A1751" t="str">
        <f t="shared" si="82"/>
        <v>55</v>
      </c>
      <c r="B1751" s="240" t="s">
        <v>419</v>
      </c>
      <c r="C1751" s="241">
        <v>43922</v>
      </c>
      <c r="D1751" s="239"/>
      <c r="E1751" s="242">
        <v>57.2</v>
      </c>
      <c r="F1751">
        <f t="shared" si="83"/>
        <v>2020</v>
      </c>
      <c r="G1751" s="2">
        <f t="shared" si="81"/>
        <v>-57.2</v>
      </c>
    </row>
    <row r="1752" spans="1:7" x14ac:dyDescent="0.25">
      <c r="A1752" t="str">
        <f t="shared" si="82"/>
        <v>55</v>
      </c>
      <c r="B1752" s="240" t="s">
        <v>419</v>
      </c>
      <c r="C1752" s="241">
        <v>43922</v>
      </c>
      <c r="D1752" s="242">
        <v>2648.52</v>
      </c>
      <c r="E1752" s="233"/>
      <c r="F1752">
        <f t="shared" si="83"/>
        <v>2020</v>
      </c>
      <c r="G1752" s="2">
        <f t="shared" si="81"/>
        <v>2648.52</v>
      </c>
    </row>
    <row r="1753" spans="1:7" x14ac:dyDescent="0.25">
      <c r="A1753" t="str">
        <f t="shared" si="82"/>
        <v>55</v>
      </c>
      <c r="B1753" s="240" t="s">
        <v>419</v>
      </c>
      <c r="C1753" s="241">
        <v>43922</v>
      </c>
      <c r="D1753" s="239"/>
      <c r="E1753" s="242">
        <v>238.88</v>
      </c>
      <c r="F1753">
        <f t="shared" si="83"/>
        <v>2020</v>
      </c>
      <c r="G1753" s="2">
        <f t="shared" si="81"/>
        <v>-238.88</v>
      </c>
    </row>
    <row r="1754" spans="1:7" x14ac:dyDescent="0.25">
      <c r="A1754" t="str">
        <f t="shared" si="82"/>
        <v>55</v>
      </c>
      <c r="B1754" s="240" t="s">
        <v>419</v>
      </c>
      <c r="C1754" s="241">
        <v>43922</v>
      </c>
      <c r="D1754" s="239"/>
      <c r="E1754" s="242">
        <v>9679.75</v>
      </c>
      <c r="F1754">
        <f t="shared" si="83"/>
        <v>2020</v>
      </c>
      <c r="G1754" s="2">
        <f t="shared" si="81"/>
        <v>-9679.75</v>
      </c>
    </row>
    <row r="1755" spans="1:7" x14ac:dyDescent="0.25">
      <c r="A1755" t="str">
        <f t="shared" si="82"/>
        <v>55</v>
      </c>
      <c r="B1755" s="240" t="s">
        <v>419</v>
      </c>
      <c r="C1755" s="241">
        <v>43922</v>
      </c>
      <c r="D1755" s="242">
        <v>7.0000000000000007E-2</v>
      </c>
      <c r="E1755" s="233"/>
      <c r="F1755">
        <f t="shared" si="83"/>
        <v>2020</v>
      </c>
      <c r="G1755" s="2">
        <f t="shared" si="81"/>
        <v>7.0000000000000007E-2</v>
      </c>
    </row>
    <row r="1756" spans="1:7" x14ac:dyDescent="0.25">
      <c r="A1756" t="str">
        <f t="shared" si="82"/>
        <v>55</v>
      </c>
      <c r="B1756" s="240" t="s">
        <v>419</v>
      </c>
      <c r="C1756" s="241">
        <v>43922</v>
      </c>
      <c r="D1756" s="242">
        <v>0.08</v>
      </c>
      <c r="E1756" s="233"/>
      <c r="F1756">
        <f t="shared" si="83"/>
        <v>2020</v>
      </c>
      <c r="G1756" s="2">
        <f t="shared" si="81"/>
        <v>0.08</v>
      </c>
    </row>
    <row r="1757" spans="1:7" x14ac:dyDescent="0.25">
      <c r="A1757" t="str">
        <f t="shared" si="82"/>
        <v>55</v>
      </c>
      <c r="B1757" s="240" t="s">
        <v>419</v>
      </c>
      <c r="C1757" s="241">
        <v>43952</v>
      </c>
      <c r="D1757" s="242">
        <v>20287.8</v>
      </c>
      <c r="E1757" s="233"/>
      <c r="F1757">
        <f t="shared" si="83"/>
        <v>2020</v>
      </c>
      <c r="G1757" s="2">
        <f t="shared" si="81"/>
        <v>20287.8</v>
      </c>
    </row>
    <row r="1758" spans="1:7" x14ac:dyDescent="0.25">
      <c r="A1758" t="str">
        <f t="shared" si="82"/>
        <v>55</v>
      </c>
      <c r="B1758" s="240" t="s">
        <v>419</v>
      </c>
      <c r="C1758" s="241">
        <v>43952</v>
      </c>
      <c r="D1758" s="239"/>
      <c r="E1758" s="242">
        <v>169.28</v>
      </c>
      <c r="F1758">
        <f t="shared" si="83"/>
        <v>2020</v>
      </c>
      <c r="G1758" s="2">
        <f t="shared" si="81"/>
        <v>-169.28</v>
      </c>
    </row>
    <row r="1759" spans="1:7" x14ac:dyDescent="0.25">
      <c r="A1759" t="str">
        <f t="shared" ref="A1759:A1822" si="84">LEFT($B1759,2)</f>
        <v>55</v>
      </c>
      <c r="B1759" s="240" t="s">
        <v>419</v>
      </c>
      <c r="C1759" s="241">
        <v>43952</v>
      </c>
      <c r="D1759" s="242">
        <v>50</v>
      </c>
      <c r="E1759" s="233"/>
      <c r="F1759">
        <f t="shared" si="83"/>
        <v>2020</v>
      </c>
      <c r="G1759" s="2">
        <f t="shared" si="81"/>
        <v>50</v>
      </c>
    </row>
    <row r="1760" spans="1:7" x14ac:dyDescent="0.25">
      <c r="A1760" t="str">
        <f t="shared" si="84"/>
        <v>55</v>
      </c>
      <c r="B1760" s="240" t="s">
        <v>419</v>
      </c>
      <c r="C1760" s="241">
        <v>43952</v>
      </c>
      <c r="D1760" s="239"/>
      <c r="E1760" s="242">
        <v>106.43</v>
      </c>
      <c r="F1760">
        <f t="shared" si="83"/>
        <v>2020</v>
      </c>
      <c r="G1760" s="2">
        <f t="shared" si="81"/>
        <v>-106.43</v>
      </c>
    </row>
    <row r="1761" spans="1:7" x14ac:dyDescent="0.25">
      <c r="A1761" t="str">
        <f t="shared" si="84"/>
        <v>55</v>
      </c>
      <c r="B1761" s="240" t="s">
        <v>419</v>
      </c>
      <c r="C1761" s="241">
        <v>43952</v>
      </c>
      <c r="D1761" s="239"/>
      <c r="E1761" s="242">
        <v>1472.17</v>
      </c>
      <c r="F1761">
        <f t="shared" si="83"/>
        <v>2020</v>
      </c>
      <c r="G1761" s="2">
        <f t="shared" si="81"/>
        <v>-1472.17</v>
      </c>
    </row>
    <row r="1762" spans="1:7" x14ac:dyDescent="0.25">
      <c r="A1762" t="str">
        <f t="shared" si="84"/>
        <v>55</v>
      </c>
      <c r="B1762" s="240" t="s">
        <v>419</v>
      </c>
      <c r="C1762" s="241">
        <v>43952</v>
      </c>
      <c r="D1762" s="239"/>
      <c r="E1762" s="242">
        <v>6047.83</v>
      </c>
      <c r="F1762">
        <f t="shared" si="83"/>
        <v>2020</v>
      </c>
      <c r="G1762" s="2">
        <f t="shared" si="81"/>
        <v>-6047.83</v>
      </c>
    </row>
    <row r="1763" spans="1:7" x14ac:dyDescent="0.25">
      <c r="A1763" t="str">
        <f t="shared" si="84"/>
        <v>55</v>
      </c>
      <c r="B1763" s="240" t="s">
        <v>419</v>
      </c>
      <c r="C1763" s="241">
        <v>43952</v>
      </c>
      <c r="D1763" s="239"/>
      <c r="E1763" s="242">
        <v>1487.81</v>
      </c>
      <c r="F1763">
        <f t="shared" si="83"/>
        <v>2020</v>
      </c>
      <c r="G1763" s="2">
        <f t="shared" si="81"/>
        <v>-1487.81</v>
      </c>
    </row>
    <row r="1764" spans="1:7" x14ac:dyDescent="0.25">
      <c r="A1764" t="str">
        <f t="shared" si="84"/>
        <v>55</v>
      </c>
      <c r="B1764" s="240" t="s">
        <v>419</v>
      </c>
      <c r="C1764" s="241">
        <v>43952</v>
      </c>
      <c r="D1764" s="239"/>
      <c r="E1764" s="242">
        <v>365.42</v>
      </c>
      <c r="F1764">
        <f t="shared" si="83"/>
        <v>2020</v>
      </c>
      <c r="G1764" s="2">
        <f t="shared" si="81"/>
        <v>-365.42</v>
      </c>
    </row>
    <row r="1765" spans="1:7" x14ac:dyDescent="0.25">
      <c r="A1765" t="str">
        <f t="shared" si="84"/>
        <v>55</v>
      </c>
      <c r="B1765" s="240" t="s">
        <v>419</v>
      </c>
      <c r="C1765" s="241">
        <v>43952</v>
      </c>
      <c r="D1765" s="239"/>
      <c r="E1765" s="242">
        <v>2071.2199999999998</v>
      </c>
      <c r="F1765">
        <f t="shared" si="83"/>
        <v>2020</v>
      </c>
      <c r="G1765" s="2">
        <f t="shared" si="81"/>
        <v>-2071.2199999999998</v>
      </c>
    </row>
    <row r="1766" spans="1:7" x14ac:dyDescent="0.25">
      <c r="A1766" t="str">
        <f t="shared" si="84"/>
        <v>55</v>
      </c>
      <c r="B1766" s="240" t="s">
        <v>419</v>
      </c>
      <c r="C1766" s="241">
        <v>43952</v>
      </c>
      <c r="D1766" s="239"/>
      <c r="E1766" s="242">
        <v>2956.96</v>
      </c>
      <c r="F1766">
        <f t="shared" si="83"/>
        <v>2020</v>
      </c>
      <c r="G1766" s="2">
        <f t="shared" si="81"/>
        <v>-2956.96</v>
      </c>
    </row>
    <row r="1767" spans="1:7" x14ac:dyDescent="0.25">
      <c r="A1767" t="str">
        <f t="shared" si="84"/>
        <v>55</v>
      </c>
      <c r="B1767" s="240" t="s">
        <v>419</v>
      </c>
      <c r="C1767" s="241">
        <v>43952</v>
      </c>
      <c r="D1767" s="239"/>
      <c r="E1767" s="242">
        <v>479.37</v>
      </c>
      <c r="F1767">
        <f t="shared" si="83"/>
        <v>2020</v>
      </c>
      <c r="G1767" s="2">
        <f t="shared" si="81"/>
        <v>-479.37</v>
      </c>
    </row>
    <row r="1768" spans="1:7" x14ac:dyDescent="0.25">
      <c r="A1768" t="str">
        <f t="shared" si="84"/>
        <v>55</v>
      </c>
      <c r="B1768" s="240" t="s">
        <v>419</v>
      </c>
      <c r="C1768" s="241">
        <v>43952</v>
      </c>
      <c r="D1768" s="239"/>
      <c r="E1768" s="242">
        <v>515.97</v>
      </c>
      <c r="F1768">
        <f t="shared" si="83"/>
        <v>2020</v>
      </c>
      <c r="G1768" s="2">
        <f t="shared" si="81"/>
        <v>-515.97</v>
      </c>
    </row>
    <row r="1769" spans="1:7" x14ac:dyDescent="0.25">
      <c r="A1769" t="str">
        <f t="shared" si="84"/>
        <v>55</v>
      </c>
      <c r="B1769" s="240" t="s">
        <v>419</v>
      </c>
      <c r="C1769" s="241">
        <v>43952</v>
      </c>
      <c r="D1769" s="239"/>
      <c r="E1769" s="242">
        <v>1487.81</v>
      </c>
      <c r="F1769">
        <f t="shared" si="83"/>
        <v>2020</v>
      </c>
      <c r="G1769" s="2">
        <f t="shared" si="81"/>
        <v>-1487.81</v>
      </c>
    </row>
    <row r="1770" spans="1:7" x14ac:dyDescent="0.25">
      <c r="A1770" t="str">
        <f t="shared" si="84"/>
        <v>55</v>
      </c>
      <c r="B1770" s="240" t="s">
        <v>419</v>
      </c>
      <c r="C1770" s="241">
        <v>43952</v>
      </c>
      <c r="D1770" s="242">
        <v>2648.52</v>
      </c>
      <c r="E1770" s="233"/>
      <c r="F1770">
        <f t="shared" si="83"/>
        <v>2020</v>
      </c>
      <c r="G1770" s="2">
        <f t="shared" si="81"/>
        <v>2648.52</v>
      </c>
    </row>
    <row r="1771" spans="1:7" x14ac:dyDescent="0.25">
      <c r="A1771" t="str">
        <f t="shared" si="84"/>
        <v>55</v>
      </c>
      <c r="B1771" s="240" t="s">
        <v>419</v>
      </c>
      <c r="C1771" s="241">
        <v>43952</v>
      </c>
      <c r="D1771" s="242">
        <v>22975.5</v>
      </c>
      <c r="E1771" s="233"/>
      <c r="F1771">
        <f t="shared" si="83"/>
        <v>2020</v>
      </c>
      <c r="G1771" s="2">
        <f t="shared" si="81"/>
        <v>22975.5</v>
      </c>
    </row>
    <row r="1772" spans="1:7" x14ac:dyDescent="0.25">
      <c r="A1772" t="str">
        <f t="shared" si="84"/>
        <v>55</v>
      </c>
      <c r="B1772" s="240" t="s">
        <v>419</v>
      </c>
      <c r="C1772" s="241">
        <v>43952</v>
      </c>
      <c r="D1772" s="239"/>
      <c r="E1772" s="242">
        <v>238.88</v>
      </c>
      <c r="F1772">
        <f t="shared" si="83"/>
        <v>2020</v>
      </c>
      <c r="G1772" s="2">
        <f t="shared" si="81"/>
        <v>-238.88</v>
      </c>
    </row>
    <row r="1773" spans="1:7" x14ac:dyDescent="0.25">
      <c r="A1773" t="str">
        <f t="shared" si="84"/>
        <v>55</v>
      </c>
      <c r="B1773" s="240" t="s">
        <v>419</v>
      </c>
      <c r="C1773" s="241">
        <v>43952</v>
      </c>
      <c r="D1773" s="239"/>
      <c r="E1773" s="242">
        <v>1767.08</v>
      </c>
      <c r="F1773">
        <f t="shared" si="83"/>
        <v>2020</v>
      </c>
      <c r="G1773" s="2">
        <f t="shared" si="81"/>
        <v>-1767.08</v>
      </c>
    </row>
    <row r="1774" spans="1:7" x14ac:dyDescent="0.25">
      <c r="A1774" t="str">
        <f t="shared" si="84"/>
        <v>55</v>
      </c>
      <c r="B1774" s="240" t="s">
        <v>419</v>
      </c>
      <c r="C1774" s="241">
        <v>43952</v>
      </c>
      <c r="D1774" s="239"/>
      <c r="E1774" s="242">
        <v>1240.8800000000001</v>
      </c>
      <c r="F1774">
        <f t="shared" si="83"/>
        <v>2020</v>
      </c>
      <c r="G1774" s="2">
        <f t="shared" si="81"/>
        <v>-1240.8800000000001</v>
      </c>
    </row>
    <row r="1775" spans="1:7" x14ac:dyDescent="0.25">
      <c r="A1775" t="str">
        <f t="shared" si="84"/>
        <v>55</v>
      </c>
      <c r="B1775" s="240" t="s">
        <v>419</v>
      </c>
      <c r="C1775" s="241">
        <v>43952</v>
      </c>
      <c r="D1775" s="239"/>
      <c r="E1775" s="242">
        <v>1147.46</v>
      </c>
      <c r="F1775">
        <f t="shared" si="83"/>
        <v>2020</v>
      </c>
      <c r="G1775" s="2">
        <f t="shared" si="81"/>
        <v>-1147.46</v>
      </c>
    </row>
    <row r="1776" spans="1:7" x14ac:dyDescent="0.25">
      <c r="A1776" t="str">
        <f t="shared" si="84"/>
        <v>55</v>
      </c>
      <c r="B1776" s="240" t="s">
        <v>419</v>
      </c>
      <c r="C1776" s="241">
        <v>43952</v>
      </c>
      <c r="D1776" s="239"/>
      <c r="E1776" s="242">
        <v>1333.23</v>
      </c>
      <c r="F1776">
        <f t="shared" si="83"/>
        <v>2020</v>
      </c>
      <c r="G1776" s="2">
        <f t="shared" si="81"/>
        <v>-1333.23</v>
      </c>
    </row>
    <row r="1777" spans="1:7" x14ac:dyDescent="0.25">
      <c r="A1777" t="str">
        <f t="shared" si="84"/>
        <v>55</v>
      </c>
      <c r="B1777" s="240" t="s">
        <v>419</v>
      </c>
      <c r="C1777" s="241">
        <v>43952</v>
      </c>
      <c r="D1777" s="239"/>
      <c r="E1777" s="242">
        <v>1412.19</v>
      </c>
      <c r="F1777">
        <f t="shared" si="83"/>
        <v>2020</v>
      </c>
      <c r="G1777" s="2">
        <f t="shared" si="81"/>
        <v>-1412.19</v>
      </c>
    </row>
    <row r="1778" spans="1:7" x14ac:dyDescent="0.25">
      <c r="A1778" t="str">
        <f t="shared" si="84"/>
        <v>55</v>
      </c>
      <c r="B1778" s="240" t="s">
        <v>419</v>
      </c>
      <c r="C1778" s="241">
        <v>43952</v>
      </c>
      <c r="D1778" s="239"/>
      <c r="E1778" s="242">
        <v>2764.05</v>
      </c>
      <c r="F1778">
        <f t="shared" si="83"/>
        <v>2020</v>
      </c>
      <c r="G1778" s="2">
        <f t="shared" si="81"/>
        <v>-2764.05</v>
      </c>
    </row>
    <row r="1779" spans="1:7" x14ac:dyDescent="0.25">
      <c r="A1779" t="str">
        <f t="shared" si="84"/>
        <v>55</v>
      </c>
      <c r="B1779" s="240" t="s">
        <v>419</v>
      </c>
      <c r="C1779" s="241">
        <v>43952</v>
      </c>
      <c r="D1779" s="239"/>
      <c r="E1779" s="242">
        <v>1688.62</v>
      </c>
      <c r="F1779">
        <f t="shared" si="83"/>
        <v>2020</v>
      </c>
      <c r="G1779" s="2">
        <f t="shared" si="81"/>
        <v>-1688.62</v>
      </c>
    </row>
    <row r="1780" spans="1:7" x14ac:dyDescent="0.25">
      <c r="A1780" t="str">
        <f t="shared" si="84"/>
        <v>55</v>
      </c>
      <c r="B1780" s="240" t="s">
        <v>419</v>
      </c>
      <c r="C1780" s="241">
        <v>43952</v>
      </c>
      <c r="D1780" s="239"/>
      <c r="E1780" s="242">
        <v>1394.44</v>
      </c>
      <c r="F1780">
        <f t="shared" si="83"/>
        <v>2020</v>
      </c>
      <c r="G1780" s="2">
        <f t="shared" si="81"/>
        <v>-1394.44</v>
      </c>
    </row>
    <row r="1781" spans="1:7" x14ac:dyDescent="0.25">
      <c r="A1781" t="str">
        <f t="shared" si="84"/>
        <v>55</v>
      </c>
      <c r="B1781" s="240" t="s">
        <v>419</v>
      </c>
      <c r="C1781" s="241">
        <v>43952</v>
      </c>
      <c r="D1781" s="239"/>
      <c r="E1781" s="242">
        <v>1928.41</v>
      </c>
      <c r="F1781">
        <f t="shared" si="83"/>
        <v>2020</v>
      </c>
      <c r="G1781" s="2">
        <f t="shared" si="81"/>
        <v>-1928.41</v>
      </c>
    </row>
    <row r="1782" spans="1:7" x14ac:dyDescent="0.25">
      <c r="A1782" t="str">
        <f t="shared" si="84"/>
        <v>55</v>
      </c>
      <c r="B1782" s="240" t="s">
        <v>419</v>
      </c>
      <c r="C1782" s="241">
        <v>43952</v>
      </c>
      <c r="D1782" s="239"/>
      <c r="E1782" s="242">
        <v>2026.48</v>
      </c>
      <c r="F1782">
        <f t="shared" si="83"/>
        <v>2020</v>
      </c>
      <c r="G1782" s="2">
        <f t="shared" si="81"/>
        <v>-2026.48</v>
      </c>
    </row>
    <row r="1783" spans="1:7" x14ac:dyDescent="0.25">
      <c r="A1783" t="str">
        <f t="shared" si="84"/>
        <v>55</v>
      </c>
      <c r="B1783" s="240" t="s">
        <v>419</v>
      </c>
      <c r="C1783" s="241">
        <v>43952</v>
      </c>
      <c r="D1783" s="239"/>
      <c r="E1783" s="242">
        <v>60</v>
      </c>
      <c r="F1783">
        <f t="shared" si="83"/>
        <v>2020</v>
      </c>
      <c r="G1783" s="2">
        <f t="shared" si="81"/>
        <v>-60</v>
      </c>
    </row>
    <row r="1784" spans="1:7" x14ac:dyDescent="0.25">
      <c r="A1784" t="str">
        <f t="shared" si="84"/>
        <v>55</v>
      </c>
      <c r="B1784" s="240" t="s">
        <v>419</v>
      </c>
      <c r="C1784" s="241">
        <v>43952</v>
      </c>
      <c r="D1784" s="239"/>
      <c r="E1784" s="242">
        <v>6.9</v>
      </c>
      <c r="F1784">
        <f t="shared" si="83"/>
        <v>2020</v>
      </c>
      <c r="G1784" s="2">
        <f t="shared" si="81"/>
        <v>-6.9</v>
      </c>
    </row>
    <row r="1785" spans="1:7" x14ac:dyDescent="0.25">
      <c r="A1785" t="str">
        <f t="shared" si="84"/>
        <v>55</v>
      </c>
      <c r="B1785" s="240" t="s">
        <v>419</v>
      </c>
      <c r="C1785" s="241">
        <v>43952</v>
      </c>
      <c r="D1785" s="239"/>
      <c r="E1785" s="242">
        <v>142.78</v>
      </c>
      <c r="F1785">
        <f t="shared" si="83"/>
        <v>2020</v>
      </c>
      <c r="G1785" s="2">
        <f t="shared" ref="G1785:G1848" si="85">+D1785-E1785</f>
        <v>-142.78</v>
      </c>
    </row>
    <row r="1786" spans="1:7" x14ac:dyDescent="0.25">
      <c r="A1786" t="str">
        <f t="shared" si="84"/>
        <v>55</v>
      </c>
      <c r="B1786" s="240" t="s">
        <v>419</v>
      </c>
      <c r="C1786" s="241">
        <v>43952</v>
      </c>
      <c r="D1786" s="239"/>
      <c r="E1786" s="242">
        <v>441.83</v>
      </c>
      <c r="F1786">
        <f t="shared" si="83"/>
        <v>2020</v>
      </c>
      <c r="G1786" s="2">
        <f t="shared" si="85"/>
        <v>-441.83</v>
      </c>
    </row>
    <row r="1787" spans="1:7" x14ac:dyDescent="0.25">
      <c r="A1787" t="str">
        <f t="shared" si="84"/>
        <v>55</v>
      </c>
      <c r="B1787" s="240" t="s">
        <v>419</v>
      </c>
      <c r="C1787" s="241">
        <v>43952</v>
      </c>
      <c r="D1787" s="239"/>
      <c r="E1787" s="242">
        <v>50</v>
      </c>
      <c r="F1787">
        <f t="shared" si="83"/>
        <v>2020</v>
      </c>
      <c r="G1787" s="2">
        <f t="shared" si="85"/>
        <v>-50</v>
      </c>
    </row>
    <row r="1788" spans="1:7" x14ac:dyDescent="0.25">
      <c r="A1788" t="str">
        <f t="shared" si="84"/>
        <v>55</v>
      </c>
      <c r="B1788" s="240" t="s">
        <v>419</v>
      </c>
      <c r="C1788" s="241">
        <v>43952</v>
      </c>
      <c r="D1788" s="239"/>
      <c r="E1788" s="242">
        <v>6047.83</v>
      </c>
      <c r="F1788">
        <f t="shared" si="83"/>
        <v>2020</v>
      </c>
      <c r="G1788" s="2">
        <f t="shared" si="85"/>
        <v>-6047.83</v>
      </c>
    </row>
    <row r="1789" spans="1:7" x14ac:dyDescent="0.25">
      <c r="A1789" t="str">
        <f t="shared" si="84"/>
        <v>55</v>
      </c>
      <c r="B1789" s="240" t="s">
        <v>419</v>
      </c>
      <c r="C1789" s="241">
        <v>43952</v>
      </c>
      <c r="D1789" s="239"/>
      <c r="E1789" s="242">
        <v>187.55</v>
      </c>
      <c r="F1789">
        <f t="shared" si="83"/>
        <v>2020</v>
      </c>
      <c r="G1789" s="2">
        <f t="shared" si="85"/>
        <v>-187.55</v>
      </c>
    </row>
    <row r="1790" spans="1:7" x14ac:dyDescent="0.25">
      <c r="A1790" t="str">
        <f t="shared" si="84"/>
        <v>55</v>
      </c>
      <c r="B1790" s="240" t="s">
        <v>419</v>
      </c>
      <c r="C1790" s="241">
        <v>43952</v>
      </c>
      <c r="D1790" s="239"/>
      <c r="E1790" s="242">
        <v>907.34</v>
      </c>
      <c r="F1790">
        <f t="shared" si="83"/>
        <v>2020</v>
      </c>
      <c r="G1790" s="2">
        <f t="shared" si="85"/>
        <v>-907.34</v>
      </c>
    </row>
    <row r="1791" spans="1:7" x14ac:dyDescent="0.25">
      <c r="A1791" t="str">
        <f t="shared" si="84"/>
        <v>55</v>
      </c>
      <c r="B1791" s="240" t="s">
        <v>419</v>
      </c>
      <c r="C1791" s="241">
        <v>43952</v>
      </c>
      <c r="D1791" s="239"/>
      <c r="E1791" s="242">
        <v>1487.81</v>
      </c>
      <c r="F1791">
        <f t="shared" si="83"/>
        <v>2020</v>
      </c>
      <c r="G1791" s="2">
        <f t="shared" si="85"/>
        <v>-1487.81</v>
      </c>
    </row>
    <row r="1792" spans="1:7" x14ac:dyDescent="0.25">
      <c r="A1792" t="str">
        <f t="shared" si="84"/>
        <v>55</v>
      </c>
      <c r="B1792" s="240" t="s">
        <v>419</v>
      </c>
      <c r="C1792" s="241">
        <v>43983</v>
      </c>
      <c r="D1792" s="239"/>
      <c r="E1792" s="242">
        <v>596.92999999999995</v>
      </c>
      <c r="F1792">
        <f t="shared" si="83"/>
        <v>2020</v>
      </c>
      <c r="G1792" s="2">
        <f t="shared" si="85"/>
        <v>-596.92999999999995</v>
      </c>
    </row>
    <row r="1793" spans="1:7" x14ac:dyDescent="0.25">
      <c r="A1793" t="str">
        <f t="shared" si="84"/>
        <v>55</v>
      </c>
      <c r="B1793" s="240" t="s">
        <v>419</v>
      </c>
      <c r="C1793" s="241">
        <v>43983</v>
      </c>
      <c r="D1793" s="239"/>
      <c r="E1793" s="242">
        <v>74.849999999999994</v>
      </c>
      <c r="F1793">
        <f t="shared" si="83"/>
        <v>2020</v>
      </c>
      <c r="G1793" s="2">
        <f t="shared" si="85"/>
        <v>-74.849999999999994</v>
      </c>
    </row>
    <row r="1794" spans="1:7" x14ac:dyDescent="0.25">
      <c r="A1794" t="str">
        <f t="shared" si="84"/>
        <v>55</v>
      </c>
      <c r="B1794" s="240" t="s">
        <v>419</v>
      </c>
      <c r="C1794" s="241">
        <v>43983</v>
      </c>
      <c r="D1794" s="239"/>
      <c r="E1794" s="242">
        <v>106.43</v>
      </c>
      <c r="F1794">
        <f t="shared" si="83"/>
        <v>2020</v>
      </c>
      <c r="G1794" s="2">
        <f t="shared" si="85"/>
        <v>-106.43</v>
      </c>
    </row>
    <row r="1795" spans="1:7" x14ac:dyDescent="0.25">
      <c r="A1795" t="str">
        <f t="shared" si="84"/>
        <v>55</v>
      </c>
      <c r="B1795" s="240" t="s">
        <v>419</v>
      </c>
      <c r="C1795" s="241">
        <v>43983</v>
      </c>
      <c r="D1795" s="239"/>
      <c r="E1795" s="242">
        <v>234.33</v>
      </c>
      <c r="F1795">
        <f t="shared" ref="F1795:F1858" si="86">YEAR(C1795)</f>
        <v>2020</v>
      </c>
      <c r="G1795" s="2">
        <f t="shared" si="85"/>
        <v>-234.33</v>
      </c>
    </row>
    <row r="1796" spans="1:7" x14ac:dyDescent="0.25">
      <c r="A1796" t="str">
        <f t="shared" si="84"/>
        <v>55</v>
      </c>
      <c r="B1796" s="240" t="s">
        <v>419</v>
      </c>
      <c r="C1796" s="241">
        <v>43983</v>
      </c>
      <c r="D1796" s="239"/>
      <c r="E1796" s="242">
        <v>41.07</v>
      </c>
      <c r="F1796">
        <f t="shared" si="86"/>
        <v>2020</v>
      </c>
      <c r="G1796" s="2">
        <f t="shared" si="85"/>
        <v>-41.07</v>
      </c>
    </row>
    <row r="1797" spans="1:7" x14ac:dyDescent="0.25">
      <c r="A1797" t="str">
        <f t="shared" si="84"/>
        <v>55</v>
      </c>
      <c r="B1797" s="240" t="s">
        <v>419</v>
      </c>
      <c r="C1797" s="241">
        <v>43983</v>
      </c>
      <c r="D1797" s="239"/>
      <c r="E1797" s="242">
        <v>6198.47</v>
      </c>
      <c r="F1797">
        <f t="shared" si="86"/>
        <v>2020</v>
      </c>
      <c r="G1797" s="2">
        <f t="shared" si="85"/>
        <v>-6198.47</v>
      </c>
    </row>
    <row r="1798" spans="1:7" x14ac:dyDescent="0.25">
      <c r="A1798" t="str">
        <f t="shared" si="84"/>
        <v>55</v>
      </c>
      <c r="B1798" s="240" t="s">
        <v>419</v>
      </c>
      <c r="C1798" s="241">
        <v>43983</v>
      </c>
      <c r="D1798" s="239"/>
      <c r="E1798" s="242">
        <v>3008.97</v>
      </c>
      <c r="F1798">
        <f t="shared" si="86"/>
        <v>2020</v>
      </c>
      <c r="G1798" s="2">
        <f t="shared" si="85"/>
        <v>-3008.97</v>
      </c>
    </row>
    <row r="1799" spans="1:7" x14ac:dyDescent="0.25">
      <c r="A1799" t="str">
        <f t="shared" si="84"/>
        <v>55</v>
      </c>
      <c r="B1799" s="240" t="s">
        <v>419</v>
      </c>
      <c r="C1799" s="241">
        <v>43983</v>
      </c>
      <c r="D1799" s="239"/>
      <c r="E1799" s="242">
        <v>210</v>
      </c>
      <c r="F1799">
        <f t="shared" si="86"/>
        <v>2020</v>
      </c>
      <c r="G1799" s="2">
        <f t="shared" si="85"/>
        <v>-210</v>
      </c>
    </row>
    <row r="1800" spans="1:7" x14ac:dyDescent="0.25">
      <c r="A1800" t="str">
        <f t="shared" si="84"/>
        <v>55</v>
      </c>
      <c r="B1800" s="240" t="s">
        <v>419</v>
      </c>
      <c r="C1800" s="241">
        <v>43983</v>
      </c>
      <c r="D1800" s="242">
        <v>2648.52</v>
      </c>
      <c r="E1800" s="233"/>
      <c r="F1800">
        <f t="shared" si="86"/>
        <v>2020</v>
      </c>
      <c r="G1800" s="2">
        <f t="shared" si="85"/>
        <v>2648.52</v>
      </c>
    </row>
    <row r="1801" spans="1:7" x14ac:dyDescent="0.25">
      <c r="A1801" t="str">
        <f t="shared" si="84"/>
        <v>55</v>
      </c>
      <c r="B1801" s="240" t="s">
        <v>419</v>
      </c>
      <c r="C1801" s="241">
        <v>43983</v>
      </c>
      <c r="D1801" s="239"/>
      <c r="E1801" s="242">
        <v>200</v>
      </c>
      <c r="F1801">
        <f t="shared" si="86"/>
        <v>2020</v>
      </c>
      <c r="G1801" s="2">
        <f t="shared" si="85"/>
        <v>-200</v>
      </c>
    </row>
    <row r="1802" spans="1:7" x14ac:dyDescent="0.25">
      <c r="A1802" t="str">
        <f t="shared" si="84"/>
        <v>55</v>
      </c>
      <c r="B1802" s="240" t="s">
        <v>419</v>
      </c>
      <c r="C1802" s="241">
        <v>43983</v>
      </c>
      <c r="D1802" s="242">
        <v>200</v>
      </c>
      <c r="E1802" s="233"/>
      <c r="F1802">
        <f t="shared" si="86"/>
        <v>2020</v>
      </c>
      <c r="G1802" s="2">
        <f t="shared" si="85"/>
        <v>200</v>
      </c>
    </row>
    <row r="1803" spans="1:7" x14ac:dyDescent="0.25">
      <c r="A1803" t="str">
        <f t="shared" si="84"/>
        <v>55</v>
      </c>
      <c r="B1803" s="240" t="s">
        <v>419</v>
      </c>
      <c r="C1803" s="241">
        <v>43983</v>
      </c>
      <c r="D1803" s="239"/>
      <c r="E1803" s="242">
        <v>238.88</v>
      </c>
      <c r="F1803">
        <f t="shared" si="86"/>
        <v>2020</v>
      </c>
      <c r="G1803" s="2">
        <f t="shared" si="85"/>
        <v>-238.88</v>
      </c>
    </row>
    <row r="1804" spans="1:7" x14ac:dyDescent="0.25">
      <c r="A1804" t="str">
        <f t="shared" si="84"/>
        <v>55</v>
      </c>
      <c r="B1804" s="240" t="s">
        <v>419</v>
      </c>
      <c r="C1804" s="241">
        <v>43983</v>
      </c>
      <c r="D1804" s="239"/>
      <c r="E1804" s="242">
        <v>66.739999999999995</v>
      </c>
      <c r="F1804">
        <f t="shared" si="86"/>
        <v>2020</v>
      </c>
      <c r="G1804" s="2">
        <f t="shared" si="85"/>
        <v>-66.739999999999995</v>
      </c>
    </row>
    <row r="1805" spans="1:7" x14ac:dyDescent="0.25">
      <c r="A1805" t="str">
        <f t="shared" si="84"/>
        <v>55</v>
      </c>
      <c r="B1805" s="240" t="s">
        <v>419</v>
      </c>
      <c r="C1805" s="241">
        <v>43983</v>
      </c>
      <c r="D1805" s="239"/>
      <c r="E1805" s="242">
        <v>44</v>
      </c>
      <c r="F1805">
        <f t="shared" si="86"/>
        <v>2020</v>
      </c>
      <c r="G1805" s="2">
        <f t="shared" si="85"/>
        <v>-44</v>
      </c>
    </row>
    <row r="1806" spans="1:7" x14ac:dyDescent="0.25">
      <c r="A1806" t="str">
        <f t="shared" si="84"/>
        <v>55</v>
      </c>
      <c r="B1806" s="240" t="s">
        <v>419</v>
      </c>
      <c r="C1806" s="241">
        <v>43983</v>
      </c>
      <c r="D1806" s="239"/>
      <c r="E1806" s="242">
        <v>30</v>
      </c>
      <c r="F1806">
        <f t="shared" si="86"/>
        <v>2020</v>
      </c>
      <c r="G1806" s="2">
        <f t="shared" si="85"/>
        <v>-30</v>
      </c>
    </row>
    <row r="1807" spans="1:7" x14ac:dyDescent="0.25">
      <c r="A1807" t="str">
        <f t="shared" si="84"/>
        <v>55</v>
      </c>
      <c r="B1807" s="240" t="s">
        <v>419</v>
      </c>
      <c r="C1807" s="241">
        <v>44013</v>
      </c>
      <c r="D1807" s="239"/>
      <c r="E1807" s="242">
        <v>2352.59</v>
      </c>
      <c r="F1807">
        <f t="shared" si="86"/>
        <v>2020</v>
      </c>
      <c r="G1807" s="2">
        <f t="shared" si="85"/>
        <v>-2352.59</v>
      </c>
    </row>
    <row r="1808" spans="1:7" x14ac:dyDescent="0.25">
      <c r="A1808" t="str">
        <f t="shared" si="84"/>
        <v>55</v>
      </c>
      <c r="B1808" s="240" t="s">
        <v>419</v>
      </c>
      <c r="C1808" s="241">
        <v>44013</v>
      </c>
      <c r="D1808" s="239"/>
      <c r="E1808" s="242">
        <v>1757.03</v>
      </c>
      <c r="F1808">
        <f t="shared" si="86"/>
        <v>2020</v>
      </c>
      <c r="G1808" s="2">
        <f t="shared" si="85"/>
        <v>-1757.03</v>
      </c>
    </row>
    <row r="1809" spans="1:7" x14ac:dyDescent="0.25">
      <c r="A1809" t="str">
        <f t="shared" si="84"/>
        <v>55</v>
      </c>
      <c r="B1809" s="240" t="s">
        <v>419</v>
      </c>
      <c r="C1809" s="241">
        <v>44013</v>
      </c>
      <c r="D1809" s="239"/>
      <c r="E1809" s="242">
        <v>1705.51</v>
      </c>
      <c r="F1809">
        <f t="shared" si="86"/>
        <v>2020</v>
      </c>
      <c r="G1809" s="2">
        <f t="shared" si="85"/>
        <v>-1705.51</v>
      </c>
    </row>
    <row r="1810" spans="1:7" x14ac:dyDescent="0.25">
      <c r="A1810" t="str">
        <f t="shared" si="84"/>
        <v>55</v>
      </c>
      <c r="B1810" s="240" t="s">
        <v>419</v>
      </c>
      <c r="C1810" s="241">
        <v>44013</v>
      </c>
      <c r="D1810" s="239"/>
      <c r="E1810" s="242">
        <v>1959.55</v>
      </c>
      <c r="F1810">
        <f t="shared" si="86"/>
        <v>2020</v>
      </c>
      <c r="G1810" s="2">
        <f t="shared" si="85"/>
        <v>-1959.55</v>
      </c>
    </row>
    <row r="1811" spans="1:7" x14ac:dyDescent="0.25">
      <c r="A1811" t="str">
        <f t="shared" si="84"/>
        <v>55</v>
      </c>
      <c r="B1811" s="240" t="s">
        <v>419</v>
      </c>
      <c r="C1811" s="241">
        <v>44013</v>
      </c>
      <c r="D1811" s="239"/>
      <c r="E1811" s="242">
        <v>2023.2</v>
      </c>
      <c r="F1811">
        <f t="shared" si="86"/>
        <v>2020</v>
      </c>
      <c r="G1811" s="2">
        <f t="shared" si="85"/>
        <v>-2023.2</v>
      </c>
    </row>
    <row r="1812" spans="1:7" x14ac:dyDescent="0.25">
      <c r="A1812" t="str">
        <f t="shared" si="84"/>
        <v>55</v>
      </c>
      <c r="B1812" s="240" t="s">
        <v>419</v>
      </c>
      <c r="C1812" s="241">
        <v>44013</v>
      </c>
      <c r="D1812" s="239"/>
      <c r="E1812" s="242">
        <v>375.45</v>
      </c>
      <c r="F1812">
        <f t="shared" si="86"/>
        <v>2020</v>
      </c>
      <c r="G1812" s="2">
        <f t="shared" si="85"/>
        <v>-375.45</v>
      </c>
    </row>
    <row r="1813" spans="1:7" x14ac:dyDescent="0.25">
      <c r="A1813" t="str">
        <f t="shared" si="84"/>
        <v>55</v>
      </c>
      <c r="B1813" s="240" t="s">
        <v>419</v>
      </c>
      <c r="C1813" s="241">
        <v>44013</v>
      </c>
      <c r="D1813" s="239"/>
      <c r="E1813" s="242">
        <v>200</v>
      </c>
      <c r="F1813">
        <f t="shared" si="86"/>
        <v>2020</v>
      </c>
      <c r="G1813" s="2">
        <f t="shared" si="85"/>
        <v>-200</v>
      </c>
    </row>
    <row r="1814" spans="1:7" x14ac:dyDescent="0.25">
      <c r="A1814" t="str">
        <f t="shared" si="84"/>
        <v>55</v>
      </c>
      <c r="B1814" s="240" t="s">
        <v>419</v>
      </c>
      <c r="C1814" s="241">
        <v>44013</v>
      </c>
      <c r="D1814" s="239"/>
      <c r="E1814" s="242">
        <v>5039.8599999999997</v>
      </c>
      <c r="F1814">
        <f t="shared" si="86"/>
        <v>2020</v>
      </c>
      <c r="G1814" s="2">
        <f t="shared" si="85"/>
        <v>-5039.8599999999997</v>
      </c>
    </row>
    <row r="1815" spans="1:7" x14ac:dyDescent="0.25">
      <c r="A1815" t="str">
        <f t="shared" si="84"/>
        <v>55</v>
      </c>
      <c r="B1815" s="240" t="s">
        <v>419</v>
      </c>
      <c r="C1815" s="241">
        <v>44013</v>
      </c>
      <c r="D1815" s="239"/>
      <c r="E1815" s="242">
        <v>1605.8</v>
      </c>
      <c r="F1815">
        <f t="shared" si="86"/>
        <v>2020</v>
      </c>
      <c r="G1815" s="2">
        <f t="shared" si="85"/>
        <v>-1605.8</v>
      </c>
    </row>
    <row r="1816" spans="1:7" x14ac:dyDescent="0.25">
      <c r="A1816" t="str">
        <f t="shared" si="84"/>
        <v>55</v>
      </c>
      <c r="B1816" s="240" t="s">
        <v>419</v>
      </c>
      <c r="C1816" s="241">
        <v>44013</v>
      </c>
      <c r="D1816" s="239"/>
      <c r="E1816" s="242">
        <v>1274.73</v>
      </c>
      <c r="F1816">
        <f t="shared" si="86"/>
        <v>2020</v>
      </c>
      <c r="G1816" s="2">
        <f t="shared" si="85"/>
        <v>-1274.73</v>
      </c>
    </row>
    <row r="1817" spans="1:7" x14ac:dyDescent="0.25">
      <c r="A1817" t="str">
        <f t="shared" si="84"/>
        <v>55</v>
      </c>
      <c r="B1817" s="240" t="s">
        <v>419</v>
      </c>
      <c r="C1817" s="241">
        <v>44013</v>
      </c>
      <c r="D1817" s="239"/>
      <c r="E1817" s="242">
        <v>426.43</v>
      </c>
      <c r="F1817">
        <f t="shared" si="86"/>
        <v>2020</v>
      </c>
      <c r="G1817" s="2">
        <f t="shared" si="85"/>
        <v>-426.43</v>
      </c>
    </row>
    <row r="1818" spans="1:7" x14ac:dyDescent="0.25">
      <c r="A1818" t="str">
        <f t="shared" si="84"/>
        <v>55</v>
      </c>
      <c r="B1818" s="240" t="s">
        <v>419</v>
      </c>
      <c r="C1818" s="241">
        <v>44013</v>
      </c>
      <c r="D1818" s="239"/>
      <c r="E1818" s="242">
        <v>643.16</v>
      </c>
      <c r="F1818">
        <f t="shared" si="86"/>
        <v>2020</v>
      </c>
      <c r="G1818" s="2">
        <f t="shared" si="85"/>
        <v>-643.16</v>
      </c>
    </row>
    <row r="1819" spans="1:7" x14ac:dyDescent="0.25">
      <c r="A1819" t="str">
        <f t="shared" si="84"/>
        <v>55</v>
      </c>
      <c r="B1819" s="240" t="s">
        <v>419</v>
      </c>
      <c r="C1819" s="241">
        <v>44013</v>
      </c>
      <c r="D1819" s="239"/>
      <c r="E1819" s="242">
        <v>10.31</v>
      </c>
      <c r="F1819">
        <f t="shared" si="86"/>
        <v>2020</v>
      </c>
      <c r="G1819" s="2">
        <f t="shared" si="85"/>
        <v>-10.31</v>
      </c>
    </row>
    <row r="1820" spans="1:7" x14ac:dyDescent="0.25">
      <c r="A1820" t="str">
        <f t="shared" si="84"/>
        <v>55</v>
      </c>
      <c r="B1820" s="240" t="s">
        <v>419</v>
      </c>
      <c r="C1820" s="241">
        <v>44013</v>
      </c>
      <c r="D1820" s="239"/>
      <c r="E1820" s="242">
        <v>2.17</v>
      </c>
      <c r="F1820">
        <f t="shared" si="86"/>
        <v>2020</v>
      </c>
      <c r="G1820" s="2">
        <f t="shared" si="85"/>
        <v>-2.17</v>
      </c>
    </row>
    <row r="1821" spans="1:7" x14ac:dyDescent="0.25">
      <c r="A1821" t="str">
        <f t="shared" si="84"/>
        <v>55</v>
      </c>
      <c r="B1821" s="240" t="s">
        <v>419</v>
      </c>
      <c r="C1821" s="241">
        <v>44013</v>
      </c>
      <c r="D1821" s="239"/>
      <c r="E1821" s="242">
        <v>1.04</v>
      </c>
      <c r="F1821">
        <f t="shared" si="86"/>
        <v>2020</v>
      </c>
      <c r="G1821" s="2">
        <f t="shared" si="85"/>
        <v>-1.04</v>
      </c>
    </row>
    <row r="1822" spans="1:7" x14ac:dyDescent="0.25">
      <c r="A1822" t="str">
        <f t="shared" si="84"/>
        <v>55</v>
      </c>
      <c r="B1822" s="240" t="s">
        <v>419</v>
      </c>
      <c r="C1822" s="241">
        <v>44013</v>
      </c>
      <c r="D1822" s="239"/>
      <c r="E1822" s="242">
        <v>0.22</v>
      </c>
      <c r="F1822">
        <f t="shared" si="86"/>
        <v>2020</v>
      </c>
      <c r="G1822" s="2">
        <f t="shared" si="85"/>
        <v>-0.22</v>
      </c>
    </row>
    <row r="1823" spans="1:7" x14ac:dyDescent="0.25">
      <c r="A1823" t="str">
        <f t="shared" ref="A1823:A1886" si="87">LEFT($B1823,2)</f>
        <v>55</v>
      </c>
      <c r="B1823" s="240" t="s">
        <v>419</v>
      </c>
      <c r="C1823" s="241">
        <v>44013</v>
      </c>
      <c r="D1823" s="239"/>
      <c r="E1823" s="242">
        <v>4.17</v>
      </c>
      <c r="F1823">
        <f t="shared" si="86"/>
        <v>2020</v>
      </c>
      <c r="G1823" s="2">
        <f t="shared" si="85"/>
        <v>-4.17</v>
      </c>
    </row>
    <row r="1824" spans="1:7" x14ac:dyDescent="0.25">
      <c r="A1824" t="str">
        <f t="shared" si="87"/>
        <v>55</v>
      </c>
      <c r="B1824" s="240" t="s">
        <v>419</v>
      </c>
      <c r="C1824" s="241">
        <v>44013</v>
      </c>
      <c r="D1824" s="239"/>
      <c r="E1824" s="242">
        <v>0.87</v>
      </c>
      <c r="F1824">
        <f t="shared" si="86"/>
        <v>2020</v>
      </c>
      <c r="G1824" s="2">
        <f t="shared" si="85"/>
        <v>-0.87</v>
      </c>
    </row>
    <row r="1825" spans="1:7" x14ac:dyDescent="0.25">
      <c r="A1825" t="str">
        <f t="shared" si="87"/>
        <v>55</v>
      </c>
      <c r="B1825" s="240" t="s">
        <v>419</v>
      </c>
      <c r="C1825" s="241">
        <v>44013</v>
      </c>
      <c r="D1825" s="239"/>
      <c r="E1825" s="242">
        <v>1177.96</v>
      </c>
      <c r="F1825">
        <f t="shared" si="86"/>
        <v>2020</v>
      </c>
      <c r="G1825" s="2">
        <f t="shared" si="85"/>
        <v>-1177.96</v>
      </c>
    </row>
    <row r="1826" spans="1:7" x14ac:dyDescent="0.25">
      <c r="A1826" t="str">
        <f t="shared" si="87"/>
        <v>55</v>
      </c>
      <c r="B1826" s="240" t="s">
        <v>419</v>
      </c>
      <c r="C1826" s="241">
        <v>44013</v>
      </c>
      <c r="D1826" s="239"/>
      <c r="E1826" s="242">
        <v>22.5</v>
      </c>
      <c r="F1826">
        <f t="shared" si="86"/>
        <v>2020</v>
      </c>
      <c r="G1826" s="2">
        <f t="shared" si="85"/>
        <v>-22.5</v>
      </c>
    </row>
    <row r="1827" spans="1:7" x14ac:dyDescent="0.25">
      <c r="A1827" t="str">
        <f t="shared" si="87"/>
        <v>55</v>
      </c>
      <c r="B1827" s="240" t="s">
        <v>419</v>
      </c>
      <c r="C1827" s="241">
        <v>44013</v>
      </c>
      <c r="D1827" s="239"/>
      <c r="E1827" s="242">
        <v>177.14</v>
      </c>
      <c r="F1827">
        <f t="shared" si="86"/>
        <v>2020</v>
      </c>
      <c r="G1827" s="2">
        <f t="shared" si="85"/>
        <v>-177.14</v>
      </c>
    </row>
    <row r="1828" spans="1:7" x14ac:dyDescent="0.25">
      <c r="A1828" t="str">
        <f t="shared" si="87"/>
        <v>55</v>
      </c>
      <c r="B1828" s="240" t="s">
        <v>419</v>
      </c>
      <c r="C1828" s="241">
        <v>44013</v>
      </c>
      <c r="D1828" s="239"/>
      <c r="E1828" s="242">
        <v>106.43</v>
      </c>
      <c r="F1828">
        <f t="shared" si="86"/>
        <v>2020</v>
      </c>
      <c r="G1828" s="2">
        <f t="shared" si="85"/>
        <v>-106.43</v>
      </c>
    </row>
    <row r="1829" spans="1:7" x14ac:dyDescent="0.25">
      <c r="A1829" t="str">
        <f t="shared" si="87"/>
        <v>55</v>
      </c>
      <c r="B1829" s="240" t="s">
        <v>419</v>
      </c>
      <c r="C1829" s="241">
        <v>44013</v>
      </c>
      <c r="D1829" s="239"/>
      <c r="E1829" s="242">
        <v>168.64</v>
      </c>
      <c r="F1829">
        <f t="shared" si="86"/>
        <v>2020</v>
      </c>
      <c r="G1829" s="2">
        <f t="shared" si="85"/>
        <v>-168.64</v>
      </c>
    </row>
    <row r="1830" spans="1:7" x14ac:dyDescent="0.25">
      <c r="A1830" t="str">
        <f t="shared" si="87"/>
        <v>55</v>
      </c>
      <c r="B1830" s="240" t="s">
        <v>419</v>
      </c>
      <c r="C1830" s="241">
        <v>44013</v>
      </c>
      <c r="D1830" s="239"/>
      <c r="E1830" s="242">
        <v>8.4600000000000009</v>
      </c>
      <c r="F1830">
        <f t="shared" si="86"/>
        <v>2020</v>
      </c>
      <c r="G1830" s="2">
        <f t="shared" si="85"/>
        <v>-8.4600000000000009</v>
      </c>
    </row>
    <row r="1831" spans="1:7" x14ac:dyDescent="0.25">
      <c r="A1831" t="str">
        <f t="shared" si="87"/>
        <v>55</v>
      </c>
      <c r="B1831" s="240" t="s">
        <v>419</v>
      </c>
      <c r="C1831" s="241">
        <v>44013</v>
      </c>
      <c r="D1831" s="239"/>
      <c r="E1831" s="242">
        <v>20</v>
      </c>
      <c r="F1831">
        <f t="shared" si="86"/>
        <v>2020</v>
      </c>
      <c r="G1831" s="2">
        <f t="shared" si="85"/>
        <v>-20</v>
      </c>
    </row>
    <row r="1832" spans="1:7" x14ac:dyDescent="0.25">
      <c r="A1832" t="str">
        <f t="shared" si="87"/>
        <v>55</v>
      </c>
      <c r="B1832" s="240" t="s">
        <v>419</v>
      </c>
      <c r="C1832" s="241">
        <v>44013</v>
      </c>
      <c r="D1832" s="239"/>
      <c r="E1832" s="242">
        <v>181.38</v>
      </c>
      <c r="F1832">
        <f t="shared" si="86"/>
        <v>2020</v>
      </c>
      <c r="G1832" s="2">
        <f t="shared" si="85"/>
        <v>-181.38</v>
      </c>
    </row>
    <row r="1833" spans="1:7" x14ac:dyDescent="0.25">
      <c r="A1833" t="str">
        <f t="shared" si="87"/>
        <v>55</v>
      </c>
      <c r="B1833" s="240" t="s">
        <v>419</v>
      </c>
      <c r="C1833" s="241">
        <v>44013</v>
      </c>
      <c r="D1833" s="239"/>
      <c r="E1833" s="242">
        <v>26.74</v>
      </c>
      <c r="F1833">
        <f t="shared" si="86"/>
        <v>2020</v>
      </c>
      <c r="G1833" s="2">
        <f t="shared" si="85"/>
        <v>-26.74</v>
      </c>
    </row>
    <row r="1834" spans="1:7" x14ac:dyDescent="0.25">
      <c r="A1834" t="str">
        <f t="shared" si="87"/>
        <v>55</v>
      </c>
      <c r="B1834" s="240" t="s">
        <v>419</v>
      </c>
      <c r="C1834" s="241">
        <v>44013</v>
      </c>
      <c r="D1834" s="239"/>
      <c r="E1834" s="242">
        <v>1487.81</v>
      </c>
      <c r="F1834">
        <f t="shared" si="86"/>
        <v>2020</v>
      </c>
      <c r="G1834" s="2">
        <f t="shared" si="85"/>
        <v>-1487.81</v>
      </c>
    </row>
    <row r="1835" spans="1:7" x14ac:dyDescent="0.25">
      <c r="A1835" t="str">
        <f t="shared" si="87"/>
        <v>55</v>
      </c>
      <c r="B1835" s="240" t="s">
        <v>419</v>
      </c>
      <c r="C1835" s="241">
        <v>44013</v>
      </c>
      <c r="D1835" s="239"/>
      <c r="E1835" s="242">
        <v>1865.79</v>
      </c>
      <c r="F1835">
        <f t="shared" si="86"/>
        <v>2020</v>
      </c>
      <c r="G1835" s="2">
        <f t="shared" si="85"/>
        <v>-1865.79</v>
      </c>
    </row>
    <row r="1836" spans="1:7" x14ac:dyDescent="0.25">
      <c r="A1836" t="str">
        <f t="shared" si="87"/>
        <v>55</v>
      </c>
      <c r="B1836" s="240" t="s">
        <v>419</v>
      </c>
      <c r="C1836" s="241">
        <v>44013</v>
      </c>
      <c r="D1836" s="239"/>
      <c r="E1836" s="242">
        <v>2733.32</v>
      </c>
      <c r="F1836">
        <f t="shared" si="86"/>
        <v>2020</v>
      </c>
      <c r="G1836" s="2">
        <f t="shared" si="85"/>
        <v>-2733.32</v>
      </c>
    </row>
    <row r="1837" spans="1:7" x14ac:dyDescent="0.25">
      <c r="A1837" t="str">
        <f t="shared" si="87"/>
        <v>55</v>
      </c>
      <c r="B1837" s="240" t="s">
        <v>419</v>
      </c>
      <c r="C1837" s="241">
        <v>44013</v>
      </c>
      <c r="D1837" s="239"/>
      <c r="E1837" s="242">
        <v>827.9</v>
      </c>
      <c r="F1837">
        <f t="shared" si="86"/>
        <v>2020</v>
      </c>
      <c r="G1837" s="2">
        <f t="shared" si="85"/>
        <v>-827.9</v>
      </c>
    </row>
    <row r="1838" spans="1:7" x14ac:dyDescent="0.25">
      <c r="A1838" t="str">
        <f t="shared" si="87"/>
        <v>55</v>
      </c>
      <c r="B1838" s="240" t="s">
        <v>419</v>
      </c>
      <c r="C1838" s="241">
        <v>44013</v>
      </c>
      <c r="D1838" s="239"/>
      <c r="E1838" s="242">
        <v>2804.92</v>
      </c>
      <c r="F1838">
        <f t="shared" si="86"/>
        <v>2020</v>
      </c>
      <c r="G1838" s="2">
        <f t="shared" si="85"/>
        <v>-2804.92</v>
      </c>
    </row>
    <row r="1839" spans="1:7" x14ac:dyDescent="0.25">
      <c r="A1839" t="str">
        <f t="shared" si="87"/>
        <v>55</v>
      </c>
      <c r="B1839" s="240" t="s">
        <v>419</v>
      </c>
      <c r="C1839" s="241">
        <v>44013</v>
      </c>
      <c r="D1839" s="239"/>
      <c r="E1839" s="242">
        <v>1705</v>
      </c>
      <c r="F1839">
        <f t="shared" si="86"/>
        <v>2020</v>
      </c>
      <c r="G1839" s="2">
        <f t="shared" si="85"/>
        <v>-1705</v>
      </c>
    </row>
    <row r="1840" spans="1:7" x14ac:dyDescent="0.25">
      <c r="A1840" t="str">
        <f t="shared" si="87"/>
        <v>55</v>
      </c>
      <c r="B1840" s="240" t="s">
        <v>419</v>
      </c>
      <c r="C1840" s="241">
        <v>44013</v>
      </c>
      <c r="D1840" s="239"/>
      <c r="E1840" s="242">
        <v>1635.03</v>
      </c>
      <c r="F1840">
        <f t="shared" si="86"/>
        <v>2020</v>
      </c>
      <c r="G1840" s="2">
        <f t="shared" si="85"/>
        <v>-1635.03</v>
      </c>
    </row>
    <row r="1841" spans="1:7" x14ac:dyDescent="0.25">
      <c r="A1841" t="str">
        <f t="shared" si="87"/>
        <v>55</v>
      </c>
      <c r="B1841" s="240" t="s">
        <v>419</v>
      </c>
      <c r="C1841" s="241">
        <v>44013</v>
      </c>
      <c r="D1841" s="239"/>
      <c r="E1841" s="242">
        <v>1922.42</v>
      </c>
      <c r="F1841">
        <f t="shared" si="86"/>
        <v>2020</v>
      </c>
      <c r="G1841" s="2">
        <f t="shared" si="85"/>
        <v>-1922.42</v>
      </c>
    </row>
    <row r="1842" spans="1:7" x14ac:dyDescent="0.25">
      <c r="A1842" t="str">
        <f t="shared" si="87"/>
        <v>55</v>
      </c>
      <c r="B1842" s="240" t="s">
        <v>419</v>
      </c>
      <c r="C1842" s="241">
        <v>44013</v>
      </c>
      <c r="D1842" s="239"/>
      <c r="E1842" s="242">
        <v>1991.92</v>
      </c>
      <c r="F1842">
        <f t="shared" si="86"/>
        <v>2020</v>
      </c>
      <c r="G1842" s="2">
        <f t="shared" si="85"/>
        <v>-1991.92</v>
      </c>
    </row>
    <row r="1843" spans="1:7" x14ac:dyDescent="0.25">
      <c r="A1843" t="str">
        <f t="shared" si="87"/>
        <v>55</v>
      </c>
      <c r="B1843" s="240" t="s">
        <v>419</v>
      </c>
      <c r="C1843" s="241">
        <v>44013</v>
      </c>
      <c r="D1843" s="239"/>
      <c r="E1843" s="242">
        <v>238.88</v>
      </c>
      <c r="F1843">
        <f t="shared" si="86"/>
        <v>2020</v>
      </c>
      <c r="G1843" s="2">
        <f t="shared" si="85"/>
        <v>-238.88</v>
      </c>
    </row>
    <row r="1844" spans="1:7" x14ac:dyDescent="0.25">
      <c r="A1844" t="str">
        <f t="shared" si="87"/>
        <v>55</v>
      </c>
      <c r="B1844" s="240" t="s">
        <v>419</v>
      </c>
      <c r="C1844" s="241">
        <v>44013</v>
      </c>
      <c r="D1844" s="239"/>
      <c r="E1844" s="242">
        <v>56.77</v>
      </c>
      <c r="F1844">
        <f t="shared" si="86"/>
        <v>2020</v>
      </c>
      <c r="G1844" s="2">
        <f t="shared" si="85"/>
        <v>-56.77</v>
      </c>
    </row>
    <row r="1845" spans="1:7" x14ac:dyDescent="0.25">
      <c r="A1845" t="str">
        <f t="shared" si="87"/>
        <v>55</v>
      </c>
      <c r="B1845" s="240" t="s">
        <v>419</v>
      </c>
      <c r="C1845" s="241">
        <v>44013</v>
      </c>
      <c r="D1845" s="239"/>
      <c r="E1845" s="242">
        <v>106.43</v>
      </c>
      <c r="F1845">
        <f t="shared" si="86"/>
        <v>2020</v>
      </c>
      <c r="G1845" s="2">
        <f t="shared" si="85"/>
        <v>-106.43</v>
      </c>
    </row>
    <row r="1846" spans="1:7" x14ac:dyDescent="0.25">
      <c r="A1846" t="str">
        <f t="shared" si="87"/>
        <v>55</v>
      </c>
      <c r="B1846" s="240" t="s">
        <v>419</v>
      </c>
      <c r="C1846" s="241">
        <v>44013</v>
      </c>
      <c r="D1846" s="239"/>
      <c r="E1846" s="242">
        <v>414.33</v>
      </c>
      <c r="F1846">
        <f t="shared" si="86"/>
        <v>2020</v>
      </c>
      <c r="G1846" s="2">
        <f t="shared" si="85"/>
        <v>-414.33</v>
      </c>
    </row>
    <row r="1847" spans="1:7" x14ac:dyDescent="0.25">
      <c r="A1847" t="str">
        <f t="shared" si="87"/>
        <v>55</v>
      </c>
      <c r="B1847" s="240" t="s">
        <v>419</v>
      </c>
      <c r="C1847" s="241">
        <v>44013</v>
      </c>
      <c r="D1847" s="239"/>
      <c r="E1847" s="242">
        <v>200</v>
      </c>
      <c r="F1847">
        <f t="shared" si="86"/>
        <v>2020</v>
      </c>
      <c r="G1847" s="2">
        <f t="shared" si="85"/>
        <v>-200</v>
      </c>
    </row>
    <row r="1848" spans="1:7" x14ac:dyDescent="0.25">
      <c r="A1848" t="str">
        <f t="shared" si="87"/>
        <v>55</v>
      </c>
      <c r="B1848" s="240" t="s">
        <v>419</v>
      </c>
      <c r="C1848" s="241">
        <v>44013</v>
      </c>
      <c r="D1848" s="239"/>
      <c r="E1848" s="242">
        <v>4622.83</v>
      </c>
      <c r="F1848">
        <f t="shared" si="86"/>
        <v>2020</v>
      </c>
      <c r="G1848" s="2">
        <f t="shared" si="85"/>
        <v>-4622.83</v>
      </c>
    </row>
    <row r="1849" spans="1:7" x14ac:dyDescent="0.25">
      <c r="A1849" t="str">
        <f t="shared" si="87"/>
        <v>55</v>
      </c>
      <c r="B1849" s="240" t="s">
        <v>419</v>
      </c>
      <c r="C1849" s="241">
        <v>44013</v>
      </c>
      <c r="D1849" s="239"/>
      <c r="E1849" s="242">
        <v>446.54</v>
      </c>
      <c r="F1849">
        <f t="shared" si="86"/>
        <v>2020</v>
      </c>
      <c r="G1849" s="2">
        <f t="shared" ref="G1849:G1912" si="88">+D1849-E1849</f>
        <v>-446.54</v>
      </c>
    </row>
    <row r="1850" spans="1:7" x14ac:dyDescent="0.25">
      <c r="A1850" t="str">
        <f t="shared" si="87"/>
        <v>55</v>
      </c>
      <c r="B1850" s="240" t="s">
        <v>419</v>
      </c>
      <c r="C1850" s="241">
        <v>44013</v>
      </c>
      <c r="D1850" s="239"/>
      <c r="E1850" s="242">
        <v>3082.51</v>
      </c>
      <c r="F1850">
        <f t="shared" si="86"/>
        <v>2020</v>
      </c>
      <c r="G1850" s="2">
        <f t="shared" si="88"/>
        <v>-3082.51</v>
      </c>
    </row>
    <row r="1851" spans="1:7" x14ac:dyDescent="0.25">
      <c r="A1851" t="str">
        <f t="shared" si="87"/>
        <v>55</v>
      </c>
      <c r="B1851" s="240" t="s">
        <v>419</v>
      </c>
      <c r="C1851" s="241">
        <v>44013</v>
      </c>
      <c r="D1851" s="239"/>
      <c r="E1851" s="242">
        <v>726</v>
      </c>
      <c r="F1851">
        <f t="shared" si="86"/>
        <v>2020</v>
      </c>
      <c r="G1851" s="2">
        <f t="shared" si="88"/>
        <v>-726</v>
      </c>
    </row>
    <row r="1852" spans="1:7" x14ac:dyDescent="0.25">
      <c r="A1852" t="str">
        <f t="shared" si="87"/>
        <v>55</v>
      </c>
      <c r="B1852" s="240" t="s">
        <v>419</v>
      </c>
      <c r="C1852" s="241">
        <v>44044</v>
      </c>
      <c r="D1852" s="242">
        <v>130.75</v>
      </c>
      <c r="E1852" s="233"/>
      <c r="F1852">
        <f t="shared" si="86"/>
        <v>2020</v>
      </c>
      <c r="G1852" s="2">
        <f t="shared" si="88"/>
        <v>130.75</v>
      </c>
    </row>
    <row r="1853" spans="1:7" x14ac:dyDescent="0.25">
      <c r="A1853" t="str">
        <f t="shared" si="87"/>
        <v>55</v>
      </c>
      <c r="B1853" s="240" t="s">
        <v>419</v>
      </c>
      <c r="C1853" s="241">
        <v>44044</v>
      </c>
      <c r="D1853" s="242">
        <v>250</v>
      </c>
      <c r="E1853" s="233"/>
      <c r="F1853">
        <f t="shared" si="86"/>
        <v>2020</v>
      </c>
      <c r="G1853" s="2">
        <f t="shared" si="88"/>
        <v>250</v>
      </c>
    </row>
    <row r="1854" spans="1:7" x14ac:dyDescent="0.25">
      <c r="A1854" t="str">
        <f t="shared" si="87"/>
        <v>55</v>
      </c>
      <c r="B1854" s="240" t="s">
        <v>419</v>
      </c>
      <c r="C1854" s="241">
        <v>44044</v>
      </c>
      <c r="D1854" s="239"/>
      <c r="E1854" s="242">
        <v>17.7</v>
      </c>
      <c r="F1854">
        <f t="shared" si="86"/>
        <v>2020</v>
      </c>
      <c r="G1854" s="2">
        <f t="shared" si="88"/>
        <v>-17.7</v>
      </c>
    </row>
    <row r="1855" spans="1:7" x14ac:dyDescent="0.25">
      <c r="A1855" t="str">
        <f t="shared" si="87"/>
        <v>55</v>
      </c>
      <c r="B1855" s="240" t="s">
        <v>419</v>
      </c>
      <c r="C1855" s="241">
        <v>44044</v>
      </c>
      <c r="D1855" s="239"/>
      <c r="E1855" s="242">
        <v>75.260000000000005</v>
      </c>
      <c r="F1855">
        <f t="shared" si="86"/>
        <v>2020</v>
      </c>
      <c r="G1855" s="2">
        <f t="shared" si="88"/>
        <v>-75.260000000000005</v>
      </c>
    </row>
    <row r="1856" spans="1:7" x14ac:dyDescent="0.25">
      <c r="A1856" t="str">
        <f t="shared" si="87"/>
        <v>55</v>
      </c>
      <c r="B1856" s="240" t="s">
        <v>419</v>
      </c>
      <c r="C1856" s="241">
        <v>44044</v>
      </c>
      <c r="D1856" s="239"/>
      <c r="E1856" s="242">
        <v>54.44</v>
      </c>
      <c r="F1856">
        <f t="shared" si="86"/>
        <v>2020</v>
      </c>
      <c r="G1856" s="2">
        <f t="shared" si="88"/>
        <v>-54.44</v>
      </c>
    </row>
    <row r="1857" spans="1:7" x14ac:dyDescent="0.25">
      <c r="A1857" t="str">
        <f t="shared" si="87"/>
        <v>55</v>
      </c>
      <c r="B1857" s="240" t="s">
        <v>419</v>
      </c>
      <c r="C1857" s="241">
        <v>44044</v>
      </c>
      <c r="D1857" s="239"/>
      <c r="E1857" s="242">
        <v>238.88</v>
      </c>
      <c r="F1857">
        <f t="shared" si="86"/>
        <v>2020</v>
      </c>
      <c r="G1857" s="2">
        <f t="shared" si="88"/>
        <v>-238.88</v>
      </c>
    </row>
    <row r="1858" spans="1:7" x14ac:dyDescent="0.25">
      <c r="A1858" t="str">
        <f t="shared" si="87"/>
        <v>55</v>
      </c>
      <c r="B1858" s="240" t="s">
        <v>419</v>
      </c>
      <c r="C1858" s="241">
        <v>44044</v>
      </c>
      <c r="D1858" s="239"/>
      <c r="E1858" s="242">
        <v>2847.52</v>
      </c>
      <c r="F1858">
        <f t="shared" si="86"/>
        <v>2020</v>
      </c>
      <c r="G1858" s="2">
        <f t="shared" si="88"/>
        <v>-2847.52</v>
      </c>
    </row>
    <row r="1859" spans="1:7" x14ac:dyDescent="0.25">
      <c r="A1859" t="str">
        <f t="shared" si="87"/>
        <v>55</v>
      </c>
      <c r="B1859" s="240" t="s">
        <v>419</v>
      </c>
      <c r="C1859" s="241">
        <v>44044</v>
      </c>
      <c r="D1859" s="239"/>
      <c r="E1859" s="242">
        <v>1692.11</v>
      </c>
      <c r="F1859">
        <f t="shared" ref="F1859:F1922" si="89">YEAR(C1859)</f>
        <v>2020</v>
      </c>
      <c r="G1859" s="2">
        <f t="shared" si="88"/>
        <v>-1692.11</v>
      </c>
    </row>
    <row r="1860" spans="1:7" x14ac:dyDescent="0.25">
      <c r="A1860" t="str">
        <f t="shared" si="87"/>
        <v>55</v>
      </c>
      <c r="B1860" s="240" t="s">
        <v>419</v>
      </c>
      <c r="C1860" s="241">
        <v>44044</v>
      </c>
      <c r="D1860" s="239"/>
      <c r="E1860" s="242">
        <v>1731.85</v>
      </c>
      <c r="F1860">
        <f t="shared" si="89"/>
        <v>2020</v>
      </c>
      <c r="G1860" s="2">
        <f t="shared" si="88"/>
        <v>-1731.85</v>
      </c>
    </row>
    <row r="1861" spans="1:7" x14ac:dyDescent="0.25">
      <c r="A1861" t="str">
        <f t="shared" si="87"/>
        <v>55</v>
      </c>
      <c r="B1861" s="240" t="s">
        <v>419</v>
      </c>
      <c r="C1861" s="241">
        <v>44044</v>
      </c>
      <c r="D1861" s="239"/>
      <c r="E1861" s="242">
        <v>1936.6</v>
      </c>
      <c r="F1861">
        <f t="shared" si="89"/>
        <v>2020</v>
      </c>
      <c r="G1861" s="2">
        <f t="shared" si="88"/>
        <v>-1936.6</v>
      </c>
    </row>
    <row r="1862" spans="1:7" x14ac:dyDescent="0.25">
      <c r="A1862" t="str">
        <f t="shared" si="87"/>
        <v>55</v>
      </c>
      <c r="B1862" s="240" t="s">
        <v>419</v>
      </c>
      <c r="C1862" s="241">
        <v>44044</v>
      </c>
      <c r="D1862" s="239"/>
      <c r="E1862" s="242">
        <v>2007.57</v>
      </c>
      <c r="F1862">
        <f t="shared" si="89"/>
        <v>2020</v>
      </c>
      <c r="G1862" s="2">
        <f t="shared" si="88"/>
        <v>-2007.57</v>
      </c>
    </row>
    <row r="1863" spans="1:7" x14ac:dyDescent="0.25">
      <c r="A1863" t="str">
        <f t="shared" si="87"/>
        <v>55</v>
      </c>
      <c r="B1863" s="240" t="s">
        <v>419</v>
      </c>
      <c r="C1863" s="241">
        <v>44044</v>
      </c>
      <c r="D1863" s="239"/>
      <c r="E1863" s="242">
        <v>41.95</v>
      </c>
      <c r="F1863">
        <f t="shared" si="89"/>
        <v>2020</v>
      </c>
      <c r="G1863" s="2">
        <f t="shared" si="88"/>
        <v>-41.95</v>
      </c>
    </row>
    <row r="1864" spans="1:7" x14ac:dyDescent="0.25">
      <c r="A1864" t="str">
        <f t="shared" si="87"/>
        <v>55</v>
      </c>
      <c r="B1864" s="240" t="s">
        <v>419</v>
      </c>
      <c r="C1864" s="241">
        <v>44075</v>
      </c>
      <c r="D1864" s="239"/>
      <c r="E1864" s="242">
        <v>596.92999999999995</v>
      </c>
      <c r="F1864">
        <f t="shared" si="89"/>
        <v>2020</v>
      </c>
      <c r="G1864" s="2">
        <f t="shared" si="88"/>
        <v>-596.92999999999995</v>
      </c>
    </row>
    <row r="1865" spans="1:7" x14ac:dyDescent="0.25">
      <c r="A1865" t="str">
        <f t="shared" si="87"/>
        <v>55</v>
      </c>
      <c r="B1865" s="240" t="s">
        <v>419</v>
      </c>
      <c r="C1865" s="241">
        <v>44075</v>
      </c>
      <c r="D1865" s="239"/>
      <c r="E1865" s="242">
        <v>48.61</v>
      </c>
      <c r="F1865">
        <f t="shared" si="89"/>
        <v>2020</v>
      </c>
      <c r="G1865" s="2">
        <f t="shared" si="88"/>
        <v>-48.61</v>
      </c>
    </row>
    <row r="1866" spans="1:7" x14ac:dyDescent="0.25">
      <c r="A1866" t="str">
        <f t="shared" si="87"/>
        <v>55</v>
      </c>
      <c r="B1866" s="240" t="s">
        <v>419</v>
      </c>
      <c r="C1866" s="241">
        <v>44075</v>
      </c>
      <c r="D1866" s="239"/>
      <c r="E1866" s="242">
        <v>106.43</v>
      </c>
      <c r="F1866">
        <f t="shared" si="89"/>
        <v>2020</v>
      </c>
      <c r="G1866" s="2">
        <f t="shared" si="88"/>
        <v>-106.43</v>
      </c>
    </row>
    <row r="1867" spans="1:7" x14ac:dyDescent="0.25">
      <c r="A1867" t="str">
        <f t="shared" si="87"/>
        <v>55</v>
      </c>
      <c r="B1867" s="240" t="s">
        <v>419</v>
      </c>
      <c r="C1867" s="241">
        <v>44075</v>
      </c>
      <c r="D1867" s="242">
        <v>50</v>
      </c>
      <c r="E1867" s="233"/>
      <c r="F1867">
        <f t="shared" si="89"/>
        <v>2020</v>
      </c>
      <c r="G1867" s="2">
        <f t="shared" si="88"/>
        <v>50</v>
      </c>
    </row>
    <row r="1868" spans="1:7" x14ac:dyDescent="0.25">
      <c r="A1868" t="str">
        <f t="shared" si="87"/>
        <v>55</v>
      </c>
      <c r="B1868" s="240" t="s">
        <v>419</v>
      </c>
      <c r="C1868" s="241">
        <v>44075</v>
      </c>
      <c r="D1868" s="239"/>
      <c r="E1868" s="242">
        <v>4622.83</v>
      </c>
      <c r="F1868">
        <f t="shared" si="89"/>
        <v>2020</v>
      </c>
      <c r="G1868" s="2">
        <f t="shared" si="88"/>
        <v>-4622.83</v>
      </c>
    </row>
    <row r="1869" spans="1:7" x14ac:dyDescent="0.25">
      <c r="A1869" t="str">
        <f t="shared" si="87"/>
        <v>55</v>
      </c>
      <c r="B1869" s="240" t="s">
        <v>419</v>
      </c>
      <c r="C1869" s="241">
        <v>44075</v>
      </c>
      <c r="D1869" s="239"/>
      <c r="E1869" s="242">
        <v>3852.36</v>
      </c>
      <c r="F1869">
        <f t="shared" si="89"/>
        <v>2020</v>
      </c>
      <c r="G1869" s="2">
        <f t="shared" si="88"/>
        <v>-3852.36</v>
      </c>
    </row>
    <row r="1870" spans="1:7" x14ac:dyDescent="0.25">
      <c r="A1870" t="str">
        <f t="shared" si="87"/>
        <v>55</v>
      </c>
      <c r="B1870" s="240" t="s">
        <v>419</v>
      </c>
      <c r="C1870" s="241">
        <v>44075</v>
      </c>
      <c r="D1870" s="239"/>
      <c r="E1870" s="242">
        <v>990</v>
      </c>
      <c r="F1870">
        <f t="shared" si="89"/>
        <v>2020</v>
      </c>
      <c r="G1870" s="2">
        <f t="shared" si="88"/>
        <v>-990</v>
      </c>
    </row>
    <row r="1871" spans="1:7" x14ac:dyDescent="0.25">
      <c r="A1871" t="str">
        <f t="shared" si="87"/>
        <v>55</v>
      </c>
      <c r="B1871" s="240" t="s">
        <v>419</v>
      </c>
      <c r="C1871" s="241">
        <v>44075</v>
      </c>
      <c r="D1871" s="239"/>
      <c r="E1871" s="242">
        <v>4622.83</v>
      </c>
      <c r="F1871">
        <f t="shared" si="89"/>
        <v>2020</v>
      </c>
      <c r="G1871" s="2">
        <f t="shared" si="88"/>
        <v>-4622.83</v>
      </c>
    </row>
    <row r="1872" spans="1:7" x14ac:dyDescent="0.25">
      <c r="A1872" t="str">
        <f t="shared" si="87"/>
        <v>55</v>
      </c>
      <c r="B1872" s="240" t="s">
        <v>419</v>
      </c>
      <c r="C1872" s="241">
        <v>44075</v>
      </c>
      <c r="D1872" s="239"/>
      <c r="E1872" s="242">
        <v>91.62</v>
      </c>
      <c r="F1872">
        <f t="shared" si="89"/>
        <v>2020</v>
      </c>
      <c r="G1872" s="2">
        <f t="shared" si="88"/>
        <v>-91.62</v>
      </c>
    </row>
    <row r="1873" spans="1:7" x14ac:dyDescent="0.25">
      <c r="A1873" t="str">
        <f t="shared" si="87"/>
        <v>55</v>
      </c>
      <c r="B1873" s="240" t="s">
        <v>419</v>
      </c>
      <c r="C1873" s="241">
        <v>44075</v>
      </c>
      <c r="D1873" s="239"/>
      <c r="E1873" s="242">
        <v>363</v>
      </c>
      <c r="F1873">
        <f t="shared" si="89"/>
        <v>2020</v>
      </c>
      <c r="G1873" s="2">
        <f t="shared" si="88"/>
        <v>-363</v>
      </c>
    </row>
    <row r="1874" spans="1:7" x14ac:dyDescent="0.25">
      <c r="A1874" t="str">
        <f t="shared" si="87"/>
        <v>55</v>
      </c>
      <c r="B1874" s="240" t="s">
        <v>419</v>
      </c>
      <c r="C1874" s="241">
        <v>44075</v>
      </c>
      <c r="D1874" s="239"/>
      <c r="E1874" s="242">
        <v>3822.68</v>
      </c>
      <c r="F1874">
        <f t="shared" si="89"/>
        <v>2020</v>
      </c>
      <c r="G1874" s="2">
        <f t="shared" si="88"/>
        <v>-3822.68</v>
      </c>
    </row>
    <row r="1875" spans="1:7" x14ac:dyDescent="0.25">
      <c r="A1875" t="str">
        <f t="shared" si="87"/>
        <v>55</v>
      </c>
      <c r="B1875" s="240" t="s">
        <v>419</v>
      </c>
      <c r="C1875" s="241">
        <v>44075</v>
      </c>
      <c r="D1875" s="239"/>
      <c r="E1875" s="242">
        <v>3822.68</v>
      </c>
      <c r="F1875">
        <f t="shared" si="89"/>
        <v>2020</v>
      </c>
      <c r="G1875" s="2">
        <f t="shared" si="88"/>
        <v>-3822.68</v>
      </c>
    </row>
    <row r="1876" spans="1:7" x14ac:dyDescent="0.25">
      <c r="A1876" t="str">
        <f t="shared" si="87"/>
        <v>55</v>
      </c>
      <c r="B1876" s="240" t="s">
        <v>419</v>
      </c>
      <c r="C1876" s="241">
        <v>44075</v>
      </c>
      <c r="D1876" s="239"/>
      <c r="E1876" s="242">
        <v>1487.81</v>
      </c>
      <c r="F1876">
        <f t="shared" si="89"/>
        <v>2020</v>
      </c>
      <c r="G1876" s="2">
        <f t="shared" si="88"/>
        <v>-1487.81</v>
      </c>
    </row>
    <row r="1877" spans="1:7" x14ac:dyDescent="0.25">
      <c r="A1877" t="str">
        <f t="shared" si="87"/>
        <v>55</v>
      </c>
      <c r="B1877" s="240" t="s">
        <v>419</v>
      </c>
      <c r="C1877" s="241">
        <v>44075</v>
      </c>
      <c r="D1877" s="239"/>
      <c r="E1877" s="242">
        <v>190.45</v>
      </c>
      <c r="F1877">
        <f t="shared" si="89"/>
        <v>2020</v>
      </c>
      <c r="G1877" s="2">
        <f t="shared" si="88"/>
        <v>-190.45</v>
      </c>
    </row>
    <row r="1878" spans="1:7" x14ac:dyDescent="0.25">
      <c r="A1878" t="str">
        <f t="shared" si="87"/>
        <v>55</v>
      </c>
      <c r="B1878" s="240" t="s">
        <v>419</v>
      </c>
      <c r="C1878" s="241">
        <v>44075</v>
      </c>
      <c r="D1878" s="239"/>
      <c r="E1878" s="242">
        <v>3149.85</v>
      </c>
      <c r="F1878">
        <f t="shared" si="89"/>
        <v>2020</v>
      </c>
      <c r="G1878" s="2">
        <f t="shared" si="88"/>
        <v>-3149.85</v>
      </c>
    </row>
    <row r="1879" spans="1:7" x14ac:dyDescent="0.25">
      <c r="A1879" t="str">
        <f t="shared" si="87"/>
        <v>55</v>
      </c>
      <c r="B1879" s="240" t="s">
        <v>419</v>
      </c>
      <c r="C1879" s="241">
        <v>44075</v>
      </c>
      <c r="D1879" s="239"/>
      <c r="E1879" s="242">
        <v>990</v>
      </c>
      <c r="F1879">
        <f t="shared" si="89"/>
        <v>2020</v>
      </c>
      <c r="G1879" s="2">
        <f t="shared" si="88"/>
        <v>-990</v>
      </c>
    </row>
    <row r="1880" spans="1:7" x14ac:dyDescent="0.25">
      <c r="A1880" t="str">
        <f t="shared" si="87"/>
        <v>55</v>
      </c>
      <c r="B1880" s="240" t="s">
        <v>419</v>
      </c>
      <c r="C1880" s="241">
        <v>44075</v>
      </c>
      <c r="D1880" s="239"/>
      <c r="E1880" s="242">
        <v>990</v>
      </c>
      <c r="F1880">
        <f t="shared" si="89"/>
        <v>2020</v>
      </c>
      <c r="G1880" s="2">
        <f t="shared" si="88"/>
        <v>-990</v>
      </c>
    </row>
    <row r="1881" spans="1:7" x14ac:dyDescent="0.25">
      <c r="A1881" t="str">
        <f t="shared" si="87"/>
        <v>55</v>
      </c>
      <c r="B1881" s="240" t="s">
        <v>419</v>
      </c>
      <c r="C1881" s="241">
        <v>44075</v>
      </c>
      <c r="D1881" s="239"/>
      <c r="E1881" s="242">
        <v>125</v>
      </c>
      <c r="F1881">
        <f t="shared" si="89"/>
        <v>2020</v>
      </c>
      <c r="G1881" s="2">
        <f t="shared" si="88"/>
        <v>-125</v>
      </c>
    </row>
    <row r="1882" spans="1:7" x14ac:dyDescent="0.25">
      <c r="A1882" t="str">
        <f t="shared" si="87"/>
        <v>55</v>
      </c>
      <c r="B1882" s="240" t="s">
        <v>419</v>
      </c>
      <c r="C1882" s="241">
        <v>44075</v>
      </c>
      <c r="D1882" s="242">
        <v>3446.54</v>
      </c>
      <c r="E1882" s="233"/>
      <c r="F1882">
        <f t="shared" si="89"/>
        <v>2020</v>
      </c>
      <c r="G1882" s="2">
        <f t="shared" si="88"/>
        <v>3446.54</v>
      </c>
    </row>
    <row r="1883" spans="1:7" x14ac:dyDescent="0.25">
      <c r="A1883" t="str">
        <f t="shared" si="87"/>
        <v>55</v>
      </c>
      <c r="B1883" s="240" t="s">
        <v>419</v>
      </c>
      <c r="C1883" s="241">
        <v>44075</v>
      </c>
      <c r="D1883" s="242">
        <v>57.2</v>
      </c>
      <c r="E1883" s="233"/>
      <c r="F1883">
        <f t="shared" si="89"/>
        <v>2020</v>
      </c>
      <c r="G1883" s="2">
        <f t="shared" si="88"/>
        <v>57.2</v>
      </c>
    </row>
    <row r="1884" spans="1:7" x14ac:dyDescent="0.25">
      <c r="A1884" t="str">
        <f t="shared" si="87"/>
        <v>55</v>
      </c>
      <c r="B1884" s="240" t="s">
        <v>419</v>
      </c>
      <c r="C1884" s="241">
        <v>44075</v>
      </c>
      <c r="D1884" s="242">
        <v>50</v>
      </c>
      <c r="E1884" s="233"/>
      <c r="F1884">
        <f t="shared" si="89"/>
        <v>2020</v>
      </c>
      <c r="G1884" s="2">
        <f t="shared" si="88"/>
        <v>50</v>
      </c>
    </row>
    <row r="1885" spans="1:7" x14ac:dyDescent="0.25">
      <c r="A1885" t="str">
        <f t="shared" si="87"/>
        <v>55</v>
      </c>
      <c r="B1885" s="240" t="s">
        <v>419</v>
      </c>
      <c r="C1885" s="241">
        <v>44075</v>
      </c>
      <c r="D1885" s="242">
        <v>50</v>
      </c>
      <c r="E1885" s="233"/>
      <c r="F1885">
        <f t="shared" si="89"/>
        <v>2020</v>
      </c>
      <c r="G1885" s="2">
        <f t="shared" si="88"/>
        <v>50</v>
      </c>
    </row>
    <row r="1886" spans="1:7" x14ac:dyDescent="0.25">
      <c r="A1886" t="str">
        <f t="shared" si="87"/>
        <v>55</v>
      </c>
      <c r="B1886" s="240" t="s">
        <v>419</v>
      </c>
      <c r="C1886" s="241">
        <v>44075</v>
      </c>
      <c r="D1886" s="242">
        <v>3822.68</v>
      </c>
      <c r="E1886" s="233"/>
      <c r="F1886">
        <f t="shared" si="89"/>
        <v>2020</v>
      </c>
      <c r="G1886" s="2">
        <f t="shared" si="88"/>
        <v>3822.68</v>
      </c>
    </row>
    <row r="1887" spans="1:7" x14ac:dyDescent="0.25">
      <c r="A1887" t="str">
        <f t="shared" ref="A1887:A1950" si="90">LEFT($B1887,2)</f>
        <v>55</v>
      </c>
      <c r="B1887" s="240" t="s">
        <v>419</v>
      </c>
      <c r="C1887" s="241">
        <v>44075</v>
      </c>
      <c r="D1887" s="239"/>
      <c r="E1887" s="242">
        <v>2850.34</v>
      </c>
      <c r="F1887">
        <f t="shared" si="89"/>
        <v>2020</v>
      </c>
      <c r="G1887" s="2">
        <f t="shared" si="88"/>
        <v>-2850.34</v>
      </c>
    </row>
    <row r="1888" spans="1:7" x14ac:dyDescent="0.25">
      <c r="A1888" t="str">
        <f t="shared" si="90"/>
        <v>55</v>
      </c>
      <c r="B1888" s="240" t="s">
        <v>419</v>
      </c>
      <c r="C1888" s="241">
        <v>44075</v>
      </c>
      <c r="D1888" s="239"/>
      <c r="E1888" s="242">
        <v>1857.84</v>
      </c>
      <c r="F1888">
        <f t="shared" si="89"/>
        <v>2020</v>
      </c>
      <c r="G1888" s="2">
        <f t="shared" si="88"/>
        <v>-1857.84</v>
      </c>
    </row>
    <row r="1889" spans="1:7" x14ac:dyDescent="0.25">
      <c r="A1889" t="str">
        <f t="shared" si="90"/>
        <v>55</v>
      </c>
      <c r="B1889" s="240" t="s">
        <v>419</v>
      </c>
      <c r="C1889" s="241">
        <v>44075</v>
      </c>
      <c r="D1889" s="239"/>
      <c r="E1889" s="242">
        <v>1769.23</v>
      </c>
      <c r="F1889">
        <f t="shared" si="89"/>
        <v>2020</v>
      </c>
      <c r="G1889" s="2">
        <f t="shared" si="88"/>
        <v>-1769.23</v>
      </c>
    </row>
    <row r="1890" spans="1:7" x14ac:dyDescent="0.25">
      <c r="A1890" t="str">
        <f t="shared" si="90"/>
        <v>55</v>
      </c>
      <c r="B1890" s="240" t="s">
        <v>419</v>
      </c>
      <c r="C1890" s="241">
        <v>44075</v>
      </c>
      <c r="D1890" s="239"/>
      <c r="E1890" s="242">
        <v>1924.6</v>
      </c>
      <c r="F1890">
        <f t="shared" si="89"/>
        <v>2020</v>
      </c>
      <c r="G1890" s="2">
        <f t="shared" si="88"/>
        <v>-1924.6</v>
      </c>
    </row>
    <row r="1891" spans="1:7" x14ac:dyDescent="0.25">
      <c r="A1891" t="str">
        <f t="shared" si="90"/>
        <v>55</v>
      </c>
      <c r="B1891" s="240" t="s">
        <v>419</v>
      </c>
      <c r="C1891" s="241">
        <v>44075</v>
      </c>
      <c r="D1891" s="239"/>
      <c r="E1891" s="242">
        <v>2051.91</v>
      </c>
      <c r="F1891">
        <f t="shared" si="89"/>
        <v>2020</v>
      </c>
      <c r="G1891" s="2">
        <f t="shared" si="88"/>
        <v>-2051.91</v>
      </c>
    </row>
    <row r="1892" spans="1:7" x14ac:dyDescent="0.25">
      <c r="A1892" t="str">
        <f t="shared" si="90"/>
        <v>55</v>
      </c>
      <c r="B1892" s="240" t="s">
        <v>419</v>
      </c>
      <c r="C1892" s="241">
        <v>44075</v>
      </c>
      <c r="D1892" s="242">
        <v>50</v>
      </c>
      <c r="F1892">
        <f t="shared" si="89"/>
        <v>2020</v>
      </c>
      <c r="G1892" s="2">
        <f t="shared" si="88"/>
        <v>50</v>
      </c>
    </row>
    <row r="1893" spans="1:7" x14ac:dyDescent="0.25">
      <c r="A1893" t="str">
        <f t="shared" si="90"/>
        <v>55</v>
      </c>
      <c r="B1893" s="240" t="s">
        <v>419</v>
      </c>
      <c r="C1893" s="241">
        <v>44075</v>
      </c>
      <c r="D1893" s="242">
        <v>50</v>
      </c>
      <c r="F1893">
        <f t="shared" si="89"/>
        <v>2020</v>
      </c>
      <c r="G1893" s="2">
        <f t="shared" si="88"/>
        <v>50</v>
      </c>
    </row>
    <row r="1894" spans="1:7" x14ac:dyDescent="0.25">
      <c r="A1894" t="str">
        <f t="shared" si="90"/>
        <v>55</v>
      </c>
      <c r="B1894" s="240" t="s">
        <v>419</v>
      </c>
      <c r="C1894" s="241">
        <v>44075</v>
      </c>
      <c r="D1894" s="239"/>
      <c r="E1894" s="242">
        <v>238.88</v>
      </c>
      <c r="F1894">
        <f t="shared" si="89"/>
        <v>2020</v>
      </c>
      <c r="G1894" s="2">
        <f t="shared" si="88"/>
        <v>-238.88</v>
      </c>
    </row>
    <row r="1895" spans="1:7" x14ac:dyDescent="0.25">
      <c r="A1895" t="str">
        <f t="shared" si="90"/>
        <v>55</v>
      </c>
      <c r="B1895" s="240" t="s">
        <v>419</v>
      </c>
      <c r="C1895" s="241">
        <v>44075</v>
      </c>
      <c r="D1895" s="239"/>
      <c r="E1895" s="242">
        <v>54.94</v>
      </c>
      <c r="F1895">
        <f t="shared" si="89"/>
        <v>2020</v>
      </c>
      <c r="G1895" s="2">
        <f t="shared" si="88"/>
        <v>-54.94</v>
      </c>
    </row>
    <row r="1896" spans="1:7" x14ac:dyDescent="0.25">
      <c r="A1896" t="str">
        <f t="shared" si="90"/>
        <v>55</v>
      </c>
      <c r="B1896" s="240" t="s">
        <v>419</v>
      </c>
      <c r="C1896" s="241">
        <v>44075</v>
      </c>
      <c r="D1896" s="239"/>
      <c r="E1896" s="242">
        <v>96</v>
      </c>
      <c r="F1896">
        <f t="shared" si="89"/>
        <v>2020</v>
      </c>
      <c r="G1896" s="2">
        <f t="shared" si="88"/>
        <v>-96</v>
      </c>
    </row>
    <row r="1897" spans="1:7" x14ac:dyDescent="0.25">
      <c r="A1897" t="str">
        <f t="shared" si="90"/>
        <v>55</v>
      </c>
      <c r="B1897" s="240" t="s">
        <v>419</v>
      </c>
      <c r="C1897" s="241">
        <v>44075</v>
      </c>
      <c r="D1897" s="242">
        <v>100</v>
      </c>
      <c r="F1897">
        <f t="shared" si="89"/>
        <v>2020</v>
      </c>
      <c r="G1897" s="2">
        <f t="shared" si="88"/>
        <v>100</v>
      </c>
    </row>
    <row r="1898" spans="1:7" x14ac:dyDescent="0.25">
      <c r="A1898" t="str">
        <f t="shared" si="90"/>
        <v>55</v>
      </c>
      <c r="B1898" s="240" t="s">
        <v>419</v>
      </c>
      <c r="C1898" s="241">
        <v>44075</v>
      </c>
      <c r="D1898" s="242">
        <v>50</v>
      </c>
      <c r="F1898">
        <f t="shared" si="89"/>
        <v>2020</v>
      </c>
      <c r="G1898" s="2">
        <f t="shared" si="88"/>
        <v>50</v>
      </c>
    </row>
    <row r="1899" spans="1:7" x14ac:dyDescent="0.25">
      <c r="A1899" t="str">
        <f t="shared" si="90"/>
        <v>55</v>
      </c>
      <c r="B1899" s="240" t="s">
        <v>419</v>
      </c>
      <c r="C1899" s="241">
        <v>44105</v>
      </c>
      <c r="D1899" s="242">
        <v>50</v>
      </c>
      <c r="F1899">
        <f t="shared" si="89"/>
        <v>2020</v>
      </c>
      <c r="G1899" s="2">
        <f t="shared" si="88"/>
        <v>50</v>
      </c>
    </row>
    <row r="1900" spans="1:7" x14ac:dyDescent="0.25">
      <c r="A1900" t="str">
        <f t="shared" si="90"/>
        <v>55</v>
      </c>
      <c r="B1900" s="240" t="s">
        <v>419</v>
      </c>
      <c r="C1900" s="241">
        <v>44105</v>
      </c>
      <c r="D1900" s="242">
        <v>50</v>
      </c>
      <c r="F1900">
        <f t="shared" si="89"/>
        <v>2020</v>
      </c>
      <c r="G1900" s="2">
        <f t="shared" si="88"/>
        <v>50</v>
      </c>
    </row>
    <row r="1901" spans="1:7" x14ac:dyDescent="0.25">
      <c r="A1901" t="str">
        <f t="shared" si="90"/>
        <v>55</v>
      </c>
      <c r="B1901" s="240" t="s">
        <v>419</v>
      </c>
      <c r="C1901" s="241">
        <v>44105</v>
      </c>
      <c r="D1901" s="242">
        <v>50</v>
      </c>
      <c r="F1901">
        <f t="shared" si="89"/>
        <v>2020</v>
      </c>
      <c r="G1901" s="2">
        <f t="shared" si="88"/>
        <v>50</v>
      </c>
    </row>
    <row r="1902" spans="1:7" x14ac:dyDescent="0.25">
      <c r="A1902" t="str">
        <f t="shared" si="90"/>
        <v>55</v>
      </c>
      <c r="B1902" s="240" t="s">
        <v>419</v>
      </c>
      <c r="C1902" s="241">
        <v>44105</v>
      </c>
      <c r="D1902" s="242">
        <v>50</v>
      </c>
      <c r="F1902">
        <f t="shared" si="89"/>
        <v>2020</v>
      </c>
      <c r="G1902" s="2">
        <f t="shared" si="88"/>
        <v>50</v>
      </c>
    </row>
    <row r="1903" spans="1:7" x14ac:dyDescent="0.25">
      <c r="A1903" t="str">
        <f t="shared" si="90"/>
        <v>55</v>
      </c>
      <c r="B1903" s="240" t="s">
        <v>419</v>
      </c>
      <c r="C1903" s="241">
        <v>44105</v>
      </c>
      <c r="D1903" s="242">
        <v>50</v>
      </c>
      <c r="F1903">
        <f t="shared" si="89"/>
        <v>2020</v>
      </c>
      <c r="G1903" s="2">
        <f t="shared" si="88"/>
        <v>50</v>
      </c>
    </row>
    <row r="1904" spans="1:7" x14ac:dyDescent="0.25">
      <c r="A1904" t="str">
        <f t="shared" si="90"/>
        <v>55</v>
      </c>
      <c r="B1904" s="240" t="s">
        <v>419</v>
      </c>
      <c r="C1904" s="241">
        <v>44105</v>
      </c>
      <c r="D1904" s="242">
        <v>50</v>
      </c>
      <c r="F1904">
        <f t="shared" si="89"/>
        <v>2020</v>
      </c>
      <c r="G1904" s="2">
        <f t="shared" si="88"/>
        <v>50</v>
      </c>
    </row>
    <row r="1905" spans="1:7" x14ac:dyDescent="0.25">
      <c r="A1905" t="str">
        <f t="shared" si="90"/>
        <v>55</v>
      </c>
      <c r="B1905" s="240" t="s">
        <v>419</v>
      </c>
      <c r="C1905" s="241">
        <v>44105</v>
      </c>
      <c r="D1905" s="242">
        <v>50</v>
      </c>
      <c r="F1905">
        <f t="shared" si="89"/>
        <v>2020</v>
      </c>
      <c r="G1905" s="2">
        <f t="shared" si="88"/>
        <v>50</v>
      </c>
    </row>
    <row r="1906" spans="1:7" x14ac:dyDescent="0.25">
      <c r="A1906" t="str">
        <f t="shared" si="90"/>
        <v>55</v>
      </c>
      <c r="B1906" s="240" t="s">
        <v>419</v>
      </c>
      <c r="C1906" s="241">
        <v>44105</v>
      </c>
      <c r="D1906" s="239"/>
      <c r="E1906" s="242">
        <v>121</v>
      </c>
      <c r="F1906">
        <f t="shared" si="89"/>
        <v>2020</v>
      </c>
      <c r="G1906" s="2">
        <f t="shared" si="88"/>
        <v>-121</v>
      </c>
    </row>
    <row r="1907" spans="1:7" x14ac:dyDescent="0.25">
      <c r="A1907" t="str">
        <f t="shared" si="90"/>
        <v>55</v>
      </c>
      <c r="B1907" s="240" t="s">
        <v>419</v>
      </c>
      <c r="C1907" s="241">
        <v>44105</v>
      </c>
      <c r="D1907" s="239"/>
      <c r="E1907" s="242">
        <v>217.5</v>
      </c>
      <c r="F1907">
        <f t="shared" si="89"/>
        <v>2020</v>
      </c>
      <c r="G1907" s="2">
        <f t="shared" si="88"/>
        <v>-217.5</v>
      </c>
    </row>
    <row r="1908" spans="1:7" x14ac:dyDescent="0.25">
      <c r="A1908" t="str">
        <f t="shared" si="90"/>
        <v>55</v>
      </c>
      <c r="B1908" s="240" t="s">
        <v>419</v>
      </c>
      <c r="C1908" s="241">
        <v>44105</v>
      </c>
      <c r="D1908" s="239"/>
      <c r="E1908" s="242">
        <v>93.77</v>
      </c>
      <c r="F1908">
        <f t="shared" si="89"/>
        <v>2020</v>
      </c>
      <c r="G1908" s="2">
        <f t="shared" si="88"/>
        <v>-93.77</v>
      </c>
    </row>
    <row r="1909" spans="1:7" x14ac:dyDescent="0.25">
      <c r="A1909" t="str">
        <f t="shared" si="90"/>
        <v>55</v>
      </c>
      <c r="B1909" s="240" t="s">
        <v>419</v>
      </c>
      <c r="C1909" s="241">
        <v>44105</v>
      </c>
      <c r="D1909" s="239"/>
      <c r="E1909" s="242">
        <v>25.06</v>
      </c>
      <c r="F1909">
        <f t="shared" si="89"/>
        <v>2020</v>
      </c>
      <c r="G1909" s="2">
        <f t="shared" si="88"/>
        <v>-25.06</v>
      </c>
    </row>
    <row r="1910" spans="1:7" x14ac:dyDescent="0.25">
      <c r="A1910" t="str">
        <f t="shared" si="90"/>
        <v>55</v>
      </c>
      <c r="B1910" s="240" t="s">
        <v>419</v>
      </c>
      <c r="C1910" s="241">
        <v>44105</v>
      </c>
      <c r="D1910" s="239"/>
      <c r="E1910" s="242">
        <v>3230.71</v>
      </c>
      <c r="F1910">
        <f t="shared" si="89"/>
        <v>2020</v>
      </c>
      <c r="G1910" s="2">
        <f t="shared" si="88"/>
        <v>-3230.71</v>
      </c>
    </row>
    <row r="1911" spans="1:7" x14ac:dyDescent="0.25">
      <c r="A1911" t="str">
        <f t="shared" si="90"/>
        <v>55</v>
      </c>
      <c r="B1911" s="240" t="s">
        <v>419</v>
      </c>
      <c r="C1911" s="241">
        <v>44105</v>
      </c>
      <c r="D1911" s="239"/>
      <c r="E1911" s="242">
        <v>477.72</v>
      </c>
      <c r="F1911">
        <f t="shared" si="89"/>
        <v>2020</v>
      </c>
      <c r="G1911" s="2">
        <f t="shared" si="88"/>
        <v>-477.72</v>
      </c>
    </row>
    <row r="1912" spans="1:7" x14ac:dyDescent="0.25">
      <c r="A1912" t="str">
        <f t="shared" si="90"/>
        <v>55</v>
      </c>
      <c r="B1912" s="240" t="s">
        <v>419</v>
      </c>
      <c r="C1912" s="241">
        <v>44105</v>
      </c>
      <c r="D1912" s="239"/>
      <c r="E1912" s="242">
        <v>57.14</v>
      </c>
      <c r="F1912">
        <f t="shared" si="89"/>
        <v>2020</v>
      </c>
      <c r="G1912" s="2">
        <f t="shared" si="88"/>
        <v>-57.14</v>
      </c>
    </row>
    <row r="1913" spans="1:7" x14ac:dyDescent="0.25">
      <c r="A1913" t="str">
        <f t="shared" si="90"/>
        <v>55</v>
      </c>
      <c r="B1913" s="240" t="s">
        <v>419</v>
      </c>
      <c r="C1913" s="241">
        <v>44105</v>
      </c>
      <c r="D1913" s="239"/>
      <c r="E1913" s="242">
        <v>106.43</v>
      </c>
      <c r="F1913">
        <f t="shared" si="89"/>
        <v>2020</v>
      </c>
      <c r="G1913" s="2">
        <f t="shared" ref="G1913:G1976" si="91">+D1913-E1913</f>
        <v>-106.43</v>
      </c>
    </row>
    <row r="1914" spans="1:7" x14ac:dyDescent="0.25">
      <c r="A1914" t="str">
        <f t="shared" si="90"/>
        <v>55</v>
      </c>
      <c r="B1914" s="240" t="s">
        <v>419</v>
      </c>
      <c r="C1914" s="241">
        <v>44105</v>
      </c>
      <c r="D1914" s="239"/>
      <c r="E1914" s="242">
        <v>50</v>
      </c>
      <c r="F1914">
        <f t="shared" si="89"/>
        <v>2020</v>
      </c>
      <c r="G1914" s="2">
        <f t="shared" si="91"/>
        <v>-50</v>
      </c>
    </row>
    <row r="1915" spans="1:7" x14ac:dyDescent="0.25">
      <c r="A1915" t="str">
        <f t="shared" si="90"/>
        <v>55</v>
      </c>
      <c r="B1915" s="240" t="s">
        <v>419</v>
      </c>
      <c r="C1915" s="241">
        <v>44105</v>
      </c>
      <c r="D1915" s="239"/>
      <c r="E1915" s="242">
        <v>1274.73</v>
      </c>
      <c r="F1915">
        <f t="shared" si="89"/>
        <v>2020</v>
      </c>
      <c r="G1915" s="2">
        <f t="shared" si="91"/>
        <v>-1274.73</v>
      </c>
    </row>
    <row r="1916" spans="1:7" x14ac:dyDescent="0.25">
      <c r="A1916" t="str">
        <f t="shared" si="90"/>
        <v>55</v>
      </c>
      <c r="B1916" s="240" t="s">
        <v>419</v>
      </c>
      <c r="C1916" s="241">
        <v>44105</v>
      </c>
      <c r="D1916" s="242">
        <v>50</v>
      </c>
      <c r="F1916">
        <f t="shared" si="89"/>
        <v>2020</v>
      </c>
      <c r="G1916" s="2">
        <f t="shared" si="91"/>
        <v>50</v>
      </c>
    </row>
    <row r="1917" spans="1:7" x14ac:dyDescent="0.25">
      <c r="A1917" t="str">
        <f t="shared" si="90"/>
        <v>55</v>
      </c>
      <c r="B1917" s="240" t="s">
        <v>419</v>
      </c>
      <c r="C1917" s="241">
        <v>44105</v>
      </c>
      <c r="D1917" s="242">
        <v>50</v>
      </c>
      <c r="F1917">
        <f t="shared" si="89"/>
        <v>2020</v>
      </c>
      <c r="G1917" s="2">
        <f t="shared" si="91"/>
        <v>50</v>
      </c>
    </row>
    <row r="1918" spans="1:7" x14ac:dyDescent="0.25">
      <c r="A1918" t="str">
        <f t="shared" si="90"/>
        <v>55</v>
      </c>
      <c r="B1918" s="240" t="s">
        <v>419</v>
      </c>
      <c r="C1918" s="241">
        <v>44105</v>
      </c>
      <c r="D1918" s="242">
        <v>50</v>
      </c>
      <c r="F1918">
        <f t="shared" si="89"/>
        <v>2020</v>
      </c>
      <c r="G1918" s="2">
        <f t="shared" si="91"/>
        <v>50</v>
      </c>
    </row>
    <row r="1919" spans="1:7" x14ac:dyDescent="0.25">
      <c r="A1919" t="str">
        <f t="shared" si="90"/>
        <v>55</v>
      </c>
      <c r="B1919" s="240" t="s">
        <v>419</v>
      </c>
      <c r="C1919" s="241">
        <v>44105</v>
      </c>
      <c r="D1919" s="242">
        <v>50</v>
      </c>
      <c r="F1919">
        <f t="shared" si="89"/>
        <v>2020</v>
      </c>
      <c r="G1919" s="2">
        <f t="shared" si="91"/>
        <v>50</v>
      </c>
    </row>
    <row r="1920" spans="1:7" x14ac:dyDescent="0.25">
      <c r="A1920" t="str">
        <f t="shared" si="90"/>
        <v>55</v>
      </c>
      <c r="B1920" s="240" t="s">
        <v>419</v>
      </c>
      <c r="C1920" s="241">
        <v>44105</v>
      </c>
      <c r="D1920" s="242">
        <v>50</v>
      </c>
      <c r="F1920">
        <f t="shared" si="89"/>
        <v>2020</v>
      </c>
      <c r="G1920" s="2">
        <f t="shared" si="91"/>
        <v>50</v>
      </c>
    </row>
    <row r="1921" spans="1:7" x14ac:dyDescent="0.25">
      <c r="A1921" t="str">
        <f t="shared" si="90"/>
        <v>55</v>
      </c>
      <c r="B1921" s="240" t="s">
        <v>419</v>
      </c>
      <c r="C1921" s="241">
        <v>44105</v>
      </c>
      <c r="D1921" s="242">
        <v>50</v>
      </c>
      <c r="F1921">
        <f t="shared" si="89"/>
        <v>2020</v>
      </c>
      <c r="G1921" s="2">
        <f t="shared" si="91"/>
        <v>50</v>
      </c>
    </row>
    <row r="1922" spans="1:7" x14ac:dyDescent="0.25">
      <c r="A1922" t="str">
        <f t="shared" si="90"/>
        <v>55</v>
      </c>
      <c r="B1922" s="240" t="s">
        <v>419</v>
      </c>
      <c r="C1922" s="241">
        <v>44105</v>
      </c>
      <c r="D1922" s="242">
        <v>50</v>
      </c>
      <c r="F1922">
        <f t="shared" si="89"/>
        <v>2020</v>
      </c>
      <c r="G1922" s="2">
        <f t="shared" si="91"/>
        <v>50</v>
      </c>
    </row>
    <row r="1923" spans="1:7" x14ac:dyDescent="0.25">
      <c r="A1923" t="str">
        <f t="shared" si="90"/>
        <v>55</v>
      </c>
      <c r="B1923" s="240" t="s">
        <v>419</v>
      </c>
      <c r="C1923" s="241">
        <v>44105</v>
      </c>
      <c r="D1923" s="242">
        <v>50</v>
      </c>
      <c r="F1923">
        <f t="shared" ref="F1923:F1986" si="92">YEAR(C1923)</f>
        <v>2020</v>
      </c>
      <c r="G1923" s="2">
        <f t="shared" si="91"/>
        <v>50</v>
      </c>
    </row>
    <row r="1924" spans="1:7" x14ac:dyDescent="0.25">
      <c r="A1924" t="str">
        <f t="shared" si="90"/>
        <v>55</v>
      </c>
      <c r="B1924" s="240" t="s">
        <v>419</v>
      </c>
      <c r="C1924" s="241">
        <v>44105</v>
      </c>
      <c r="D1924" s="242">
        <v>50</v>
      </c>
      <c r="F1924">
        <f t="shared" si="92"/>
        <v>2020</v>
      </c>
      <c r="G1924" s="2">
        <f t="shared" si="91"/>
        <v>50</v>
      </c>
    </row>
    <row r="1925" spans="1:7" x14ac:dyDescent="0.25">
      <c r="A1925" t="str">
        <f t="shared" si="90"/>
        <v>55</v>
      </c>
      <c r="B1925" s="240" t="s">
        <v>419</v>
      </c>
      <c r="C1925" s="241">
        <v>44105</v>
      </c>
      <c r="D1925" s="239"/>
      <c r="E1925" s="242">
        <v>150</v>
      </c>
      <c r="F1925">
        <f t="shared" si="92"/>
        <v>2020</v>
      </c>
      <c r="G1925" s="2">
        <f t="shared" si="91"/>
        <v>-150</v>
      </c>
    </row>
    <row r="1926" spans="1:7" x14ac:dyDescent="0.25">
      <c r="A1926" t="str">
        <f t="shared" si="90"/>
        <v>55</v>
      </c>
      <c r="B1926" s="240" t="s">
        <v>419</v>
      </c>
      <c r="C1926" s="241">
        <v>44105</v>
      </c>
      <c r="D1926" s="239"/>
      <c r="E1926" s="242">
        <v>33.729999999999997</v>
      </c>
      <c r="F1926">
        <f t="shared" si="92"/>
        <v>2020</v>
      </c>
      <c r="G1926" s="2">
        <f t="shared" si="91"/>
        <v>-33.729999999999997</v>
      </c>
    </row>
    <row r="1927" spans="1:7" x14ac:dyDescent="0.25">
      <c r="A1927" t="str">
        <f t="shared" si="90"/>
        <v>55</v>
      </c>
      <c r="B1927" s="240" t="s">
        <v>419</v>
      </c>
      <c r="C1927" s="241">
        <v>44105</v>
      </c>
      <c r="D1927" s="239"/>
      <c r="E1927" s="242">
        <v>50.82</v>
      </c>
      <c r="F1927">
        <f t="shared" si="92"/>
        <v>2020</v>
      </c>
      <c r="G1927" s="2">
        <f t="shared" si="91"/>
        <v>-50.82</v>
      </c>
    </row>
    <row r="1928" spans="1:7" x14ac:dyDescent="0.25">
      <c r="A1928" t="str">
        <f t="shared" si="90"/>
        <v>55</v>
      </c>
      <c r="B1928" s="240" t="s">
        <v>419</v>
      </c>
      <c r="C1928" s="241">
        <v>44105</v>
      </c>
      <c r="D1928" s="239"/>
      <c r="E1928" s="242">
        <v>149.99</v>
      </c>
      <c r="F1928">
        <f t="shared" si="92"/>
        <v>2020</v>
      </c>
      <c r="G1928" s="2">
        <f t="shared" si="91"/>
        <v>-149.99</v>
      </c>
    </row>
    <row r="1929" spans="1:7" x14ac:dyDescent="0.25">
      <c r="A1929" t="str">
        <f t="shared" si="90"/>
        <v>55</v>
      </c>
      <c r="B1929" s="240" t="s">
        <v>419</v>
      </c>
      <c r="C1929" s="241">
        <v>44105</v>
      </c>
      <c r="D1929" s="239"/>
      <c r="E1929" s="242">
        <v>149.99</v>
      </c>
      <c r="F1929">
        <f t="shared" si="92"/>
        <v>2020</v>
      </c>
      <c r="G1929" s="2">
        <f t="shared" si="91"/>
        <v>-149.99</v>
      </c>
    </row>
    <row r="1930" spans="1:7" x14ac:dyDescent="0.25">
      <c r="A1930" t="str">
        <f t="shared" si="90"/>
        <v>55</v>
      </c>
      <c r="B1930" s="240" t="s">
        <v>419</v>
      </c>
      <c r="C1930" s="241">
        <v>44105</v>
      </c>
      <c r="D1930" s="239"/>
      <c r="E1930" s="242">
        <v>20.47</v>
      </c>
      <c r="F1930">
        <f t="shared" si="92"/>
        <v>2020</v>
      </c>
      <c r="G1930" s="2">
        <f t="shared" si="91"/>
        <v>-20.47</v>
      </c>
    </row>
    <row r="1931" spans="1:7" x14ac:dyDescent="0.25">
      <c r="A1931" t="str">
        <f t="shared" si="90"/>
        <v>55</v>
      </c>
      <c r="B1931" s="240" t="s">
        <v>419</v>
      </c>
      <c r="C1931" s="241">
        <v>44105</v>
      </c>
      <c r="D1931" s="242">
        <v>50</v>
      </c>
      <c r="F1931">
        <f t="shared" si="92"/>
        <v>2020</v>
      </c>
      <c r="G1931" s="2">
        <f t="shared" si="91"/>
        <v>50</v>
      </c>
    </row>
    <row r="1932" spans="1:7" x14ac:dyDescent="0.25">
      <c r="A1932" t="str">
        <f t="shared" si="90"/>
        <v>55</v>
      </c>
      <c r="B1932" s="240" t="s">
        <v>419</v>
      </c>
      <c r="C1932" s="241">
        <v>44105</v>
      </c>
      <c r="D1932" s="242">
        <v>1735.35</v>
      </c>
      <c r="F1932">
        <f t="shared" si="92"/>
        <v>2020</v>
      </c>
      <c r="G1932" s="2">
        <f t="shared" si="91"/>
        <v>1735.35</v>
      </c>
    </row>
    <row r="1933" spans="1:7" x14ac:dyDescent="0.25">
      <c r="A1933" t="str">
        <f t="shared" si="90"/>
        <v>55</v>
      </c>
      <c r="B1933" s="240" t="s">
        <v>419</v>
      </c>
      <c r="C1933" s="241">
        <v>44105</v>
      </c>
      <c r="D1933" s="239"/>
      <c r="E1933" s="242">
        <v>238.88</v>
      </c>
      <c r="F1933">
        <f t="shared" si="92"/>
        <v>2020</v>
      </c>
      <c r="G1933" s="2">
        <f t="shared" si="91"/>
        <v>-238.88</v>
      </c>
    </row>
    <row r="1934" spans="1:7" x14ac:dyDescent="0.25">
      <c r="A1934" t="str">
        <f t="shared" si="90"/>
        <v>55</v>
      </c>
      <c r="B1934" s="240" t="s">
        <v>419</v>
      </c>
      <c r="C1934" s="241">
        <v>44105</v>
      </c>
      <c r="D1934" s="239"/>
      <c r="E1934" s="242">
        <v>54.44</v>
      </c>
      <c r="F1934">
        <f t="shared" si="92"/>
        <v>2020</v>
      </c>
      <c r="G1934" s="2">
        <f t="shared" si="91"/>
        <v>-54.44</v>
      </c>
    </row>
    <row r="1935" spans="1:7" x14ac:dyDescent="0.25">
      <c r="A1935" t="str">
        <f t="shared" si="90"/>
        <v>55</v>
      </c>
      <c r="B1935" s="240" t="s">
        <v>419</v>
      </c>
      <c r="C1935" s="241">
        <v>44105</v>
      </c>
      <c r="D1935" s="239"/>
      <c r="E1935" s="242">
        <v>2899.35</v>
      </c>
      <c r="F1935">
        <f t="shared" si="92"/>
        <v>2020</v>
      </c>
      <c r="G1935" s="2">
        <f t="shared" si="91"/>
        <v>-2899.35</v>
      </c>
    </row>
    <row r="1936" spans="1:7" x14ac:dyDescent="0.25">
      <c r="A1936" t="str">
        <f t="shared" si="90"/>
        <v>55</v>
      </c>
      <c r="B1936" s="240" t="s">
        <v>419</v>
      </c>
      <c r="C1936" s="241">
        <v>44105</v>
      </c>
      <c r="D1936" s="239"/>
      <c r="E1936" s="242">
        <v>1812.75</v>
      </c>
      <c r="F1936">
        <f t="shared" si="92"/>
        <v>2020</v>
      </c>
      <c r="G1936" s="2">
        <f t="shared" si="91"/>
        <v>-1812.75</v>
      </c>
    </row>
    <row r="1937" spans="1:7" x14ac:dyDescent="0.25">
      <c r="A1937" t="str">
        <f t="shared" si="90"/>
        <v>55</v>
      </c>
      <c r="B1937" s="240" t="s">
        <v>419</v>
      </c>
      <c r="C1937" s="241">
        <v>44105</v>
      </c>
      <c r="D1937" s="239"/>
      <c r="E1937" s="242">
        <v>1794.76</v>
      </c>
      <c r="F1937">
        <f t="shared" si="92"/>
        <v>2020</v>
      </c>
      <c r="G1937" s="2">
        <f t="shared" si="91"/>
        <v>-1794.76</v>
      </c>
    </row>
    <row r="1938" spans="1:7" x14ac:dyDescent="0.25">
      <c r="A1938" t="str">
        <f t="shared" si="90"/>
        <v>55</v>
      </c>
      <c r="B1938" s="240" t="s">
        <v>419</v>
      </c>
      <c r="C1938" s="241">
        <v>44105</v>
      </c>
      <c r="D1938" s="239"/>
      <c r="E1938" s="242">
        <v>202.47</v>
      </c>
      <c r="F1938">
        <f t="shared" si="92"/>
        <v>2020</v>
      </c>
      <c r="G1938" s="2">
        <f t="shared" si="91"/>
        <v>-202.47</v>
      </c>
    </row>
    <row r="1939" spans="1:7" x14ac:dyDescent="0.25">
      <c r="A1939" t="str">
        <f t="shared" si="90"/>
        <v>55</v>
      </c>
      <c r="B1939" s="240" t="s">
        <v>419</v>
      </c>
      <c r="C1939" s="241">
        <v>44105</v>
      </c>
      <c r="D1939" s="239"/>
      <c r="E1939" s="242">
        <v>1933.21</v>
      </c>
      <c r="F1939">
        <f t="shared" si="92"/>
        <v>2020</v>
      </c>
      <c r="G1939" s="2">
        <f t="shared" si="91"/>
        <v>-1933.21</v>
      </c>
    </row>
    <row r="1940" spans="1:7" x14ac:dyDescent="0.25">
      <c r="A1940" t="str">
        <f t="shared" si="90"/>
        <v>55</v>
      </c>
      <c r="B1940" s="240" t="s">
        <v>419</v>
      </c>
      <c r="C1940" s="241">
        <v>44105</v>
      </c>
      <c r="D1940" s="239"/>
      <c r="E1940" s="242">
        <v>2057.86</v>
      </c>
      <c r="F1940">
        <f t="shared" si="92"/>
        <v>2020</v>
      </c>
      <c r="G1940" s="2">
        <f t="shared" si="91"/>
        <v>-2057.86</v>
      </c>
    </row>
    <row r="1941" spans="1:7" x14ac:dyDescent="0.25">
      <c r="A1941" t="str">
        <f t="shared" si="90"/>
        <v>55</v>
      </c>
      <c r="B1941" s="240" t="s">
        <v>419</v>
      </c>
      <c r="C1941" s="241">
        <v>44105</v>
      </c>
      <c r="D1941" s="239"/>
      <c r="E1941" s="242">
        <v>5484.66</v>
      </c>
      <c r="F1941">
        <f t="shared" si="92"/>
        <v>2020</v>
      </c>
      <c r="G1941" s="2">
        <f t="shared" si="91"/>
        <v>-5484.66</v>
      </c>
    </row>
    <row r="1942" spans="1:7" x14ac:dyDescent="0.25">
      <c r="A1942" t="str">
        <f t="shared" si="90"/>
        <v>55</v>
      </c>
      <c r="B1942" s="240" t="s">
        <v>419</v>
      </c>
      <c r="C1942" s="241">
        <v>44105</v>
      </c>
      <c r="D1942" s="239"/>
      <c r="E1942" s="242">
        <v>1592.99</v>
      </c>
      <c r="F1942">
        <f t="shared" si="92"/>
        <v>2020</v>
      </c>
      <c r="G1942" s="2">
        <f t="shared" si="91"/>
        <v>-1592.99</v>
      </c>
    </row>
    <row r="1943" spans="1:7" x14ac:dyDescent="0.25">
      <c r="A1943" t="str">
        <f t="shared" si="90"/>
        <v>55</v>
      </c>
      <c r="B1943" s="240" t="s">
        <v>419</v>
      </c>
      <c r="C1943" s="241">
        <v>44105</v>
      </c>
      <c r="D1943" s="239"/>
      <c r="E1943" s="242">
        <v>338.8</v>
      </c>
      <c r="F1943">
        <f t="shared" si="92"/>
        <v>2020</v>
      </c>
      <c r="G1943" s="2">
        <f t="shared" si="91"/>
        <v>-338.8</v>
      </c>
    </row>
    <row r="1944" spans="1:7" x14ac:dyDescent="0.25">
      <c r="A1944" t="str">
        <f t="shared" si="90"/>
        <v>55</v>
      </c>
      <c r="B1944" s="240" t="s">
        <v>419</v>
      </c>
      <c r="C1944" s="241">
        <v>44105</v>
      </c>
      <c r="D1944" s="239"/>
      <c r="E1944" s="242">
        <v>3247.42</v>
      </c>
      <c r="F1944">
        <f t="shared" si="92"/>
        <v>2020</v>
      </c>
      <c r="G1944" s="2">
        <f t="shared" si="91"/>
        <v>-3247.42</v>
      </c>
    </row>
    <row r="1945" spans="1:7" x14ac:dyDescent="0.25">
      <c r="A1945" t="str">
        <f t="shared" si="90"/>
        <v>55</v>
      </c>
      <c r="B1945" s="240" t="s">
        <v>419</v>
      </c>
      <c r="C1945" s="241">
        <v>44105</v>
      </c>
      <c r="D1945" s="239"/>
      <c r="E1945" s="242">
        <v>527.87</v>
      </c>
      <c r="F1945">
        <f t="shared" si="92"/>
        <v>2020</v>
      </c>
      <c r="G1945" s="2">
        <f t="shared" si="91"/>
        <v>-527.87</v>
      </c>
    </row>
    <row r="1946" spans="1:7" x14ac:dyDescent="0.25">
      <c r="A1946" t="str">
        <f t="shared" si="90"/>
        <v>55</v>
      </c>
      <c r="B1946" s="240" t="s">
        <v>419</v>
      </c>
      <c r="C1946" s="241">
        <v>44105</v>
      </c>
      <c r="D1946" s="239"/>
      <c r="E1946" s="242">
        <v>290.99</v>
      </c>
      <c r="F1946">
        <f t="shared" si="92"/>
        <v>2020</v>
      </c>
      <c r="G1946" s="2">
        <f t="shared" si="91"/>
        <v>-290.99</v>
      </c>
    </row>
    <row r="1947" spans="1:7" x14ac:dyDescent="0.25">
      <c r="A1947" t="str">
        <f t="shared" si="90"/>
        <v>55</v>
      </c>
      <c r="B1947" s="240" t="s">
        <v>419</v>
      </c>
      <c r="C1947" s="241">
        <v>44105</v>
      </c>
      <c r="D1947" s="242">
        <v>549.49</v>
      </c>
      <c r="F1947">
        <f t="shared" si="92"/>
        <v>2020</v>
      </c>
      <c r="G1947" s="2">
        <f t="shared" si="91"/>
        <v>549.49</v>
      </c>
    </row>
    <row r="1948" spans="1:7" x14ac:dyDescent="0.25">
      <c r="A1948" t="str">
        <f t="shared" si="90"/>
        <v>55</v>
      </c>
      <c r="B1948" s="240" t="s">
        <v>419</v>
      </c>
      <c r="C1948" s="241">
        <v>44105</v>
      </c>
      <c r="D1948" s="239"/>
      <c r="E1948" s="242">
        <v>145</v>
      </c>
      <c r="F1948">
        <f t="shared" si="92"/>
        <v>2020</v>
      </c>
      <c r="G1948" s="2">
        <f t="shared" si="91"/>
        <v>-145</v>
      </c>
    </row>
    <row r="1949" spans="1:7" x14ac:dyDescent="0.25">
      <c r="A1949" t="str">
        <f t="shared" si="90"/>
        <v>55</v>
      </c>
      <c r="B1949" s="240" t="s">
        <v>419</v>
      </c>
      <c r="C1949" s="241">
        <v>44105</v>
      </c>
      <c r="D1949" s="239"/>
      <c r="E1949" s="242">
        <v>125</v>
      </c>
      <c r="F1949">
        <f t="shared" si="92"/>
        <v>2020</v>
      </c>
      <c r="G1949" s="2">
        <f t="shared" si="91"/>
        <v>-125</v>
      </c>
    </row>
    <row r="1950" spans="1:7" x14ac:dyDescent="0.25">
      <c r="A1950" t="str">
        <f t="shared" si="90"/>
        <v>55</v>
      </c>
      <c r="B1950" s="240" t="s">
        <v>419</v>
      </c>
      <c r="C1950" s="241">
        <v>44105</v>
      </c>
      <c r="D1950" s="239"/>
      <c r="E1950" s="242">
        <v>80</v>
      </c>
      <c r="F1950">
        <f t="shared" si="92"/>
        <v>2020</v>
      </c>
      <c r="G1950" s="2">
        <f t="shared" si="91"/>
        <v>-80</v>
      </c>
    </row>
    <row r="1951" spans="1:7" x14ac:dyDescent="0.25">
      <c r="A1951" t="str">
        <f t="shared" ref="A1951:A2014" si="93">LEFT($B1951,2)</f>
        <v>55</v>
      </c>
      <c r="B1951" s="240" t="s">
        <v>419</v>
      </c>
      <c r="C1951" s="241">
        <v>44105</v>
      </c>
      <c r="D1951" s="239"/>
      <c r="E1951" s="242">
        <v>65</v>
      </c>
      <c r="F1951">
        <f t="shared" si="92"/>
        <v>2020</v>
      </c>
      <c r="G1951" s="2">
        <f t="shared" si="91"/>
        <v>-65</v>
      </c>
    </row>
    <row r="1952" spans="1:7" x14ac:dyDescent="0.25">
      <c r="A1952" t="str">
        <f t="shared" si="93"/>
        <v>55</v>
      </c>
      <c r="B1952" s="240" t="s">
        <v>419</v>
      </c>
      <c r="C1952" s="241">
        <v>44136</v>
      </c>
      <c r="D1952" s="239"/>
      <c r="E1952" s="242">
        <v>1013.95</v>
      </c>
      <c r="F1952">
        <f t="shared" si="92"/>
        <v>2020</v>
      </c>
      <c r="G1952" s="2">
        <f t="shared" si="91"/>
        <v>-1013.95</v>
      </c>
    </row>
    <row r="1953" spans="1:7" x14ac:dyDescent="0.25">
      <c r="A1953" t="str">
        <f t="shared" si="93"/>
        <v>55</v>
      </c>
      <c r="B1953" s="240" t="s">
        <v>419</v>
      </c>
      <c r="C1953" s="241">
        <v>44136</v>
      </c>
      <c r="D1953" s="239"/>
      <c r="E1953" s="242">
        <v>563.12</v>
      </c>
      <c r="F1953">
        <f t="shared" si="92"/>
        <v>2020</v>
      </c>
      <c r="G1953" s="2">
        <f t="shared" si="91"/>
        <v>-563.12</v>
      </c>
    </row>
    <row r="1954" spans="1:7" x14ac:dyDescent="0.25">
      <c r="A1954" t="str">
        <f t="shared" si="93"/>
        <v>55</v>
      </c>
      <c r="B1954" s="240" t="s">
        <v>419</v>
      </c>
      <c r="C1954" s="241">
        <v>44136</v>
      </c>
      <c r="D1954" s="242">
        <v>50</v>
      </c>
      <c r="F1954">
        <f t="shared" si="92"/>
        <v>2020</v>
      </c>
      <c r="G1954" s="2">
        <f t="shared" si="91"/>
        <v>50</v>
      </c>
    </row>
    <row r="1955" spans="1:7" x14ac:dyDescent="0.25">
      <c r="A1955" t="str">
        <f t="shared" si="93"/>
        <v>55</v>
      </c>
      <c r="B1955" s="240" t="s">
        <v>419</v>
      </c>
      <c r="C1955" s="241">
        <v>44136</v>
      </c>
      <c r="D1955" s="242">
        <v>3625</v>
      </c>
      <c r="F1955">
        <f t="shared" si="92"/>
        <v>2020</v>
      </c>
      <c r="G1955" s="2">
        <f t="shared" si="91"/>
        <v>3625</v>
      </c>
    </row>
    <row r="1956" spans="1:7" x14ac:dyDescent="0.25">
      <c r="A1956" t="str">
        <f t="shared" si="93"/>
        <v>55</v>
      </c>
      <c r="B1956" s="240" t="s">
        <v>419</v>
      </c>
      <c r="C1956" s="241">
        <v>44136</v>
      </c>
      <c r="D1956" s="239"/>
      <c r="E1956" s="242">
        <v>106.43</v>
      </c>
      <c r="F1956">
        <f t="shared" si="92"/>
        <v>2020</v>
      </c>
      <c r="G1956" s="2">
        <f t="shared" si="91"/>
        <v>-106.43</v>
      </c>
    </row>
    <row r="1957" spans="1:7" x14ac:dyDescent="0.25">
      <c r="A1957" t="str">
        <f t="shared" si="93"/>
        <v>55</v>
      </c>
      <c r="B1957" s="240" t="s">
        <v>419</v>
      </c>
      <c r="C1957" s="241">
        <v>44136</v>
      </c>
      <c r="D1957" s="239"/>
      <c r="E1957" s="242">
        <v>75.709999999999994</v>
      </c>
      <c r="F1957">
        <f t="shared" si="92"/>
        <v>2020</v>
      </c>
      <c r="G1957" s="2">
        <f t="shared" si="91"/>
        <v>-75.709999999999994</v>
      </c>
    </row>
    <row r="1958" spans="1:7" x14ac:dyDescent="0.25">
      <c r="A1958" t="str">
        <f t="shared" si="93"/>
        <v>55</v>
      </c>
      <c r="B1958" s="240" t="s">
        <v>419</v>
      </c>
      <c r="C1958" s="241">
        <v>44136</v>
      </c>
      <c r="D1958" s="239"/>
      <c r="E1958" s="242">
        <v>28.3</v>
      </c>
      <c r="F1958">
        <f t="shared" si="92"/>
        <v>2020</v>
      </c>
      <c r="G1958" s="2">
        <f t="shared" si="91"/>
        <v>-28.3</v>
      </c>
    </row>
    <row r="1959" spans="1:7" x14ac:dyDescent="0.25">
      <c r="A1959" t="str">
        <f t="shared" si="93"/>
        <v>55</v>
      </c>
      <c r="B1959" s="240" t="s">
        <v>419</v>
      </c>
      <c r="C1959" s="241">
        <v>44136</v>
      </c>
      <c r="D1959" s="242">
        <v>50</v>
      </c>
      <c r="F1959">
        <f t="shared" si="92"/>
        <v>2020</v>
      </c>
      <c r="G1959" s="2">
        <f t="shared" si="91"/>
        <v>50</v>
      </c>
    </row>
    <row r="1960" spans="1:7" x14ac:dyDescent="0.25">
      <c r="A1960" t="str">
        <f t="shared" si="93"/>
        <v>55</v>
      </c>
      <c r="B1960" s="240" t="s">
        <v>419</v>
      </c>
      <c r="C1960" s="241">
        <v>44136</v>
      </c>
      <c r="D1960" s="239"/>
      <c r="E1960" s="242">
        <v>239.41</v>
      </c>
      <c r="F1960">
        <f t="shared" si="92"/>
        <v>2020</v>
      </c>
      <c r="G1960" s="2">
        <f t="shared" si="91"/>
        <v>-239.41</v>
      </c>
    </row>
    <row r="1961" spans="1:7" x14ac:dyDescent="0.25">
      <c r="A1961" t="str">
        <f t="shared" si="93"/>
        <v>55</v>
      </c>
      <c r="B1961" s="240" t="s">
        <v>419</v>
      </c>
      <c r="C1961" s="241">
        <v>44136</v>
      </c>
      <c r="D1961" s="239"/>
      <c r="E1961" s="242">
        <v>72.27</v>
      </c>
      <c r="F1961">
        <f t="shared" si="92"/>
        <v>2020</v>
      </c>
      <c r="G1961" s="2">
        <f t="shared" si="91"/>
        <v>-72.27</v>
      </c>
    </row>
    <row r="1962" spans="1:7" x14ac:dyDescent="0.25">
      <c r="A1962" t="str">
        <f t="shared" si="93"/>
        <v>55</v>
      </c>
      <c r="B1962" s="240" t="s">
        <v>419</v>
      </c>
      <c r="C1962" s="241">
        <v>44136</v>
      </c>
      <c r="D1962" s="239"/>
      <c r="E1962" s="242">
        <v>104.26</v>
      </c>
      <c r="F1962">
        <f t="shared" si="92"/>
        <v>2020</v>
      </c>
      <c r="G1962" s="2">
        <f t="shared" si="91"/>
        <v>-104.26</v>
      </c>
    </row>
    <row r="1963" spans="1:7" x14ac:dyDescent="0.25">
      <c r="A1963" t="str">
        <f t="shared" si="93"/>
        <v>55</v>
      </c>
      <c r="B1963" s="240" t="s">
        <v>419</v>
      </c>
      <c r="C1963" s="241">
        <v>44136</v>
      </c>
      <c r="D1963" s="239"/>
      <c r="E1963" s="242">
        <v>2805.32</v>
      </c>
      <c r="F1963">
        <f t="shared" si="92"/>
        <v>2020</v>
      </c>
      <c r="G1963" s="2">
        <f t="shared" si="91"/>
        <v>-2805.32</v>
      </c>
    </row>
    <row r="1964" spans="1:7" x14ac:dyDescent="0.25">
      <c r="A1964" t="str">
        <f t="shared" si="93"/>
        <v>55</v>
      </c>
      <c r="B1964" s="240" t="s">
        <v>419</v>
      </c>
      <c r="C1964" s="241">
        <v>44136</v>
      </c>
      <c r="D1964" s="239"/>
      <c r="E1964" s="242">
        <v>1726.27</v>
      </c>
      <c r="F1964">
        <f t="shared" si="92"/>
        <v>2020</v>
      </c>
      <c r="G1964" s="2">
        <f t="shared" si="91"/>
        <v>-1726.27</v>
      </c>
    </row>
    <row r="1965" spans="1:7" x14ac:dyDescent="0.25">
      <c r="A1965" t="str">
        <f t="shared" si="93"/>
        <v>55</v>
      </c>
      <c r="B1965" s="240" t="s">
        <v>419</v>
      </c>
      <c r="C1965" s="241">
        <v>44136</v>
      </c>
      <c r="D1965" s="239"/>
      <c r="E1965" s="242">
        <v>1735.09</v>
      </c>
      <c r="F1965">
        <f t="shared" si="92"/>
        <v>2020</v>
      </c>
      <c r="G1965" s="2">
        <f t="shared" si="91"/>
        <v>-1735.09</v>
      </c>
    </row>
    <row r="1966" spans="1:7" x14ac:dyDescent="0.25">
      <c r="A1966" t="str">
        <f t="shared" si="93"/>
        <v>55</v>
      </c>
      <c r="B1966" s="240" t="s">
        <v>419</v>
      </c>
      <c r="C1966" s="241">
        <v>44136</v>
      </c>
      <c r="D1966" s="239"/>
      <c r="E1966" s="242">
        <v>1098.51</v>
      </c>
      <c r="F1966">
        <f t="shared" si="92"/>
        <v>2020</v>
      </c>
      <c r="G1966" s="2">
        <f t="shared" si="91"/>
        <v>-1098.51</v>
      </c>
    </row>
    <row r="1967" spans="1:7" x14ac:dyDescent="0.25">
      <c r="A1967" t="str">
        <f t="shared" si="93"/>
        <v>55</v>
      </c>
      <c r="B1967" s="240" t="s">
        <v>419</v>
      </c>
      <c r="C1967" s="241">
        <v>44136</v>
      </c>
      <c r="D1967" s="239"/>
      <c r="E1967" s="242">
        <v>1922.43</v>
      </c>
      <c r="F1967">
        <f t="shared" si="92"/>
        <v>2020</v>
      </c>
      <c r="G1967" s="2">
        <f t="shared" si="91"/>
        <v>-1922.43</v>
      </c>
    </row>
    <row r="1968" spans="1:7" x14ac:dyDescent="0.25">
      <c r="A1968" t="str">
        <f t="shared" si="93"/>
        <v>55</v>
      </c>
      <c r="B1968" s="240" t="s">
        <v>419</v>
      </c>
      <c r="C1968" s="241">
        <v>44136</v>
      </c>
      <c r="D1968" s="239"/>
      <c r="E1968" s="242">
        <v>1986.48</v>
      </c>
      <c r="F1968">
        <f t="shared" si="92"/>
        <v>2020</v>
      </c>
      <c r="G1968" s="2">
        <f t="shared" si="91"/>
        <v>-1986.48</v>
      </c>
    </row>
    <row r="1969" spans="1:7" x14ac:dyDescent="0.25">
      <c r="A1969" t="str">
        <f t="shared" si="93"/>
        <v>55</v>
      </c>
      <c r="B1969" s="240" t="s">
        <v>419</v>
      </c>
      <c r="C1969" s="241">
        <v>44136</v>
      </c>
      <c r="D1969" s="239"/>
      <c r="E1969" s="242">
        <v>6398.78</v>
      </c>
      <c r="F1969">
        <f t="shared" si="92"/>
        <v>2020</v>
      </c>
      <c r="G1969" s="2">
        <f t="shared" si="91"/>
        <v>-6398.78</v>
      </c>
    </row>
    <row r="1970" spans="1:7" x14ac:dyDescent="0.25">
      <c r="A1970" t="str">
        <f t="shared" si="93"/>
        <v>55</v>
      </c>
      <c r="B1970" s="240" t="s">
        <v>419</v>
      </c>
      <c r="C1970" s="241">
        <v>44136</v>
      </c>
      <c r="D1970" s="239"/>
      <c r="E1970" s="242">
        <v>3241.2</v>
      </c>
      <c r="F1970">
        <f t="shared" si="92"/>
        <v>2020</v>
      </c>
      <c r="G1970" s="2">
        <f t="shared" si="91"/>
        <v>-3241.2</v>
      </c>
    </row>
    <row r="1971" spans="1:7" x14ac:dyDescent="0.25">
      <c r="A1971" t="str">
        <f t="shared" si="93"/>
        <v>55</v>
      </c>
      <c r="B1971" s="240" t="s">
        <v>419</v>
      </c>
      <c r="C1971" s="241">
        <v>44136</v>
      </c>
      <c r="D1971" s="239"/>
      <c r="E1971" s="242">
        <v>1487.81</v>
      </c>
      <c r="F1971">
        <f t="shared" si="92"/>
        <v>2020</v>
      </c>
      <c r="G1971" s="2">
        <f t="shared" si="91"/>
        <v>-1487.81</v>
      </c>
    </row>
    <row r="1972" spans="1:7" x14ac:dyDescent="0.25">
      <c r="A1972" t="str">
        <f t="shared" si="93"/>
        <v>55</v>
      </c>
      <c r="B1972" s="240" t="s">
        <v>419</v>
      </c>
      <c r="C1972" s="241">
        <v>44136</v>
      </c>
      <c r="D1972" s="239"/>
      <c r="E1972" s="242">
        <v>1270.5</v>
      </c>
      <c r="F1972">
        <f t="shared" si="92"/>
        <v>2020</v>
      </c>
      <c r="G1972" s="2">
        <f t="shared" si="91"/>
        <v>-1270.5</v>
      </c>
    </row>
    <row r="1973" spans="1:7" x14ac:dyDescent="0.25">
      <c r="A1973" t="str">
        <f t="shared" si="93"/>
        <v>55</v>
      </c>
      <c r="B1973" s="240" t="s">
        <v>419</v>
      </c>
      <c r="C1973" s="241">
        <v>44136</v>
      </c>
      <c r="D1973" s="239"/>
      <c r="E1973" s="242">
        <v>359.98</v>
      </c>
      <c r="F1973">
        <f t="shared" si="92"/>
        <v>2020</v>
      </c>
      <c r="G1973" s="2">
        <f t="shared" si="91"/>
        <v>-359.98</v>
      </c>
    </row>
    <row r="1974" spans="1:7" x14ac:dyDescent="0.25">
      <c r="A1974" t="str">
        <f t="shared" si="93"/>
        <v>55</v>
      </c>
      <c r="B1974" s="240" t="s">
        <v>419</v>
      </c>
      <c r="C1974" s="241">
        <v>44136</v>
      </c>
      <c r="D1974" s="239"/>
      <c r="E1974" s="242">
        <v>1487.81</v>
      </c>
      <c r="F1974">
        <f t="shared" si="92"/>
        <v>2020</v>
      </c>
      <c r="G1974" s="2">
        <f t="shared" si="91"/>
        <v>-1487.81</v>
      </c>
    </row>
    <row r="1975" spans="1:7" x14ac:dyDescent="0.25">
      <c r="A1975" t="str">
        <f t="shared" si="93"/>
        <v>55</v>
      </c>
      <c r="B1975" s="240" t="s">
        <v>419</v>
      </c>
      <c r="C1975" s="241">
        <v>44136</v>
      </c>
      <c r="D1975" s="239"/>
      <c r="E1975" s="242">
        <v>115</v>
      </c>
      <c r="F1975">
        <f t="shared" si="92"/>
        <v>2020</v>
      </c>
      <c r="G1975" s="2">
        <f t="shared" si="91"/>
        <v>-115</v>
      </c>
    </row>
    <row r="1976" spans="1:7" x14ac:dyDescent="0.25">
      <c r="A1976" t="str">
        <f t="shared" si="93"/>
        <v>55</v>
      </c>
      <c r="B1976" s="240" t="s">
        <v>419</v>
      </c>
      <c r="C1976" s="241">
        <v>44136</v>
      </c>
      <c r="D1976" s="242">
        <v>20</v>
      </c>
      <c r="F1976">
        <f t="shared" si="92"/>
        <v>2020</v>
      </c>
      <c r="G1976" s="2">
        <f t="shared" si="91"/>
        <v>20</v>
      </c>
    </row>
    <row r="1977" spans="1:7" x14ac:dyDescent="0.25">
      <c r="A1977" t="str">
        <f t="shared" si="93"/>
        <v>55</v>
      </c>
      <c r="B1977" s="240" t="s">
        <v>419</v>
      </c>
      <c r="C1977" s="241">
        <v>44136</v>
      </c>
      <c r="D1977" s="242">
        <v>1812.35</v>
      </c>
      <c r="F1977">
        <f t="shared" si="92"/>
        <v>2020</v>
      </c>
      <c r="G1977" s="2">
        <f t="shared" ref="G1977:G2040" si="94">+D1977-E1977</f>
        <v>1812.35</v>
      </c>
    </row>
    <row r="1978" spans="1:7" x14ac:dyDescent="0.25">
      <c r="A1978" t="str">
        <f t="shared" si="93"/>
        <v>55</v>
      </c>
      <c r="B1978" s="240" t="s">
        <v>419</v>
      </c>
      <c r="C1978" s="241">
        <v>44136</v>
      </c>
      <c r="D1978" s="239"/>
      <c r="E1978" s="242">
        <v>150</v>
      </c>
      <c r="F1978">
        <f t="shared" si="92"/>
        <v>2020</v>
      </c>
      <c r="G1978" s="2">
        <f t="shared" si="94"/>
        <v>-150</v>
      </c>
    </row>
    <row r="1979" spans="1:7" x14ac:dyDescent="0.25">
      <c r="A1979" t="str">
        <f t="shared" si="93"/>
        <v>55</v>
      </c>
      <c r="B1979" s="240" t="s">
        <v>419</v>
      </c>
      <c r="C1979" s="241">
        <v>44136</v>
      </c>
      <c r="D1979" s="239"/>
      <c r="E1979" s="242">
        <v>129.1</v>
      </c>
      <c r="F1979">
        <f t="shared" si="92"/>
        <v>2020</v>
      </c>
      <c r="G1979" s="2">
        <f t="shared" si="94"/>
        <v>-129.1</v>
      </c>
    </row>
    <row r="1980" spans="1:7" x14ac:dyDescent="0.25">
      <c r="A1980" t="str">
        <f t="shared" si="93"/>
        <v>55</v>
      </c>
      <c r="B1980" s="240" t="s">
        <v>419</v>
      </c>
      <c r="C1980" s="241">
        <v>44166</v>
      </c>
      <c r="D1980" s="239"/>
      <c r="E1980" s="242">
        <v>596.92999999999995</v>
      </c>
      <c r="F1980">
        <f t="shared" si="92"/>
        <v>2020</v>
      </c>
      <c r="G1980" s="2">
        <f t="shared" si="94"/>
        <v>-596.92999999999995</v>
      </c>
    </row>
    <row r="1981" spans="1:7" x14ac:dyDescent="0.25">
      <c r="A1981" t="str">
        <f t="shared" si="93"/>
        <v>55</v>
      </c>
      <c r="B1981" s="240" t="s">
        <v>419</v>
      </c>
      <c r="C1981" s="241">
        <v>44166</v>
      </c>
      <c r="D1981" s="239"/>
      <c r="E1981" s="242">
        <v>13.9</v>
      </c>
      <c r="F1981">
        <f t="shared" si="92"/>
        <v>2020</v>
      </c>
      <c r="G1981" s="2">
        <f t="shared" si="94"/>
        <v>-13.9</v>
      </c>
    </row>
    <row r="1982" spans="1:7" x14ac:dyDescent="0.25">
      <c r="A1982" t="str">
        <f t="shared" si="93"/>
        <v>55</v>
      </c>
      <c r="B1982" s="240" t="s">
        <v>419</v>
      </c>
      <c r="C1982" s="241">
        <v>44166</v>
      </c>
      <c r="D1982" s="239"/>
      <c r="E1982" s="242">
        <v>70.959999999999994</v>
      </c>
      <c r="F1982">
        <f t="shared" si="92"/>
        <v>2020</v>
      </c>
      <c r="G1982" s="2">
        <f t="shared" si="94"/>
        <v>-70.959999999999994</v>
      </c>
    </row>
    <row r="1983" spans="1:7" x14ac:dyDescent="0.25">
      <c r="A1983" t="str">
        <f t="shared" si="93"/>
        <v>55</v>
      </c>
      <c r="B1983" s="240" t="s">
        <v>419</v>
      </c>
      <c r="C1983" s="241">
        <v>44166</v>
      </c>
      <c r="D1983" s="242">
        <v>2408.34</v>
      </c>
      <c r="F1983">
        <f t="shared" si="92"/>
        <v>2020</v>
      </c>
      <c r="G1983" s="2">
        <f t="shared" si="94"/>
        <v>2408.34</v>
      </c>
    </row>
    <row r="1984" spans="1:7" x14ac:dyDescent="0.25">
      <c r="A1984" t="str">
        <f t="shared" si="93"/>
        <v>55</v>
      </c>
      <c r="B1984" s="240" t="s">
        <v>419</v>
      </c>
      <c r="C1984" s="241">
        <v>44166</v>
      </c>
      <c r="D1984" s="239"/>
      <c r="E1984" s="242">
        <v>457.92</v>
      </c>
      <c r="F1984">
        <f t="shared" si="92"/>
        <v>2020</v>
      </c>
      <c r="G1984" s="2">
        <f t="shared" si="94"/>
        <v>-457.92</v>
      </c>
    </row>
    <row r="1985" spans="1:7" x14ac:dyDescent="0.25">
      <c r="A1985" t="str">
        <f t="shared" si="93"/>
        <v>55</v>
      </c>
      <c r="B1985" s="240" t="s">
        <v>419</v>
      </c>
      <c r="C1985" s="241">
        <v>44166</v>
      </c>
      <c r="D1985" s="239"/>
      <c r="E1985" s="242">
        <v>79.959999999999994</v>
      </c>
      <c r="F1985">
        <f t="shared" si="92"/>
        <v>2020</v>
      </c>
      <c r="G1985" s="2">
        <f t="shared" si="94"/>
        <v>-79.959999999999994</v>
      </c>
    </row>
    <row r="1986" spans="1:7" x14ac:dyDescent="0.25">
      <c r="A1986" t="str">
        <f t="shared" si="93"/>
        <v>55</v>
      </c>
      <c r="B1986" s="240" t="s">
        <v>419</v>
      </c>
      <c r="C1986" s="241">
        <v>44166</v>
      </c>
      <c r="D1986" s="239"/>
      <c r="E1986" s="242">
        <v>106.43</v>
      </c>
      <c r="F1986">
        <f t="shared" si="92"/>
        <v>2020</v>
      </c>
      <c r="G1986" s="2">
        <f t="shared" si="94"/>
        <v>-106.43</v>
      </c>
    </row>
    <row r="1987" spans="1:7" x14ac:dyDescent="0.25">
      <c r="A1987" t="str">
        <f t="shared" si="93"/>
        <v>55</v>
      </c>
      <c r="B1987" s="240" t="s">
        <v>419</v>
      </c>
      <c r="C1987" s="241">
        <v>44166</v>
      </c>
      <c r="D1987" s="239"/>
      <c r="E1987" s="242">
        <v>147.9</v>
      </c>
      <c r="F1987">
        <f t="shared" ref="F1987:F2050" si="95">YEAR(C1987)</f>
        <v>2020</v>
      </c>
      <c r="G1987" s="2">
        <f t="shared" si="94"/>
        <v>-147.9</v>
      </c>
    </row>
    <row r="1988" spans="1:7" x14ac:dyDescent="0.25">
      <c r="A1988" t="str">
        <f t="shared" si="93"/>
        <v>55</v>
      </c>
      <c r="B1988" s="240" t="s">
        <v>419</v>
      </c>
      <c r="C1988" s="241">
        <v>44166</v>
      </c>
      <c r="D1988" s="239"/>
      <c r="E1988" s="242">
        <v>1000</v>
      </c>
      <c r="F1988">
        <f t="shared" si="95"/>
        <v>2020</v>
      </c>
      <c r="G1988" s="2">
        <f t="shared" si="94"/>
        <v>-1000</v>
      </c>
    </row>
    <row r="1989" spans="1:7" x14ac:dyDescent="0.25">
      <c r="A1989" t="str">
        <f t="shared" si="93"/>
        <v>55</v>
      </c>
      <c r="B1989" s="240" t="s">
        <v>419</v>
      </c>
      <c r="C1989" s="241">
        <v>44166</v>
      </c>
      <c r="D1989" s="239"/>
      <c r="E1989" s="242">
        <v>3179.2</v>
      </c>
      <c r="F1989">
        <f t="shared" si="95"/>
        <v>2020</v>
      </c>
      <c r="G1989" s="2">
        <f t="shared" si="94"/>
        <v>-3179.2</v>
      </c>
    </row>
    <row r="1990" spans="1:7" x14ac:dyDescent="0.25">
      <c r="A1990" t="str">
        <f t="shared" si="93"/>
        <v>55</v>
      </c>
      <c r="B1990" s="240" t="s">
        <v>419</v>
      </c>
      <c r="C1990" s="241">
        <v>44166</v>
      </c>
      <c r="D1990" s="239"/>
      <c r="E1990" s="242">
        <v>1229</v>
      </c>
      <c r="F1990">
        <f t="shared" si="95"/>
        <v>2020</v>
      </c>
      <c r="G1990" s="2">
        <f t="shared" si="94"/>
        <v>-1229</v>
      </c>
    </row>
    <row r="1991" spans="1:7" x14ac:dyDescent="0.25">
      <c r="A1991" t="str">
        <f t="shared" si="93"/>
        <v>55</v>
      </c>
      <c r="B1991" s="240" t="s">
        <v>419</v>
      </c>
      <c r="C1991" s="241">
        <v>44166</v>
      </c>
      <c r="D1991" s="239"/>
      <c r="E1991" s="242">
        <v>242</v>
      </c>
      <c r="F1991">
        <f t="shared" si="95"/>
        <v>2020</v>
      </c>
      <c r="G1991" s="2">
        <f t="shared" si="94"/>
        <v>-242</v>
      </c>
    </row>
    <row r="1992" spans="1:7" x14ac:dyDescent="0.25">
      <c r="A1992" t="str">
        <f t="shared" si="93"/>
        <v>55</v>
      </c>
      <c r="B1992" s="240" t="s">
        <v>419</v>
      </c>
      <c r="C1992" s="241">
        <v>44166</v>
      </c>
      <c r="D1992" s="239"/>
      <c r="E1992" s="242">
        <v>95.29</v>
      </c>
      <c r="F1992">
        <f t="shared" si="95"/>
        <v>2020</v>
      </c>
      <c r="G1992" s="2">
        <f t="shared" si="94"/>
        <v>-95.29</v>
      </c>
    </row>
    <row r="1993" spans="1:7" x14ac:dyDescent="0.25">
      <c r="A1993" t="str">
        <f t="shared" si="93"/>
        <v>55</v>
      </c>
      <c r="B1993" s="240" t="s">
        <v>419</v>
      </c>
      <c r="C1993" s="241">
        <v>44166</v>
      </c>
      <c r="D1993" s="242">
        <v>50</v>
      </c>
      <c r="F1993">
        <f t="shared" si="95"/>
        <v>2020</v>
      </c>
      <c r="G1993" s="2">
        <f t="shared" si="94"/>
        <v>50</v>
      </c>
    </row>
    <row r="1994" spans="1:7" x14ac:dyDescent="0.25">
      <c r="A1994" t="str">
        <f t="shared" si="93"/>
        <v>55</v>
      </c>
      <c r="B1994" s="240" t="s">
        <v>419</v>
      </c>
      <c r="C1994" s="241">
        <v>44166</v>
      </c>
      <c r="D1994" s="239"/>
      <c r="E1994" s="242">
        <v>8.4600000000000009</v>
      </c>
      <c r="F1994">
        <f t="shared" si="95"/>
        <v>2020</v>
      </c>
      <c r="G1994" s="2">
        <f t="shared" si="94"/>
        <v>-8.4600000000000009</v>
      </c>
    </row>
    <row r="1995" spans="1:7" x14ac:dyDescent="0.25">
      <c r="A1995" t="str">
        <f t="shared" si="93"/>
        <v>55</v>
      </c>
      <c r="B1995" s="240" t="s">
        <v>419</v>
      </c>
      <c r="C1995" s="241">
        <v>44166</v>
      </c>
      <c r="D1995" s="242">
        <v>5000</v>
      </c>
      <c r="F1995">
        <f t="shared" si="95"/>
        <v>2020</v>
      </c>
      <c r="G1995" s="2">
        <f t="shared" si="94"/>
        <v>5000</v>
      </c>
    </row>
    <row r="1996" spans="1:7" x14ac:dyDescent="0.25">
      <c r="A1996" t="str">
        <f t="shared" si="93"/>
        <v>55</v>
      </c>
      <c r="B1996" s="240" t="s">
        <v>419</v>
      </c>
      <c r="C1996" s="241">
        <v>44166</v>
      </c>
      <c r="D1996" s="239"/>
      <c r="E1996" s="242">
        <v>62.61</v>
      </c>
      <c r="F1996">
        <f t="shared" si="95"/>
        <v>2020</v>
      </c>
      <c r="G1996" s="2">
        <f t="shared" si="94"/>
        <v>-62.61</v>
      </c>
    </row>
    <row r="1997" spans="1:7" x14ac:dyDescent="0.25">
      <c r="A1997" t="str">
        <f t="shared" si="93"/>
        <v>55</v>
      </c>
      <c r="B1997" s="240" t="s">
        <v>419</v>
      </c>
      <c r="C1997" s="241">
        <v>44166</v>
      </c>
      <c r="D1997" s="239"/>
      <c r="E1997" s="242">
        <v>150.11000000000001</v>
      </c>
      <c r="F1997">
        <f t="shared" si="95"/>
        <v>2020</v>
      </c>
      <c r="G1997" s="2">
        <f t="shared" si="94"/>
        <v>-150.11000000000001</v>
      </c>
    </row>
    <row r="1998" spans="1:7" x14ac:dyDescent="0.25">
      <c r="A1998" t="str">
        <f t="shared" si="93"/>
        <v>55</v>
      </c>
      <c r="B1998" s="240" t="s">
        <v>419</v>
      </c>
      <c r="C1998" s="241">
        <v>44166</v>
      </c>
      <c r="D1998" s="239"/>
      <c r="E1998" s="242">
        <v>186.8</v>
      </c>
      <c r="F1998">
        <f t="shared" si="95"/>
        <v>2020</v>
      </c>
      <c r="G1998" s="2">
        <f t="shared" si="94"/>
        <v>-186.8</v>
      </c>
    </row>
    <row r="1999" spans="1:7" x14ac:dyDescent="0.25">
      <c r="A1999" t="str">
        <f t="shared" si="93"/>
        <v>55</v>
      </c>
      <c r="B1999" s="240" t="s">
        <v>419</v>
      </c>
      <c r="C1999" s="241">
        <v>44166</v>
      </c>
      <c r="D1999" s="239"/>
      <c r="E1999" s="242">
        <v>186.61</v>
      </c>
      <c r="F1999">
        <f t="shared" si="95"/>
        <v>2020</v>
      </c>
      <c r="G1999" s="2">
        <f t="shared" si="94"/>
        <v>-186.61</v>
      </c>
    </row>
    <row r="2000" spans="1:7" x14ac:dyDescent="0.25">
      <c r="A2000" t="str">
        <f t="shared" si="93"/>
        <v>55</v>
      </c>
      <c r="B2000" s="240" t="s">
        <v>419</v>
      </c>
      <c r="C2000" s="241">
        <v>44166</v>
      </c>
      <c r="D2000" s="239"/>
      <c r="E2000" s="242">
        <v>171.24</v>
      </c>
      <c r="F2000">
        <f t="shared" si="95"/>
        <v>2020</v>
      </c>
      <c r="G2000" s="2">
        <f t="shared" si="94"/>
        <v>-171.24</v>
      </c>
    </row>
    <row r="2001" spans="1:7" x14ac:dyDescent="0.25">
      <c r="A2001" t="str">
        <f t="shared" si="93"/>
        <v>55</v>
      </c>
      <c r="B2001" s="240" t="s">
        <v>419</v>
      </c>
      <c r="C2001" s="241">
        <v>44166</v>
      </c>
      <c r="D2001" s="239"/>
      <c r="E2001" s="242">
        <v>193.3</v>
      </c>
      <c r="F2001">
        <f t="shared" si="95"/>
        <v>2020</v>
      </c>
      <c r="G2001" s="2">
        <f t="shared" si="94"/>
        <v>-193.3</v>
      </c>
    </row>
    <row r="2002" spans="1:7" x14ac:dyDescent="0.25">
      <c r="A2002" t="str">
        <f t="shared" si="93"/>
        <v>55</v>
      </c>
      <c r="B2002" s="240" t="s">
        <v>419</v>
      </c>
      <c r="C2002" s="241">
        <v>44166</v>
      </c>
      <c r="D2002" s="239"/>
      <c r="E2002" s="242">
        <v>180.32</v>
      </c>
      <c r="F2002">
        <f t="shared" si="95"/>
        <v>2020</v>
      </c>
      <c r="G2002" s="2">
        <f t="shared" si="94"/>
        <v>-180.32</v>
      </c>
    </row>
    <row r="2003" spans="1:7" x14ac:dyDescent="0.25">
      <c r="A2003" t="str">
        <f t="shared" si="93"/>
        <v>55</v>
      </c>
      <c r="B2003" s="240" t="s">
        <v>419</v>
      </c>
      <c r="C2003" s="241">
        <v>44166</v>
      </c>
      <c r="D2003" s="239"/>
      <c r="E2003" s="242">
        <v>147.9</v>
      </c>
      <c r="F2003">
        <f t="shared" si="95"/>
        <v>2020</v>
      </c>
      <c r="G2003" s="2">
        <f t="shared" si="94"/>
        <v>-147.9</v>
      </c>
    </row>
    <row r="2004" spans="1:7" x14ac:dyDescent="0.25">
      <c r="A2004" t="str">
        <f t="shared" si="93"/>
        <v>55</v>
      </c>
      <c r="B2004" s="240" t="s">
        <v>419</v>
      </c>
      <c r="C2004" s="241">
        <v>44166</v>
      </c>
      <c r="D2004" s="239"/>
      <c r="E2004" s="242">
        <v>998.1</v>
      </c>
      <c r="F2004">
        <f t="shared" si="95"/>
        <v>2020</v>
      </c>
      <c r="G2004" s="2">
        <f t="shared" si="94"/>
        <v>-998.1</v>
      </c>
    </row>
    <row r="2005" spans="1:7" x14ac:dyDescent="0.25">
      <c r="A2005" t="str">
        <f t="shared" si="93"/>
        <v>55</v>
      </c>
      <c r="B2005" s="240" t="s">
        <v>419</v>
      </c>
      <c r="C2005" s="241">
        <v>44166</v>
      </c>
      <c r="D2005" s="239"/>
      <c r="E2005" s="242">
        <v>48.18</v>
      </c>
      <c r="F2005">
        <f t="shared" si="95"/>
        <v>2020</v>
      </c>
      <c r="G2005" s="2">
        <f t="shared" si="94"/>
        <v>-48.18</v>
      </c>
    </row>
    <row r="2006" spans="1:7" x14ac:dyDescent="0.25">
      <c r="A2006" t="str">
        <f t="shared" si="93"/>
        <v>55</v>
      </c>
      <c r="B2006" s="240" t="s">
        <v>419</v>
      </c>
      <c r="C2006" s="241">
        <v>44166</v>
      </c>
      <c r="D2006" s="239"/>
      <c r="E2006" s="242">
        <v>2742.33</v>
      </c>
      <c r="F2006">
        <f t="shared" si="95"/>
        <v>2020</v>
      </c>
      <c r="G2006" s="2">
        <f t="shared" si="94"/>
        <v>-2742.33</v>
      </c>
    </row>
    <row r="2007" spans="1:7" x14ac:dyDescent="0.25">
      <c r="A2007" t="str">
        <f t="shared" si="93"/>
        <v>55</v>
      </c>
      <c r="B2007" s="240" t="s">
        <v>419</v>
      </c>
      <c r="C2007" s="241">
        <v>44166</v>
      </c>
      <c r="D2007" s="239"/>
      <c r="E2007" s="242">
        <v>1487.81</v>
      </c>
      <c r="F2007">
        <f t="shared" si="95"/>
        <v>2020</v>
      </c>
      <c r="G2007" s="2">
        <f t="shared" si="94"/>
        <v>-1487.81</v>
      </c>
    </row>
    <row r="2008" spans="1:7" x14ac:dyDescent="0.25">
      <c r="A2008" t="str">
        <f t="shared" si="93"/>
        <v>55</v>
      </c>
      <c r="B2008" s="240" t="s">
        <v>419</v>
      </c>
      <c r="C2008" s="241">
        <v>44166</v>
      </c>
      <c r="D2008" s="239"/>
      <c r="E2008" s="242">
        <v>305</v>
      </c>
      <c r="F2008">
        <f t="shared" si="95"/>
        <v>2020</v>
      </c>
      <c r="G2008" s="2">
        <f t="shared" si="94"/>
        <v>-305</v>
      </c>
    </row>
    <row r="2009" spans="1:7" x14ac:dyDescent="0.25">
      <c r="A2009" t="str">
        <f t="shared" si="93"/>
        <v>55</v>
      </c>
      <c r="B2009" s="240" t="s">
        <v>419</v>
      </c>
      <c r="C2009" s="241">
        <v>44166</v>
      </c>
      <c r="D2009" s="239"/>
      <c r="E2009" s="242">
        <v>100</v>
      </c>
      <c r="F2009">
        <f t="shared" si="95"/>
        <v>2020</v>
      </c>
      <c r="G2009" s="2">
        <f t="shared" si="94"/>
        <v>-100</v>
      </c>
    </row>
    <row r="2010" spans="1:7" x14ac:dyDescent="0.25">
      <c r="A2010" t="str">
        <f t="shared" si="93"/>
        <v>55</v>
      </c>
      <c r="B2010" s="240" t="s">
        <v>419</v>
      </c>
      <c r="C2010" s="241">
        <v>44166</v>
      </c>
      <c r="D2010" s="239"/>
      <c r="E2010" s="242">
        <v>166.44</v>
      </c>
      <c r="F2010">
        <f t="shared" si="95"/>
        <v>2020</v>
      </c>
      <c r="G2010" s="2">
        <f t="shared" si="94"/>
        <v>-166.44</v>
      </c>
    </row>
    <row r="2011" spans="1:7" x14ac:dyDescent="0.25">
      <c r="A2011" t="str">
        <f t="shared" si="93"/>
        <v>55</v>
      </c>
      <c r="B2011" s="240" t="s">
        <v>419</v>
      </c>
      <c r="C2011" s="241">
        <v>44166</v>
      </c>
      <c r="D2011" s="239"/>
      <c r="E2011" s="242">
        <v>79.959999999999994</v>
      </c>
      <c r="F2011">
        <f t="shared" si="95"/>
        <v>2020</v>
      </c>
      <c r="G2011" s="2">
        <f t="shared" si="94"/>
        <v>-79.959999999999994</v>
      </c>
    </row>
    <row r="2012" spans="1:7" x14ac:dyDescent="0.25">
      <c r="A2012" t="str">
        <f t="shared" si="93"/>
        <v>55</v>
      </c>
      <c r="B2012" s="240" t="s">
        <v>419</v>
      </c>
      <c r="C2012" s="241">
        <v>44166</v>
      </c>
      <c r="D2012" s="239"/>
      <c r="E2012" s="242">
        <v>990</v>
      </c>
      <c r="F2012">
        <f t="shared" si="95"/>
        <v>2020</v>
      </c>
      <c r="G2012" s="2">
        <f t="shared" si="94"/>
        <v>-990</v>
      </c>
    </row>
    <row r="2013" spans="1:7" x14ac:dyDescent="0.25">
      <c r="A2013" t="str">
        <f t="shared" si="93"/>
        <v>55</v>
      </c>
      <c r="B2013" s="240" t="s">
        <v>419</v>
      </c>
      <c r="C2013" s="241">
        <v>44166</v>
      </c>
      <c r="D2013" s="239"/>
      <c r="E2013" s="242">
        <v>80</v>
      </c>
      <c r="F2013">
        <f t="shared" si="95"/>
        <v>2020</v>
      </c>
      <c r="G2013" s="2">
        <f t="shared" si="94"/>
        <v>-80</v>
      </c>
    </row>
    <row r="2014" spans="1:7" x14ac:dyDescent="0.25">
      <c r="A2014" t="str">
        <f t="shared" si="93"/>
        <v>55</v>
      </c>
      <c r="B2014" s="240" t="s">
        <v>419</v>
      </c>
      <c r="C2014" s="241">
        <v>44166</v>
      </c>
      <c r="D2014" s="239"/>
      <c r="E2014" s="242">
        <v>123.23</v>
      </c>
      <c r="F2014">
        <f t="shared" si="95"/>
        <v>2020</v>
      </c>
      <c r="G2014" s="2">
        <f t="shared" si="94"/>
        <v>-123.23</v>
      </c>
    </row>
    <row r="2015" spans="1:7" x14ac:dyDescent="0.25">
      <c r="A2015" t="str">
        <f t="shared" ref="A2015:A2078" si="96">LEFT($B2015,2)</f>
        <v>55</v>
      </c>
      <c r="B2015" s="240" t="s">
        <v>419</v>
      </c>
      <c r="C2015" s="241">
        <v>44166</v>
      </c>
      <c r="D2015" s="239"/>
      <c r="E2015" s="242">
        <v>238.88</v>
      </c>
      <c r="F2015">
        <f t="shared" si="95"/>
        <v>2020</v>
      </c>
      <c r="G2015" s="2">
        <f t="shared" si="94"/>
        <v>-238.88</v>
      </c>
    </row>
    <row r="2016" spans="1:7" x14ac:dyDescent="0.25">
      <c r="A2016" t="str">
        <f t="shared" si="96"/>
        <v>55</v>
      </c>
      <c r="B2016" s="240" t="s">
        <v>419</v>
      </c>
      <c r="C2016" s="241">
        <v>44166</v>
      </c>
      <c r="D2016" s="242">
        <v>2155.36</v>
      </c>
      <c r="F2016">
        <f t="shared" si="95"/>
        <v>2020</v>
      </c>
      <c r="G2016" s="2">
        <f t="shared" si="94"/>
        <v>2155.36</v>
      </c>
    </row>
    <row r="2017" spans="1:7" x14ac:dyDescent="0.25">
      <c r="A2017" t="str">
        <f t="shared" si="96"/>
        <v>55</v>
      </c>
      <c r="B2017" s="240" t="s">
        <v>419</v>
      </c>
      <c r="C2017" s="241">
        <v>44166</v>
      </c>
      <c r="D2017" s="239"/>
      <c r="E2017" s="242">
        <v>2799.43</v>
      </c>
      <c r="F2017">
        <f t="shared" si="95"/>
        <v>2020</v>
      </c>
      <c r="G2017" s="2">
        <f t="shared" si="94"/>
        <v>-2799.43</v>
      </c>
    </row>
    <row r="2018" spans="1:7" x14ac:dyDescent="0.25">
      <c r="A2018" t="str">
        <f t="shared" si="96"/>
        <v>55</v>
      </c>
      <c r="B2018" s="240" t="s">
        <v>419</v>
      </c>
      <c r="C2018" s="241">
        <v>44166</v>
      </c>
      <c r="D2018" s="239"/>
      <c r="E2018" s="242">
        <v>1683.84</v>
      </c>
      <c r="F2018">
        <f t="shared" si="95"/>
        <v>2020</v>
      </c>
      <c r="G2018" s="2">
        <f t="shared" si="94"/>
        <v>-1683.84</v>
      </c>
    </row>
    <row r="2019" spans="1:7" x14ac:dyDescent="0.25">
      <c r="A2019" t="str">
        <f t="shared" si="96"/>
        <v>55</v>
      </c>
      <c r="B2019" s="240" t="s">
        <v>419</v>
      </c>
      <c r="C2019" s="241">
        <v>44166</v>
      </c>
      <c r="D2019" s="239"/>
      <c r="E2019" s="242">
        <v>1648.32</v>
      </c>
      <c r="F2019">
        <f t="shared" si="95"/>
        <v>2020</v>
      </c>
      <c r="G2019" s="2">
        <f t="shared" si="94"/>
        <v>-1648.32</v>
      </c>
    </row>
    <row r="2020" spans="1:7" x14ac:dyDescent="0.25">
      <c r="A2020" t="str">
        <f t="shared" si="96"/>
        <v>55</v>
      </c>
      <c r="B2020" s="240" t="s">
        <v>419</v>
      </c>
      <c r="C2020" s="241">
        <v>44166</v>
      </c>
      <c r="D2020" s="239"/>
      <c r="E2020" s="242">
        <v>1135.02</v>
      </c>
      <c r="F2020">
        <f t="shared" si="95"/>
        <v>2020</v>
      </c>
      <c r="G2020" s="2">
        <f t="shared" si="94"/>
        <v>-1135.02</v>
      </c>
    </row>
    <row r="2021" spans="1:7" x14ac:dyDescent="0.25">
      <c r="A2021" t="str">
        <f t="shared" si="96"/>
        <v>55</v>
      </c>
      <c r="B2021" s="240" t="s">
        <v>419</v>
      </c>
      <c r="C2021" s="241">
        <v>44166</v>
      </c>
      <c r="D2021" s="239"/>
      <c r="E2021" s="242">
        <v>1983.26</v>
      </c>
      <c r="F2021">
        <f t="shared" si="95"/>
        <v>2020</v>
      </c>
      <c r="G2021" s="2">
        <f t="shared" si="94"/>
        <v>-1983.26</v>
      </c>
    </row>
    <row r="2022" spans="1:7" x14ac:dyDescent="0.25">
      <c r="A2022" t="str">
        <f t="shared" si="96"/>
        <v>55</v>
      </c>
      <c r="B2022" s="240" t="s">
        <v>419</v>
      </c>
      <c r="C2022" s="241">
        <v>44166</v>
      </c>
      <c r="D2022" s="239"/>
      <c r="E2022" s="242">
        <v>1977.71</v>
      </c>
      <c r="F2022">
        <f t="shared" si="95"/>
        <v>2020</v>
      </c>
      <c r="G2022" s="2">
        <f t="shared" si="94"/>
        <v>-1977.71</v>
      </c>
    </row>
    <row r="2023" spans="1:7" x14ac:dyDescent="0.25">
      <c r="A2023" t="str">
        <f t="shared" si="96"/>
        <v>55</v>
      </c>
      <c r="B2023" s="240" t="s">
        <v>419</v>
      </c>
      <c r="C2023" s="241">
        <v>44166</v>
      </c>
      <c r="D2023" s="242">
        <v>50</v>
      </c>
      <c r="F2023">
        <f t="shared" si="95"/>
        <v>2020</v>
      </c>
      <c r="G2023" s="2">
        <f t="shared" si="94"/>
        <v>50</v>
      </c>
    </row>
    <row r="2024" spans="1:7" x14ac:dyDescent="0.25">
      <c r="A2024" t="str">
        <f t="shared" si="96"/>
        <v>55</v>
      </c>
      <c r="B2024" s="240" t="s">
        <v>419</v>
      </c>
      <c r="C2024" s="241">
        <v>44166</v>
      </c>
      <c r="D2024" s="242">
        <v>3533.32</v>
      </c>
      <c r="F2024">
        <f t="shared" si="95"/>
        <v>2020</v>
      </c>
      <c r="G2024" s="2">
        <f t="shared" si="94"/>
        <v>3533.32</v>
      </c>
    </row>
    <row r="2025" spans="1:7" x14ac:dyDescent="0.25">
      <c r="A2025" t="str">
        <f t="shared" si="96"/>
        <v>55</v>
      </c>
      <c r="B2025" s="240" t="s">
        <v>419</v>
      </c>
      <c r="C2025" s="241">
        <v>44166</v>
      </c>
      <c r="D2025" s="242">
        <v>3869</v>
      </c>
      <c r="F2025">
        <f t="shared" si="95"/>
        <v>2020</v>
      </c>
      <c r="G2025" s="2">
        <f t="shared" si="94"/>
        <v>3869</v>
      </c>
    </row>
    <row r="2026" spans="1:7" x14ac:dyDescent="0.25">
      <c r="A2026" t="str">
        <f t="shared" si="96"/>
        <v>55</v>
      </c>
      <c r="B2026" s="240" t="s">
        <v>419</v>
      </c>
      <c r="C2026" s="241">
        <v>44197</v>
      </c>
      <c r="D2026" s="239"/>
      <c r="E2026" s="242">
        <v>1672.81</v>
      </c>
      <c r="F2026">
        <f t="shared" si="95"/>
        <v>2021</v>
      </c>
      <c r="G2026" s="2">
        <f t="shared" si="94"/>
        <v>-1672.81</v>
      </c>
    </row>
    <row r="2027" spans="1:7" x14ac:dyDescent="0.25">
      <c r="A2027" t="str">
        <f t="shared" si="96"/>
        <v>55</v>
      </c>
      <c r="B2027" s="240" t="s">
        <v>419</v>
      </c>
      <c r="C2027" s="241">
        <v>44197</v>
      </c>
      <c r="D2027" s="239"/>
      <c r="E2027" s="242">
        <v>726</v>
      </c>
      <c r="F2027">
        <f t="shared" si="95"/>
        <v>2021</v>
      </c>
      <c r="G2027" s="2">
        <f t="shared" si="94"/>
        <v>-726</v>
      </c>
    </row>
    <row r="2028" spans="1:7" x14ac:dyDescent="0.25">
      <c r="A2028" t="str">
        <f t="shared" si="96"/>
        <v>55</v>
      </c>
      <c r="B2028" s="240" t="s">
        <v>419</v>
      </c>
      <c r="C2028" s="241">
        <v>44197</v>
      </c>
      <c r="D2028" s="239"/>
      <c r="E2028" s="242">
        <v>165.57</v>
      </c>
      <c r="F2028">
        <f t="shared" si="95"/>
        <v>2021</v>
      </c>
      <c r="G2028" s="2">
        <f t="shared" si="94"/>
        <v>-165.57</v>
      </c>
    </row>
    <row r="2029" spans="1:7" x14ac:dyDescent="0.25">
      <c r="A2029" t="str">
        <f t="shared" si="96"/>
        <v>55</v>
      </c>
      <c r="B2029" s="240" t="s">
        <v>419</v>
      </c>
      <c r="C2029" s="241">
        <v>44197</v>
      </c>
      <c r="D2029" s="239"/>
      <c r="E2029" s="242">
        <v>106.43</v>
      </c>
      <c r="F2029">
        <f t="shared" si="95"/>
        <v>2021</v>
      </c>
      <c r="G2029" s="2">
        <f t="shared" si="94"/>
        <v>-106.43</v>
      </c>
    </row>
    <row r="2030" spans="1:7" x14ac:dyDescent="0.25">
      <c r="A2030" t="str">
        <f t="shared" si="96"/>
        <v>55</v>
      </c>
      <c r="B2030" s="240" t="s">
        <v>419</v>
      </c>
      <c r="C2030" s="241">
        <v>44197</v>
      </c>
      <c r="D2030" s="239"/>
      <c r="E2030" s="242">
        <v>907.93</v>
      </c>
      <c r="F2030">
        <f t="shared" si="95"/>
        <v>2021</v>
      </c>
      <c r="G2030" s="2">
        <f t="shared" si="94"/>
        <v>-907.93</v>
      </c>
    </row>
    <row r="2031" spans="1:7" x14ac:dyDescent="0.25">
      <c r="A2031" t="str">
        <f t="shared" si="96"/>
        <v>55</v>
      </c>
      <c r="B2031" s="240" t="s">
        <v>419</v>
      </c>
      <c r="C2031" s="241">
        <v>44197</v>
      </c>
      <c r="D2031" s="239"/>
      <c r="E2031" s="242">
        <v>1487.81</v>
      </c>
      <c r="F2031">
        <f t="shared" si="95"/>
        <v>2021</v>
      </c>
      <c r="G2031" s="2">
        <f t="shared" si="94"/>
        <v>-1487.81</v>
      </c>
    </row>
    <row r="2032" spans="1:7" x14ac:dyDescent="0.25">
      <c r="A2032" t="str">
        <f t="shared" si="96"/>
        <v>55</v>
      </c>
      <c r="B2032" s="240" t="s">
        <v>419</v>
      </c>
      <c r="C2032" s="241">
        <v>44197</v>
      </c>
      <c r="D2032" s="239"/>
      <c r="E2032" s="242">
        <v>418.76</v>
      </c>
      <c r="F2032">
        <f t="shared" si="95"/>
        <v>2021</v>
      </c>
      <c r="G2032" s="2">
        <f t="shared" si="94"/>
        <v>-418.76</v>
      </c>
    </row>
    <row r="2033" spans="1:7" x14ac:dyDescent="0.25">
      <c r="A2033" t="str">
        <f t="shared" si="96"/>
        <v>55</v>
      </c>
      <c r="B2033" s="240" t="s">
        <v>419</v>
      </c>
      <c r="C2033" s="241">
        <v>44197</v>
      </c>
      <c r="D2033" s="239"/>
      <c r="E2033" s="242">
        <v>93.96</v>
      </c>
      <c r="F2033">
        <f t="shared" si="95"/>
        <v>2021</v>
      </c>
      <c r="G2033" s="2">
        <f t="shared" si="94"/>
        <v>-93.96</v>
      </c>
    </row>
    <row r="2034" spans="1:7" x14ac:dyDescent="0.25">
      <c r="A2034" t="str">
        <f t="shared" si="96"/>
        <v>55</v>
      </c>
      <c r="B2034" s="240" t="s">
        <v>419</v>
      </c>
      <c r="C2034" s="241">
        <v>44197</v>
      </c>
      <c r="D2034" s="239"/>
      <c r="E2034" s="242">
        <v>817.95</v>
      </c>
      <c r="F2034">
        <f t="shared" si="95"/>
        <v>2021</v>
      </c>
      <c r="G2034" s="2">
        <f t="shared" si="94"/>
        <v>-817.95</v>
      </c>
    </row>
    <row r="2035" spans="1:7" x14ac:dyDescent="0.25">
      <c r="A2035" t="str">
        <f t="shared" si="96"/>
        <v>55</v>
      </c>
      <c r="B2035" s="240" t="s">
        <v>419</v>
      </c>
      <c r="C2035" s="241">
        <v>44197</v>
      </c>
      <c r="D2035" s="239"/>
      <c r="E2035" s="242">
        <v>649.13</v>
      </c>
      <c r="F2035">
        <f t="shared" si="95"/>
        <v>2021</v>
      </c>
      <c r="G2035" s="2">
        <f t="shared" si="94"/>
        <v>-649.13</v>
      </c>
    </row>
    <row r="2036" spans="1:7" x14ac:dyDescent="0.25">
      <c r="A2036" t="str">
        <f t="shared" si="96"/>
        <v>55</v>
      </c>
      <c r="B2036" s="240" t="s">
        <v>419</v>
      </c>
      <c r="C2036" s="241">
        <v>44197</v>
      </c>
      <c r="D2036" s="239"/>
      <c r="E2036" s="242">
        <v>797.99</v>
      </c>
      <c r="F2036">
        <f t="shared" si="95"/>
        <v>2021</v>
      </c>
      <c r="G2036" s="2">
        <f t="shared" si="94"/>
        <v>-797.99</v>
      </c>
    </row>
    <row r="2037" spans="1:7" x14ac:dyDescent="0.25">
      <c r="A2037" t="str">
        <f t="shared" si="96"/>
        <v>55</v>
      </c>
      <c r="B2037" s="240" t="s">
        <v>419</v>
      </c>
      <c r="C2037" s="241">
        <v>44197</v>
      </c>
      <c r="D2037" s="239"/>
      <c r="E2037" s="242">
        <v>31.62</v>
      </c>
      <c r="F2037">
        <f t="shared" si="95"/>
        <v>2021</v>
      </c>
      <c r="G2037" s="2">
        <f t="shared" si="94"/>
        <v>-31.62</v>
      </c>
    </row>
    <row r="2038" spans="1:7" x14ac:dyDescent="0.25">
      <c r="A2038" t="str">
        <f t="shared" si="96"/>
        <v>55</v>
      </c>
      <c r="B2038" s="240" t="s">
        <v>419</v>
      </c>
      <c r="C2038" s="241">
        <v>44197</v>
      </c>
      <c r="D2038" s="242">
        <v>7756.28</v>
      </c>
      <c r="F2038">
        <f t="shared" si="95"/>
        <v>2021</v>
      </c>
      <c r="G2038" s="2">
        <f t="shared" si="94"/>
        <v>7756.28</v>
      </c>
    </row>
    <row r="2039" spans="1:7" x14ac:dyDescent="0.25">
      <c r="A2039" t="str">
        <f t="shared" si="96"/>
        <v>55</v>
      </c>
      <c r="B2039" s="240" t="s">
        <v>419</v>
      </c>
      <c r="C2039" s="241">
        <v>44197</v>
      </c>
      <c r="D2039" s="239"/>
      <c r="E2039" s="242">
        <v>12.48</v>
      </c>
      <c r="F2039">
        <f t="shared" si="95"/>
        <v>2021</v>
      </c>
      <c r="G2039" s="2">
        <f t="shared" si="94"/>
        <v>-12.48</v>
      </c>
    </row>
    <row r="2040" spans="1:7" x14ac:dyDescent="0.25">
      <c r="A2040" t="str">
        <f t="shared" si="96"/>
        <v>55</v>
      </c>
      <c r="B2040" s="240" t="s">
        <v>419</v>
      </c>
      <c r="C2040" s="241">
        <v>44197</v>
      </c>
      <c r="D2040" s="239"/>
      <c r="E2040" s="242">
        <v>1.26</v>
      </c>
      <c r="F2040">
        <f t="shared" si="95"/>
        <v>2021</v>
      </c>
      <c r="G2040" s="2">
        <f t="shared" si="94"/>
        <v>-1.26</v>
      </c>
    </row>
    <row r="2041" spans="1:7" x14ac:dyDescent="0.25">
      <c r="A2041" t="str">
        <f t="shared" si="96"/>
        <v>55</v>
      </c>
      <c r="B2041" s="240" t="s">
        <v>419</v>
      </c>
      <c r="C2041" s="241">
        <v>44197</v>
      </c>
      <c r="D2041" s="239"/>
      <c r="E2041" s="242">
        <v>5.04</v>
      </c>
      <c r="F2041">
        <f t="shared" si="95"/>
        <v>2021</v>
      </c>
      <c r="G2041" s="2">
        <f t="shared" ref="G2041:G2090" si="97">+D2041-E2041</f>
        <v>-5.04</v>
      </c>
    </row>
    <row r="2042" spans="1:7" x14ac:dyDescent="0.25">
      <c r="A2042" t="str">
        <f t="shared" si="96"/>
        <v>55</v>
      </c>
      <c r="B2042" s="240" t="s">
        <v>419</v>
      </c>
      <c r="C2042" s="241">
        <v>44197</v>
      </c>
      <c r="D2042" s="239"/>
      <c r="E2042" s="242">
        <v>87.33</v>
      </c>
      <c r="F2042">
        <f t="shared" si="95"/>
        <v>2021</v>
      </c>
      <c r="G2042" s="2">
        <f t="shared" si="97"/>
        <v>-87.33</v>
      </c>
    </row>
    <row r="2043" spans="1:7" x14ac:dyDescent="0.25">
      <c r="A2043" t="str">
        <f t="shared" si="96"/>
        <v>55</v>
      </c>
      <c r="B2043" s="240" t="s">
        <v>419</v>
      </c>
      <c r="C2043" s="241">
        <v>44197</v>
      </c>
      <c r="D2043" s="239"/>
      <c r="E2043" s="242">
        <v>46</v>
      </c>
      <c r="F2043">
        <f t="shared" si="95"/>
        <v>2021</v>
      </c>
      <c r="G2043" s="2">
        <f t="shared" si="97"/>
        <v>-46</v>
      </c>
    </row>
    <row r="2044" spans="1:7" x14ac:dyDescent="0.25">
      <c r="A2044" t="str">
        <f t="shared" si="96"/>
        <v>55</v>
      </c>
      <c r="B2044" s="240" t="s">
        <v>419</v>
      </c>
      <c r="C2044" s="241">
        <v>44197</v>
      </c>
      <c r="D2044" s="239"/>
      <c r="E2044" s="242">
        <v>129</v>
      </c>
      <c r="F2044">
        <f t="shared" si="95"/>
        <v>2021</v>
      </c>
      <c r="G2044" s="2">
        <f t="shared" si="97"/>
        <v>-129</v>
      </c>
    </row>
    <row r="2045" spans="1:7" x14ac:dyDescent="0.25">
      <c r="A2045" t="str">
        <f t="shared" si="96"/>
        <v>55</v>
      </c>
      <c r="B2045" s="240" t="s">
        <v>419</v>
      </c>
      <c r="C2045" s="241">
        <v>44197</v>
      </c>
      <c r="D2045" s="239"/>
      <c r="E2045" s="242">
        <v>93.77</v>
      </c>
      <c r="F2045">
        <f t="shared" si="95"/>
        <v>2021</v>
      </c>
      <c r="G2045" s="2">
        <f t="shared" si="97"/>
        <v>-93.77</v>
      </c>
    </row>
    <row r="2046" spans="1:7" x14ac:dyDescent="0.25">
      <c r="A2046" t="str">
        <f t="shared" si="96"/>
        <v>55</v>
      </c>
      <c r="B2046" s="240" t="s">
        <v>419</v>
      </c>
      <c r="C2046" s="241">
        <v>44197</v>
      </c>
      <c r="D2046" s="239"/>
      <c r="E2046" s="242">
        <v>242</v>
      </c>
      <c r="F2046">
        <f t="shared" si="95"/>
        <v>2021</v>
      </c>
      <c r="G2046" s="2">
        <f t="shared" si="97"/>
        <v>-242</v>
      </c>
    </row>
    <row r="2047" spans="1:7" x14ac:dyDescent="0.25">
      <c r="A2047" t="str">
        <f t="shared" si="96"/>
        <v>55</v>
      </c>
      <c r="B2047" s="240" t="s">
        <v>419</v>
      </c>
      <c r="C2047" s="241">
        <v>44197</v>
      </c>
      <c r="D2047" s="239"/>
      <c r="E2047" s="242">
        <v>121</v>
      </c>
      <c r="F2047">
        <f t="shared" si="95"/>
        <v>2021</v>
      </c>
      <c r="G2047" s="2">
        <f t="shared" si="97"/>
        <v>-121</v>
      </c>
    </row>
    <row r="2048" spans="1:7" x14ac:dyDescent="0.25">
      <c r="A2048" t="str">
        <f t="shared" si="96"/>
        <v>55</v>
      </c>
      <c r="B2048" s="240" t="s">
        <v>419</v>
      </c>
      <c r="C2048" s="241">
        <v>44197</v>
      </c>
      <c r="D2048" s="239"/>
      <c r="E2048" s="242">
        <v>1176</v>
      </c>
      <c r="F2048">
        <f t="shared" si="95"/>
        <v>2021</v>
      </c>
      <c r="G2048" s="2">
        <f t="shared" si="97"/>
        <v>-1176</v>
      </c>
    </row>
    <row r="2049" spans="1:7" x14ac:dyDescent="0.25">
      <c r="A2049" t="str">
        <f t="shared" si="96"/>
        <v>55</v>
      </c>
      <c r="B2049" s="240" t="s">
        <v>419</v>
      </c>
      <c r="C2049" s="241">
        <v>44197</v>
      </c>
      <c r="D2049" s="239"/>
      <c r="E2049" s="242">
        <v>3143.42</v>
      </c>
      <c r="F2049">
        <f t="shared" si="95"/>
        <v>2021</v>
      </c>
      <c r="G2049" s="2">
        <f t="shared" si="97"/>
        <v>-3143.42</v>
      </c>
    </row>
    <row r="2050" spans="1:7" x14ac:dyDescent="0.25">
      <c r="A2050" t="str">
        <f t="shared" si="96"/>
        <v>55</v>
      </c>
      <c r="B2050" s="240" t="s">
        <v>419</v>
      </c>
      <c r="C2050" s="241">
        <v>44197</v>
      </c>
      <c r="D2050" s="239"/>
      <c r="E2050" s="242">
        <v>343.64</v>
      </c>
      <c r="F2050">
        <f t="shared" si="95"/>
        <v>2021</v>
      </c>
      <c r="G2050" s="2">
        <f t="shared" si="97"/>
        <v>-343.64</v>
      </c>
    </row>
    <row r="2051" spans="1:7" x14ac:dyDescent="0.25">
      <c r="A2051" t="str">
        <f t="shared" si="96"/>
        <v>55</v>
      </c>
      <c r="B2051" s="240" t="s">
        <v>419</v>
      </c>
      <c r="C2051" s="241">
        <v>44197</v>
      </c>
      <c r="D2051" s="239"/>
      <c r="E2051" s="242">
        <v>1274.74</v>
      </c>
      <c r="F2051">
        <f t="shared" ref="F2051:F2114" si="98">YEAR(C2051)</f>
        <v>2021</v>
      </c>
      <c r="G2051" s="2">
        <f t="shared" si="97"/>
        <v>-1274.74</v>
      </c>
    </row>
    <row r="2052" spans="1:7" x14ac:dyDescent="0.25">
      <c r="A2052" t="str">
        <f t="shared" si="96"/>
        <v>55</v>
      </c>
      <c r="B2052" s="240" t="s">
        <v>419</v>
      </c>
      <c r="C2052" s="241">
        <v>44197</v>
      </c>
      <c r="D2052" s="242">
        <v>147.9</v>
      </c>
      <c r="F2052">
        <f t="shared" si="98"/>
        <v>2021</v>
      </c>
      <c r="G2052" s="2">
        <f t="shared" si="97"/>
        <v>147.9</v>
      </c>
    </row>
    <row r="2053" spans="1:7" x14ac:dyDescent="0.25">
      <c r="A2053" t="str">
        <f t="shared" si="96"/>
        <v>55</v>
      </c>
      <c r="B2053" s="240" t="s">
        <v>419</v>
      </c>
      <c r="C2053" s="241">
        <v>44197</v>
      </c>
      <c r="D2053" s="242">
        <v>50</v>
      </c>
      <c r="F2053">
        <f t="shared" si="98"/>
        <v>2021</v>
      </c>
      <c r="G2053" s="2">
        <f t="shared" si="97"/>
        <v>50</v>
      </c>
    </row>
    <row r="2054" spans="1:7" x14ac:dyDescent="0.25">
      <c r="A2054" t="str">
        <f t="shared" si="96"/>
        <v>55</v>
      </c>
      <c r="B2054" s="240" t="s">
        <v>419</v>
      </c>
      <c r="C2054" s="241">
        <v>44197</v>
      </c>
      <c r="D2054" s="239"/>
      <c r="E2054" s="242">
        <v>387.33</v>
      </c>
      <c r="F2054">
        <f t="shared" si="98"/>
        <v>2021</v>
      </c>
      <c r="G2054" s="2">
        <f t="shared" si="97"/>
        <v>-387.33</v>
      </c>
    </row>
    <row r="2055" spans="1:7" x14ac:dyDescent="0.25">
      <c r="A2055" t="str">
        <f t="shared" si="96"/>
        <v>55</v>
      </c>
      <c r="B2055" s="240" t="s">
        <v>419</v>
      </c>
      <c r="C2055" s="241">
        <v>44197</v>
      </c>
      <c r="D2055" s="239"/>
      <c r="E2055" s="242">
        <v>385.79</v>
      </c>
      <c r="F2055">
        <f t="shared" si="98"/>
        <v>2021</v>
      </c>
      <c r="G2055" s="2">
        <f t="shared" si="97"/>
        <v>-385.79</v>
      </c>
    </row>
    <row r="2056" spans="1:7" x14ac:dyDescent="0.25">
      <c r="A2056" t="str">
        <f t="shared" si="96"/>
        <v>55</v>
      </c>
      <c r="B2056" s="240" t="s">
        <v>419</v>
      </c>
      <c r="C2056" s="241">
        <v>44197</v>
      </c>
      <c r="D2056" s="239"/>
      <c r="E2056" s="242">
        <v>358.22</v>
      </c>
      <c r="F2056">
        <f t="shared" si="98"/>
        <v>2021</v>
      </c>
      <c r="G2056" s="2">
        <f t="shared" si="97"/>
        <v>-358.22</v>
      </c>
    </row>
    <row r="2057" spans="1:7" x14ac:dyDescent="0.25">
      <c r="A2057" t="str">
        <f t="shared" si="96"/>
        <v>55</v>
      </c>
      <c r="B2057" s="240" t="s">
        <v>419</v>
      </c>
      <c r="C2057" s="241">
        <v>44197</v>
      </c>
      <c r="D2057" s="239"/>
      <c r="E2057" s="242">
        <v>38.020000000000003</v>
      </c>
      <c r="F2057">
        <f t="shared" si="98"/>
        <v>2021</v>
      </c>
      <c r="G2057" s="2">
        <f t="shared" si="97"/>
        <v>-38.020000000000003</v>
      </c>
    </row>
    <row r="2058" spans="1:7" x14ac:dyDescent="0.25">
      <c r="A2058" t="str">
        <f t="shared" si="96"/>
        <v>55</v>
      </c>
      <c r="B2058" s="240" t="s">
        <v>419</v>
      </c>
      <c r="C2058" s="241">
        <v>44197</v>
      </c>
      <c r="D2058" s="239"/>
      <c r="E2058" s="242">
        <v>447.78</v>
      </c>
      <c r="F2058">
        <f t="shared" si="98"/>
        <v>2021</v>
      </c>
      <c r="G2058" s="2">
        <f t="shared" si="97"/>
        <v>-447.78</v>
      </c>
    </row>
    <row r="2059" spans="1:7" x14ac:dyDescent="0.25">
      <c r="A2059" t="str">
        <f t="shared" si="96"/>
        <v>55</v>
      </c>
      <c r="B2059" s="240" t="s">
        <v>419</v>
      </c>
      <c r="C2059" s="241">
        <v>44197</v>
      </c>
      <c r="D2059" s="239"/>
      <c r="E2059" s="242">
        <v>447.77</v>
      </c>
      <c r="F2059">
        <f t="shared" si="98"/>
        <v>2021</v>
      </c>
      <c r="G2059" s="2">
        <f t="shared" si="97"/>
        <v>-447.77</v>
      </c>
    </row>
    <row r="2060" spans="1:7" x14ac:dyDescent="0.25">
      <c r="A2060" t="str">
        <f t="shared" si="96"/>
        <v>55</v>
      </c>
      <c r="B2060" s="240" t="s">
        <v>419</v>
      </c>
      <c r="C2060" s="241">
        <v>44197</v>
      </c>
      <c r="D2060" s="239"/>
      <c r="E2060" s="242">
        <v>242.19</v>
      </c>
      <c r="F2060">
        <f t="shared" si="98"/>
        <v>2021</v>
      </c>
      <c r="G2060" s="2">
        <f t="shared" si="97"/>
        <v>-242.19</v>
      </c>
    </row>
    <row r="2061" spans="1:7" x14ac:dyDescent="0.25">
      <c r="A2061" t="str">
        <f t="shared" si="96"/>
        <v>55</v>
      </c>
      <c r="B2061" s="240" t="s">
        <v>419</v>
      </c>
      <c r="C2061" s="241">
        <v>44197</v>
      </c>
      <c r="D2061" s="239"/>
      <c r="E2061" s="242">
        <v>122.49</v>
      </c>
      <c r="F2061">
        <f t="shared" si="98"/>
        <v>2021</v>
      </c>
      <c r="G2061" s="2">
        <f t="shared" si="97"/>
        <v>-122.49</v>
      </c>
    </row>
    <row r="2062" spans="1:7" x14ac:dyDescent="0.25">
      <c r="A2062" t="str">
        <f t="shared" si="96"/>
        <v>55</v>
      </c>
      <c r="B2062" s="240" t="s">
        <v>419</v>
      </c>
      <c r="C2062" s="241">
        <v>44197</v>
      </c>
      <c r="D2062" s="242">
        <v>18278.46</v>
      </c>
      <c r="F2062">
        <f t="shared" si="98"/>
        <v>2021</v>
      </c>
      <c r="G2062" s="2">
        <f t="shared" si="97"/>
        <v>18278.46</v>
      </c>
    </row>
    <row r="2063" spans="1:7" x14ac:dyDescent="0.25">
      <c r="A2063" t="str">
        <f t="shared" si="96"/>
        <v>55</v>
      </c>
      <c r="B2063" s="240" t="s">
        <v>419</v>
      </c>
      <c r="C2063" s="241">
        <v>44197</v>
      </c>
      <c r="D2063" s="242">
        <v>220.75</v>
      </c>
      <c r="F2063">
        <f t="shared" si="98"/>
        <v>2021</v>
      </c>
      <c r="G2063" s="2">
        <f t="shared" si="97"/>
        <v>220.75</v>
      </c>
    </row>
    <row r="2064" spans="1:7" x14ac:dyDescent="0.25">
      <c r="A2064" t="str">
        <f t="shared" si="96"/>
        <v>55</v>
      </c>
      <c r="B2064" s="240" t="s">
        <v>419</v>
      </c>
      <c r="C2064" s="241">
        <v>44197</v>
      </c>
      <c r="D2064" s="239"/>
      <c r="E2064" s="242">
        <v>2813.91</v>
      </c>
      <c r="F2064">
        <f t="shared" si="98"/>
        <v>2021</v>
      </c>
      <c r="G2064" s="2">
        <f t="shared" si="97"/>
        <v>-2813.91</v>
      </c>
    </row>
    <row r="2065" spans="1:7" x14ac:dyDescent="0.25">
      <c r="A2065" t="str">
        <f t="shared" si="96"/>
        <v>55</v>
      </c>
      <c r="B2065" s="240" t="s">
        <v>419</v>
      </c>
      <c r="C2065" s="241">
        <v>44197</v>
      </c>
      <c r="D2065" s="239"/>
      <c r="E2065" s="242">
        <v>1708.88</v>
      </c>
      <c r="F2065">
        <f t="shared" si="98"/>
        <v>2021</v>
      </c>
      <c r="G2065" s="2">
        <f t="shared" si="97"/>
        <v>-1708.88</v>
      </c>
    </row>
    <row r="2066" spans="1:7" x14ac:dyDescent="0.25">
      <c r="A2066" t="str">
        <f t="shared" si="96"/>
        <v>55</v>
      </c>
      <c r="B2066" s="240" t="s">
        <v>419</v>
      </c>
      <c r="C2066" s="241">
        <v>44197</v>
      </c>
      <c r="D2066" s="239"/>
      <c r="E2066" s="242">
        <v>1739.4</v>
      </c>
      <c r="F2066">
        <f t="shared" si="98"/>
        <v>2021</v>
      </c>
      <c r="G2066" s="2">
        <f t="shared" si="97"/>
        <v>-1739.4</v>
      </c>
    </row>
    <row r="2067" spans="1:7" x14ac:dyDescent="0.25">
      <c r="A2067" t="str">
        <f t="shared" si="96"/>
        <v>55</v>
      </c>
      <c r="B2067" s="240" t="s">
        <v>419</v>
      </c>
      <c r="C2067" s="241">
        <v>44197</v>
      </c>
      <c r="D2067" s="239"/>
      <c r="E2067" s="242">
        <v>1142.71</v>
      </c>
      <c r="F2067">
        <f t="shared" si="98"/>
        <v>2021</v>
      </c>
      <c r="G2067" s="2">
        <f t="shared" si="97"/>
        <v>-1142.71</v>
      </c>
    </row>
    <row r="2068" spans="1:7" x14ac:dyDescent="0.25">
      <c r="A2068" t="str">
        <f t="shared" si="96"/>
        <v>55</v>
      </c>
      <c r="B2068" s="240" t="s">
        <v>419</v>
      </c>
      <c r="C2068" s="241">
        <v>44197</v>
      </c>
      <c r="D2068" s="239"/>
      <c r="E2068" s="242">
        <v>1961.23</v>
      </c>
      <c r="F2068">
        <f t="shared" si="98"/>
        <v>2021</v>
      </c>
      <c r="G2068" s="2">
        <f t="shared" si="97"/>
        <v>-1961.23</v>
      </c>
    </row>
    <row r="2069" spans="1:7" x14ac:dyDescent="0.25">
      <c r="A2069" t="str">
        <f t="shared" si="96"/>
        <v>55</v>
      </c>
      <c r="B2069" s="240" t="s">
        <v>419</v>
      </c>
      <c r="C2069" s="241">
        <v>44197</v>
      </c>
      <c r="D2069" s="239"/>
      <c r="E2069" s="242">
        <v>2002.94</v>
      </c>
      <c r="F2069">
        <f t="shared" si="98"/>
        <v>2021</v>
      </c>
      <c r="G2069" s="2">
        <f t="shared" si="97"/>
        <v>-2002.94</v>
      </c>
    </row>
    <row r="2070" spans="1:7" x14ac:dyDescent="0.25">
      <c r="A2070" t="str">
        <f t="shared" si="96"/>
        <v>55</v>
      </c>
      <c r="B2070" s="240" t="s">
        <v>419</v>
      </c>
      <c r="C2070" s="241">
        <v>44228</v>
      </c>
      <c r="D2070" s="242">
        <v>50</v>
      </c>
      <c r="F2070">
        <f t="shared" si="98"/>
        <v>2021</v>
      </c>
      <c r="G2070" s="2">
        <f t="shared" si="97"/>
        <v>50</v>
      </c>
    </row>
    <row r="2071" spans="1:7" x14ac:dyDescent="0.25">
      <c r="A2071" t="str">
        <f t="shared" si="96"/>
        <v>55</v>
      </c>
      <c r="B2071" s="240" t="s">
        <v>419</v>
      </c>
      <c r="C2071" s="241">
        <v>44228</v>
      </c>
      <c r="D2071" s="242">
        <v>25000</v>
      </c>
      <c r="F2071">
        <f t="shared" si="98"/>
        <v>2021</v>
      </c>
      <c r="G2071" s="2">
        <f t="shared" si="97"/>
        <v>25000</v>
      </c>
    </row>
    <row r="2072" spans="1:7" x14ac:dyDescent="0.25">
      <c r="A2072" t="str">
        <f t="shared" si="96"/>
        <v>55</v>
      </c>
      <c r="B2072" s="240" t="s">
        <v>419</v>
      </c>
      <c r="C2072" s="241">
        <v>44228</v>
      </c>
      <c r="D2072" s="242">
        <v>50</v>
      </c>
      <c r="F2072">
        <f t="shared" si="98"/>
        <v>2021</v>
      </c>
      <c r="G2072" s="2">
        <f t="shared" si="97"/>
        <v>50</v>
      </c>
    </row>
    <row r="2073" spans="1:7" x14ac:dyDescent="0.25">
      <c r="A2073" t="str">
        <f t="shared" si="96"/>
        <v>55</v>
      </c>
      <c r="B2073" s="240" t="s">
        <v>419</v>
      </c>
      <c r="C2073" s="241">
        <v>44228</v>
      </c>
      <c r="D2073" s="239"/>
      <c r="E2073" s="242">
        <v>106.43</v>
      </c>
      <c r="F2073">
        <f t="shared" si="98"/>
        <v>2021</v>
      </c>
      <c r="G2073" s="2">
        <f t="shared" si="97"/>
        <v>-106.43</v>
      </c>
    </row>
    <row r="2074" spans="1:7" x14ac:dyDescent="0.25">
      <c r="A2074" t="str">
        <f t="shared" si="96"/>
        <v>55</v>
      </c>
      <c r="B2074" s="240" t="s">
        <v>419</v>
      </c>
      <c r="C2074" s="241">
        <v>44228</v>
      </c>
      <c r="D2074" s="239"/>
      <c r="E2074" s="242">
        <v>74.849999999999994</v>
      </c>
      <c r="F2074">
        <f t="shared" si="98"/>
        <v>2021</v>
      </c>
      <c r="G2074" s="2">
        <f t="shared" si="97"/>
        <v>-74.849999999999994</v>
      </c>
    </row>
    <row r="2075" spans="1:7" x14ac:dyDescent="0.25">
      <c r="A2075" t="str">
        <f t="shared" si="96"/>
        <v>55</v>
      </c>
      <c r="B2075" s="240" t="s">
        <v>419</v>
      </c>
      <c r="C2075" s="241">
        <v>44228</v>
      </c>
      <c r="D2075" s="239"/>
      <c r="E2075" s="242">
        <v>535.34</v>
      </c>
      <c r="F2075">
        <f t="shared" si="98"/>
        <v>2021</v>
      </c>
      <c r="G2075" s="2">
        <f t="shared" si="97"/>
        <v>-535.34</v>
      </c>
    </row>
    <row r="2076" spans="1:7" x14ac:dyDescent="0.25">
      <c r="A2076" t="str">
        <f t="shared" si="96"/>
        <v>55</v>
      </c>
      <c r="B2076" s="240" t="s">
        <v>419</v>
      </c>
      <c r="C2076" s="241">
        <v>44228</v>
      </c>
      <c r="D2076" s="239"/>
      <c r="E2076" s="242">
        <v>96.36</v>
      </c>
      <c r="F2076">
        <f t="shared" si="98"/>
        <v>2021</v>
      </c>
      <c r="G2076" s="2">
        <f t="shared" si="97"/>
        <v>-96.36</v>
      </c>
    </row>
    <row r="2077" spans="1:7" x14ac:dyDescent="0.25">
      <c r="A2077" t="str">
        <f t="shared" si="96"/>
        <v>55</v>
      </c>
      <c r="B2077" s="240" t="s">
        <v>419</v>
      </c>
      <c r="C2077" s="241">
        <v>44228</v>
      </c>
      <c r="D2077" s="239"/>
      <c r="E2077" s="242">
        <v>1569.41</v>
      </c>
      <c r="F2077">
        <f t="shared" si="98"/>
        <v>2021</v>
      </c>
      <c r="G2077" s="2">
        <f t="shared" si="97"/>
        <v>-1569.41</v>
      </c>
    </row>
    <row r="2078" spans="1:7" x14ac:dyDescent="0.25">
      <c r="A2078" t="str">
        <f t="shared" si="96"/>
        <v>55</v>
      </c>
      <c r="B2078" s="240" t="s">
        <v>419</v>
      </c>
      <c r="C2078" s="241">
        <v>44228</v>
      </c>
      <c r="D2078" s="239"/>
      <c r="E2078" s="242">
        <v>1487.81</v>
      </c>
      <c r="F2078">
        <f t="shared" si="98"/>
        <v>2021</v>
      </c>
      <c r="G2078" s="2">
        <f t="shared" si="97"/>
        <v>-1487.81</v>
      </c>
    </row>
    <row r="2079" spans="1:7" x14ac:dyDescent="0.25">
      <c r="A2079" t="str">
        <f t="shared" ref="A2079:A2142" si="99">LEFT($B2079,2)</f>
        <v>55</v>
      </c>
      <c r="B2079" s="240" t="s">
        <v>419</v>
      </c>
      <c r="C2079" s="241">
        <v>44228</v>
      </c>
      <c r="D2079" s="239"/>
      <c r="E2079" s="242">
        <v>1959.43</v>
      </c>
      <c r="F2079">
        <f t="shared" si="98"/>
        <v>2021</v>
      </c>
      <c r="G2079" s="2">
        <f t="shared" si="97"/>
        <v>-1959.43</v>
      </c>
    </row>
    <row r="2080" spans="1:7" x14ac:dyDescent="0.25">
      <c r="A2080" t="str">
        <f t="shared" si="99"/>
        <v>55</v>
      </c>
      <c r="B2080" s="240" t="s">
        <v>419</v>
      </c>
      <c r="C2080" s="241">
        <v>44228</v>
      </c>
      <c r="D2080" s="239"/>
      <c r="E2080" s="242">
        <v>3177.21</v>
      </c>
      <c r="F2080">
        <f t="shared" si="98"/>
        <v>2021</v>
      </c>
      <c r="G2080" s="2">
        <f t="shared" si="97"/>
        <v>-3177.21</v>
      </c>
    </row>
    <row r="2081" spans="1:7" x14ac:dyDescent="0.25">
      <c r="A2081" t="str">
        <f t="shared" si="99"/>
        <v>55</v>
      </c>
      <c r="B2081" s="240" t="s">
        <v>419</v>
      </c>
      <c r="C2081" s="241">
        <v>44228</v>
      </c>
      <c r="D2081" s="242">
        <v>50</v>
      </c>
      <c r="F2081">
        <f t="shared" si="98"/>
        <v>2021</v>
      </c>
      <c r="G2081" s="2">
        <f t="shared" si="97"/>
        <v>50</v>
      </c>
    </row>
    <row r="2082" spans="1:7" x14ac:dyDescent="0.25">
      <c r="A2082" t="str">
        <f t="shared" si="99"/>
        <v>55</v>
      </c>
      <c r="B2082" s="240" t="s">
        <v>419</v>
      </c>
      <c r="C2082" s="241">
        <v>44228</v>
      </c>
      <c r="D2082" s="242">
        <v>218228.81</v>
      </c>
      <c r="F2082">
        <f t="shared" si="98"/>
        <v>2021</v>
      </c>
      <c r="G2082" s="2">
        <f t="shared" si="97"/>
        <v>218228.81</v>
      </c>
    </row>
    <row r="2083" spans="1:7" x14ac:dyDescent="0.25">
      <c r="A2083" t="str">
        <f t="shared" si="99"/>
        <v>55</v>
      </c>
      <c r="B2083" s="240" t="s">
        <v>419</v>
      </c>
      <c r="C2083" s="241">
        <v>44228</v>
      </c>
      <c r="D2083" s="239"/>
      <c r="E2083" s="242">
        <v>194.57</v>
      </c>
      <c r="F2083">
        <f t="shared" si="98"/>
        <v>2021</v>
      </c>
      <c r="G2083" s="2">
        <f t="shared" si="97"/>
        <v>-194.57</v>
      </c>
    </row>
    <row r="2084" spans="1:7" x14ac:dyDescent="0.25">
      <c r="A2084" t="str">
        <f t="shared" si="99"/>
        <v>55</v>
      </c>
      <c r="B2084" s="240" t="s">
        <v>419</v>
      </c>
      <c r="C2084" s="241">
        <v>44228</v>
      </c>
      <c r="D2084" s="239"/>
      <c r="E2084" s="242">
        <v>5.4</v>
      </c>
      <c r="F2084">
        <f t="shared" si="98"/>
        <v>2021</v>
      </c>
      <c r="G2084" s="2">
        <f t="shared" si="97"/>
        <v>-5.4</v>
      </c>
    </row>
    <row r="2085" spans="1:7" x14ac:dyDescent="0.25">
      <c r="A2085" t="str">
        <f t="shared" si="99"/>
        <v>55</v>
      </c>
      <c r="B2085" s="240" t="s">
        <v>419</v>
      </c>
      <c r="C2085" s="241">
        <v>44228</v>
      </c>
      <c r="D2085" s="239"/>
      <c r="E2085" s="242">
        <v>159.18</v>
      </c>
      <c r="F2085">
        <f t="shared" si="98"/>
        <v>2021</v>
      </c>
      <c r="G2085" s="2">
        <f t="shared" si="97"/>
        <v>-159.18</v>
      </c>
    </row>
    <row r="2086" spans="1:7" x14ac:dyDescent="0.25">
      <c r="A2086" t="str">
        <f t="shared" si="99"/>
        <v>55</v>
      </c>
      <c r="B2086" s="240" t="s">
        <v>419</v>
      </c>
      <c r="C2086" s="241">
        <v>44228</v>
      </c>
      <c r="D2086" s="239"/>
      <c r="E2086" s="242">
        <v>94.38</v>
      </c>
      <c r="F2086">
        <f t="shared" si="98"/>
        <v>2021</v>
      </c>
      <c r="G2086" s="2">
        <f t="shared" si="97"/>
        <v>-94.38</v>
      </c>
    </row>
    <row r="2087" spans="1:7" x14ac:dyDescent="0.25">
      <c r="A2087" t="str">
        <f t="shared" si="99"/>
        <v>55</v>
      </c>
      <c r="B2087" s="240" t="s">
        <v>419</v>
      </c>
      <c r="C2087" s="241">
        <v>44228</v>
      </c>
      <c r="D2087" s="242">
        <v>2214.48</v>
      </c>
      <c r="F2087">
        <f t="shared" si="98"/>
        <v>2021</v>
      </c>
      <c r="G2087" s="2">
        <f t="shared" si="97"/>
        <v>2214.48</v>
      </c>
    </row>
    <row r="2088" spans="1:7" x14ac:dyDescent="0.25">
      <c r="A2088" t="str">
        <f t="shared" si="99"/>
        <v>55</v>
      </c>
      <c r="B2088" s="240" t="s">
        <v>419</v>
      </c>
      <c r="C2088" s="241">
        <v>44228</v>
      </c>
      <c r="D2088" s="242">
        <v>2282.96</v>
      </c>
      <c r="F2088">
        <f t="shared" si="98"/>
        <v>2021</v>
      </c>
      <c r="G2088" s="2">
        <f t="shared" si="97"/>
        <v>2282.96</v>
      </c>
    </row>
    <row r="2089" spans="1:7" x14ac:dyDescent="0.25">
      <c r="A2089" t="str">
        <f t="shared" si="99"/>
        <v>55</v>
      </c>
      <c r="B2089" s="240" t="s">
        <v>419</v>
      </c>
      <c r="C2089" s="241">
        <v>44228</v>
      </c>
      <c r="D2089" s="239"/>
      <c r="E2089" s="242">
        <v>11720.84</v>
      </c>
      <c r="F2089">
        <f t="shared" si="98"/>
        <v>2021</v>
      </c>
      <c r="G2089" s="2">
        <f t="shared" si="97"/>
        <v>-11720.84</v>
      </c>
    </row>
    <row r="2090" spans="1:7" x14ac:dyDescent="0.25">
      <c r="A2090" t="str">
        <f t="shared" si="99"/>
        <v>55</v>
      </c>
      <c r="B2090" s="240" t="s">
        <v>419</v>
      </c>
      <c r="C2090" s="241">
        <v>44228</v>
      </c>
      <c r="D2090" s="239"/>
      <c r="E2090" s="242">
        <v>798.72</v>
      </c>
      <c r="F2090">
        <f t="shared" si="98"/>
        <v>2021</v>
      </c>
      <c r="G2090" s="2">
        <f t="shared" si="97"/>
        <v>-798.72</v>
      </c>
    </row>
    <row r="2091" spans="1:7" x14ac:dyDescent="0.25">
      <c r="A2091" t="str">
        <f t="shared" si="99"/>
        <v>55</v>
      </c>
      <c r="B2091" s="240" t="s">
        <v>419</v>
      </c>
      <c r="C2091" s="241">
        <v>44228</v>
      </c>
      <c r="D2091" s="239"/>
      <c r="E2091" s="242">
        <v>4957.76</v>
      </c>
      <c r="F2091">
        <f t="shared" si="98"/>
        <v>2021</v>
      </c>
      <c r="G2091" s="2">
        <f t="shared" ref="G2091:G2097" si="100">+D2091-E2091</f>
        <v>-4957.76</v>
      </c>
    </row>
    <row r="2092" spans="1:7" x14ac:dyDescent="0.25">
      <c r="A2092" t="str">
        <f t="shared" si="99"/>
        <v>55</v>
      </c>
      <c r="B2092" s="240" t="s">
        <v>419</v>
      </c>
      <c r="C2092" s="241">
        <v>44228</v>
      </c>
      <c r="D2092" s="239"/>
      <c r="E2092" s="242">
        <v>2732.42</v>
      </c>
      <c r="F2092">
        <f t="shared" si="98"/>
        <v>2021</v>
      </c>
      <c r="G2092" s="2">
        <f t="shared" si="100"/>
        <v>-2732.42</v>
      </c>
    </row>
    <row r="2093" spans="1:7" x14ac:dyDescent="0.25">
      <c r="A2093" t="str">
        <f t="shared" si="99"/>
        <v>55</v>
      </c>
      <c r="B2093" s="240" t="s">
        <v>419</v>
      </c>
      <c r="C2093" s="241">
        <v>44228</v>
      </c>
      <c r="D2093" s="239"/>
      <c r="E2093" s="242">
        <v>25000</v>
      </c>
      <c r="F2093">
        <f t="shared" si="98"/>
        <v>2021</v>
      </c>
      <c r="G2093" s="2">
        <f t="shared" si="100"/>
        <v>-25000</v>
      </c>
    </row>
    <row r="2094" spans="1:7" x14ac:dyDescent="0.25">
      <c r="A2094" t="str">
        <f t="shared" si="99"/>
        <v>55</v>
      </c>
      <c r="B2094" s="240" t="s">
        <v>419</v>
      </c>
      <c r="C2094" s="241">
        <v>44228</v>
      </c>
      <c r="D2094" s="239"/>
      <c r="E2094" s="242">
        <v>4957.76</v>
      </c>
      <c r="F2094">
        <f t="shared" si="98"/>
        <v>2021</v>
      </c>
      <c r="G2094" s="2">
        <f t="shared" si="100"/>
        <v>-4957.76</v>
      </c>
    </row>
    <row r="2095" spans="1:7" x14ac:dyDescent="0.25">
      <c r="A2095" t="str">
        <f t="shared" si="99"/>
        <v>55</v>
      </c>
      <c r="B2095" s="240" t="s">
        <v>419</v>
      </c>
      <c r="C2095" s="241">
        <v>44228</v>
      </c>
      <c r="D2095" s="239"/>
      <c r="E2095" s="242">
        <v>1487.81</v>
      </c>
      <c r="F2095">
        <f t="shared" si="98"/>
        <v>2021</v>
      </c>
      <c r="G2095" s="2">
        <f t="shared" si="100"/>
        <v>-1487.81</v>
      </c>
    </row>
    <row r="2096" spans="1:7" x14ac:dyDescent="0.25">
      <c r="A2096" t="str">
        <f t="shared" si="99"/>
        <v>55</v>
      </c>
      <c r="B2096" s="240" t="s">
        <v>419</v>
      </c>
      <c r="C2096" s="241">
        <v>44228</v>
      </c>
      <c r="D2096" s="239"/>
      <c r="E2096" s="242">
        <v>380</v>
      </c>
      <c r="F2096">
        <f t="shared" si="98"/>
        <v>2021</v>
      </c>
      <c r="G2096" s="2">
        <f t="shared" si="100"/>
        <v>-380</v>
      </c>
    </row>
    <row r="2097" spans="1:7" x14ac:dyDescent="0.25">
      <c r="A2097" t="str">
        <f t="shared" si="99"/>
        <v>55</v>
      </c>
      <c r="B2097" s="240" t="s">
        <v>419</v>
      </c>
      <c r="C2097" s="241">
        <v>44228</v>
      </c>
      <c r="D2097" s="242">
        <v>50</v>
      </c>
      <c r="F2097">
        <f t="shared" si="98"/>
        <v>2021</v>
      </c>
      <c r="G2097" s="2">
        <f t="shared" si="100"/>
        <v>50</v>
      </c>
    </row>
    <row r="2098" spans="1:7" x14ac:dyDescent="0.25">
      <c r="A2098" t="str">
        <f t="shared" si="99"/>
        <v>55</v>
      </c>
      <c r="B2098" s="240" t="s">
        <v>419</v>
      </c>
      <c r="C2098" s="241">
        <v>44228</v>
      </c>
      <c r="D2098" s="239"/>
      <c r="E2098" s="242">
        <v>242.19</v>
      </c>
      <c r="F2098">
        <f t="shared" si="98"/>
        <v>2021</v>
      </c>
      <c r="G2098" s="2">
        <f t="shared" ref="G2098:G2161" si="101">+D2098-E2098</f>
        <v>-242.19</v>
      </c>
    </row>
    <row r="2099" spans="1:7" x14ac:dyDescent="0.25">
      <c r="A2099" t="str">
        <f t="shared" si="99"/>
        <v>55</v>
      </c>
      <c r="B2099" s="240" t="s">
        <v>419</v>
      </c>
      <c r="C2099" s="241">
        <v>44228</v>
      </c>
      <c r="D2099" s="239"/>
      <c r="E2099" s="242">
        <v>142.77000000000001</v>
      </c>
      <c r="F2099">
        <f t="shared" si="98"/>
        <v>2021</v>
      </c>
      <c r="G2099" s="2">
        <f t="shared" si="101"/>
        <v>-142.77000000000001</v>
      </c>
    </row>
    <row r="2100" spans="1:7" x14ac:dyDescent="0.25">
      <c r="A2100" t="str">
        <f t="shared" si="99"/>
        <v>55</v>
      </c>
      <c r="B2100" s="240" t="s">
        <v>419</v>
      </c>
      <c r="C2100" s="241">
        <v>44256</v>
      </c>
      <c r="D2100" s="239"/>
      <c r="E2100" s="242">
        <v>596.92999999999995</v>
      </c>
      <c r="F2100">
        <f t="shared" si="98"/>
        <v>2021</v>
      </c>
      <c r="G2100" s="2">
        <f t="shared" si="101"/>
        <v>-596.92999999999995</v>
      </c>
    </row>
    <row r="2101" spans="1:7" x14ac:dyDescent="0.25">
      <c r="A2101" t="str">
        <f t="shared" si="99"/>
        <v>55</v>
      </c>
      <c r="B2101" s="240" t="s">
        <v>419</v>
      </c>
      <c r="C2101" s="241">
        <v>44256</v>
      </c>
      <c r="D2101" s="239"/>
      <c r="E2101" s="242">
        <v>106.43</v>
      </c>
      <c r="F2101">
        <f t="shared" si="98"/>
        <v>2021</v>
      </c>
      <c r="G2101" s="2">
        <f t="shared" si="101"/>
        <v>-106.43</v>
      </c>
    </row>
    <row r="2102" spans="1:7" x14ac:dyDescent="0.25">
      <c r="A2102" t="str">
        <f t="shared" si="99"/>
        <v>55</v>
      </c>
      <c r="B2102" s="240" t="s">
        <v>419</v>
      </c>
      <c r="C2102" s="241">
        <v>44256</v>
      </c>
      <c r="D2102" s="239"/>
      <c r="E2102" s="242">
        <v>80</v>
      </c>
      <c r="F2102">
        <f t="shared" si="98"/>
        <v>2021</v>
      </c>
      <c r="G2102" s="2">
        <f t="shared" si="101"/>
        <v>-80</v>
      </c>
    </row>
    <row r="2103" spans="1:7" x14ac:dyDescent="0.25">
      <c r="A2103" t="str">
        <f t="shared" si="99"/>
        <v>55</v>
      </c>
      <c r="B2103" s="240" t="s">
        <v>419</v>
      </c>
      <c r="C2103" s="241">
        <v>44256</v>
      </c>
      <c r="D2103" s="239"/>
      <c r="E2103" s="242">
        <v>65</v>
      </c>
      <c r="F2103">
        <f t="shared" si="98"/>
        <v>2021</v>
      </c>
      <c r="G2103" s="2">
        <f t="shared" si="101"/>
        <v>-65</v>
      </c>
    </row>
    <row r="2104" spans="1:7" x14ac:dyDescent="0.25">
      <c r="A2104" t="str">
        <f t="shared" si="99"/>
        <v>55</v>
      </c>
      <c r="B2104" s="240" t="s">
        <v>419</v>
      </c>
      <c r="C2104" s="241">
        <v>44256</v>
      </c>
      <c r="D2104" s="239"/>
      <c r="E2104" s="242">
        <v>3249.02</v>
      </c>
      <c r="F2104">
        <f t="shared" si="98"/>
        <v>2021</v>
      </c>
      <c r="G2104" s="2">
        <f t="shared" si="101"/>
        <v>-3249.02</v>
      </c>
    </row>
    <row r="2105" spans="1:7" x14ac:dyDescent="0.25">
      <c r="A2105" t="str">
        <f t="shared" si="99"/>
        <v>55</v>
      </c>
      <c r="B2105" s="240" t="s">
        <v>419</v>
      </c>
      <c r="C2105" s="241">
        <v>44256</v>
      </c>
      <c r="D2105" s="239"/>
      <c r="E2105" s="242">
        <v>478.68</v>
      </c>
      <c r="F2105">
        <f t="shared" si="98"/>
        <v>2021</v>
      </c>
      <c r="G2105" s="2">
        <f t="shared" si="101"/>
        <v>-478.68</v>
      </c>
    </row>
    <row r="2106" spans="1:7" x14ac:dyDescent="0.25">
      <c r="A2106" t="str">
        <f t="shared" si="99"/>
        <v>55</v>
      </c>
      <c r="B2106" s="240" t="s">
        <v>419</v>
      </c>
      <c r="C2106" s="241">
        <v>44256</v>
      </c>
      <c r="D2106" s="239"/>
      <c r="E2106" s="242">
        <v>98.46</v>
      </c>
      <c r="F2106">
        <f t="shared" si="98"/>
        <v>2021</v>
      </c>
      <c r="G2106" s="2">
        <f t="shared" si="101"/>
        <v>-98.46</v>
      </c>
    </row>
    <row r="2107" spans="1:7" x14ac:dyDescent="0.25">
      <c r="A2107" t="str">
        <f t="shared" si="99"/>
        <v>55</v>
      </c>
      <c r="B2107" s="240" t="s">
        <v>419</v>
      </c>
      <c r="C2107" s="241">
        <v>44256</v>
      </c>
      <c r="D2107" s="239"/>
      <c r="E2107" s="242">
        <v>121.43</v>
      </c>
      <c r="F2107">
        <f t="shared" si="98"/>
        <v>2021</v>
      </c>
      <c r="G2107" s="2">
        <f t="shared" si="101"/>
        <v>-121.43</v>
      </c>
    </row>
    <row r="2108" spans="1:7" x14ac:dyDescent="0.25">
      <c r="A2108" t="str">
        <f t="shared" si="99"/>
        <v>55</v>
      </c>
      <c r="B2108" s="240" t="s">
        <v>419</v>
      </c>
      <c r="C2108" s="241">
        <v>44256</v>
      </c>
      <c r="D2108" s="239"/>
      <c r="E2108" s="242">
        <v>180</v>
      </c>
      <c r="F2108">
        <f t="shared" si="98"/>
        <v>2021</v>
      </c>
      <c r="G2108" s="2">
        <f t="shared" si="101"/>
        <v>-180</v>
      </c>
    </row>
    <row r="2109" spans="1:7" x14ac:dyDescent="0.25">
      <c r="A2109" t="str">
        <f t="shared" si="99"/>
        <v>55</v>
      </c>
      <c r="B2109" s="240" t="s">
        <v>419</v>
      </c>
      <c r="C2109" s="241">
        <v>44256</v>
      </c>
      <c r="D2109" s="239"/>
      <c r="E2109" s="242">
        <v>98.46</v>
      </c>
      <c r="F2109">
        <f t="shared" si="98"/>
        <v>2021</v>
      </c>
      <c r="G2109" s="2">
        <f t="shared" si="101"/>
        <v>-98.46</v>
      </c>
    </row>
    <row r="2110" spans="1:7" x14ac:dyDescent="0.25">
      <c r="A2110" t="str">
        <f t="shared" si="99"/>
        <v>55</v>
      </c>
      <c r="B2110" s="240" t="s">
        <v>419</v>
      </c>
      <c r="C2110" s="241">
        <v>44256</v>
      </c>
      <c r="D2110" s="242">
        <v>79.959999999999994</v>
      </c>
      <c r="F2110">
        <f t="shared" si="98"/>
        <v>2021</v>
      </c>
      <c r="G2110" s="2">
        <f t="shared" si="101"/>
        <v>79.959999999999994</v>
      </c>
    </row>
    <row r="2111" spans="1:7" x14ac:dyDescent="0.25">
      <c r="A2111" t="str">
        <f t="shared" si="99"/>
        <v>55</v>
      </c>
      <c r="B2111" s="240" t="s">
        <v>419</v>
      </c>
      <c r="C2111" s="241">
        <v>44256</v>
      </c>
      <c r="D2111" s="239"/>
      <c r="E2111" s="242">
        <v>242.19</v>
      </c>
      <c r="F2111">
        <f t="shared" si="98"/>
        <v>2021</v>
      </c>
      <c r="G2111" s="2">
        <f t="shared" si="101"/>
        <v>-242.19</v>
      </c>
    </row>
    <row r="2112" spans="1:7" x14ac:dyDescent="0.25">
      <c r="A2112" t="str">
        <f t="shared" si="99"/>
        <v>55</v>
      </c>
      <c r="B2112" s="240" t="s">
        <v>419</v>
      </c>
      <c r="C2112" s="241">
        <v>44256</v>
      </c>
      <c r="D2112" s="239"/>
      <c r="E2112" s="242">
        <v>137.22</v>
      </c>
      <c r="F2112">
        <f t="shared" si="98"/>
        <v>2021</v>
      </c>
      <c r="G2112" s="2">
        <f t="shared" si="101"/>
        <v>-137.22</v>
      </c>
    </row>
    <row r="2113" spans="1:7" x14ac:dyDescent="0.25">
      <c r="A2113" t="str">
        <f t="shared" si="99"/>
        <v>55</v>
      </c>
      <c r="B2113" s="240" t="s">
        <v>419</v>
      </c>
      <c r="C2113" s="241">
        <v>44256</v>
      </c>
      <c r="D2113" s="242">
        <v>2282.96</v>
      </c>
      <c r="F2113">
        <f t="shared" si="98"/>
        <v>2021</v>
      </c>
      <c r="G2113" s="2">
        <f t="shared" si="101"/>
        <v>2282.96</v>
      </c>
    </row>
    <row r="2114" spans="1:7" x14ac:dyDescent="0.25">
      <c r="A2114" t="str">
        <f t="shared" si="99"/>
        <v>55</v>
      </c>
      <c r="B2114" s="240" t="s">
        <v>419</v>
      </c>
      <c r="C2114" s="241">
        <v>44256</v>
      </c>
      <c r="D2114" s="239"/>
      <c r="E2114" s="242">
        <v>2840.8</v>
      </c>
      <c r="F2114">
        <f t="shared" si="98"/>
        <v>2021</v>
      </c>
      <c r="G2114" s="2">
        <f t="shared" si="101"/>
        <v>-2840.8</v>
      </c>
    </row>
    <row r="2115" spans="1:7" x14ac:dyDescent="0.25">
      <c r="A2115" t="str">
        <f t="shared" si="99"/>
        <v>55</v>
      </c>
      <c r="B2115" s="240" t="s">
        <v>419</v>
      </c>
      <c r="C2115" s="241">
        <v>44256</v>
      </c>
      <c r="D2115" s="239"/>
      <c r="E2115" s="242">
        <v>1734.74</v>
      </c>
      <c r="F2115">
        <f t="shared" ref="F2115:F2178" si="102">YEAR(C2115)</f>
        <v>2021</v>
      </c>
      <c r="G2115" s="2">
        <f t="shared" si="101"/>
        <v>-1734.74</v>
      </c>
    </row>
    <row r="2116" spans="1:7" x14ac:dyDescent="0.25">
      <c r="A2116" t="str">
        <f t="shared" si="99"/>
        <v>55</v>
      </c>
      <c r="B2116" s="240" t="s">
        <v>419</v>
      </c>
      <c r="C2116" s="241">
        <v>44256</v>
      </c>
      <c r="D2116" s="239"/>
      <c r="E2116" s="242">
        <v>1694.17</v>
      </c>
      <c r="F2116">
        <f t="shared" si="102"/>
        <v>2021</v>
      </c>
      <c r="G2116" s="2">
        <f t="shared" si="101"/>
        <v>-1694.17</v>
      </c>
    </row>
    <row r="2117" spans="1:7" x14ac:dyDescent="0.25">
      <c r="A2117" t="str">
        <f t="shared" si="99"/>
        <v>55</v>
      </c>
      <c r="B2117" s="240" t="s">
        <v>419</v>
      </c>
      <c r="C2117" s="241">
        <v>44256</v>
      </c>
      <c r="D2117" s="239"/>
      <c r="E2117" s="242">
        <v>1132.06</v>
      </c>
      <c r="F2117">
        <f t="shared" si="102"/>
        <v>2021</v>
      </c>
      <c r="G2117" s="2">
        <f t="shared" si="101"/>
        <v>-1132.06</v>
      </c>
    </row>
    <row r="2118" spans="1:7" x14ac:dyDescent="0.25">
      <c r="A2118" t="str">
        <f t="shared" si="99"/>
        <v>55</v>
      </c>
      <c r="B2118" s="240" t="s">
        <v>419</v>
      </c>
      <c r="C2118" s="241">
        <v>44256</v>
      </c>
      <c r="D2118" s="239"/>
      <c r="E2118" s="242">
        <v>1982.73</v>
      </c>
      <c r="F2118">
        <f t="shared" si="102"/>
        <v>2021</v>
      </c>
      <c r="G2118" s="2">
        <f t="shared" si="101"/>
        <v>-1982.73</v>
      </c>
    </row>
    <row r="2119" spans="1:7" x14ac:dyDescent="0.25">
      <c r="A2119" t="str">
        <f t="shared" si="99"/>
        <v>55</v>
      </c>
      <c r="B2119" s="240" t="s">
        <v>419</v>
      </c>
      <c r="C2119" s="241">
        <v>44256</v>
      </c>
      <c r="D2119" s="239"/>
      <c r="E2119" s="242">
        <v>2126.19</v>
      </c>
      <c r="F2119">
        <f t="shared" si="102"/>
        <v>2021</v>
      </c>
      <c r="G2119" s="2">
        <f t="shared" si="101"/>
        <v>-2126.19</v>
      </c>
    </row>
    <row r="2120" spans="1:7" x14ac:dyDescent="0.25">
      <c r="A2120" t="str">
        <f t="shared" si="99"/>
        <v>55</v>
      </c>
      <c r="B2120" s="240" t="s">
        <v>419</v>
      </c>
      <c r="C2120" s="241">
        <v>44256</v>
      </c>
      <c r="D2120" s="242">
        <v>50</v>
      </c>
      <c r="F2120">
        <f t="shared" si="102"/>
        <v>2021</v>
      </c>
      <c r="G2120" s="2">
        <f t="shared" si="101"/>
        <v>50</v>
      </c>
    </row>
    <row r="2121" spans="1:7" x14ac:dyDescent="0.25">
      <c r="A2121" t="str">
        <f t="shared" si="99"/>
        <v>55</v>
      </c>
      <c r="B2121" s="240" t="s">
        <v>419</v>
      </c>
      <c r="C2121" s="241">
        <v>44287</v>
      </c>
      <c r="D2121" s="239"/>
      <c r="E2121" s="242">
        <v>6.8</v>
      </c>
      <c r="F2121">
        <f t="shared" si="102"/>
        <v>2021</v>
      </c>
      <c r="G2121" s="2">
        <f t="shared" si="101"/>
        <v>-6.8</v>
      </c>
    </row>
    <row r="2122" spans="1:7" x14ac:dyDescent="0.25">
      <c r="A2122" t="str">
        <f t="shared" si="99"/>
        <v>55</v>
      </c>
      <c r="B2122" s="240" t="s">
        <v>419</v>
      </c>
      <c r="C2122" s="241">
        <v>44287</v>
      </c>
      <c r="D2122" s="239"/>
      <c r="E2122" s="242">
        <v>6.5</v>
      </c>
      <c r="F2122">
        <f t="shared" si="102"/>
        <v>2021</v>
      </c>
      <c r="G2122" s="2">
        <f t="shared" si="101"/>
        <v>-6.5</v>
      </c>
    </row>
    <row r="2123" spans="1:7" x14ac:dyDescent="0.25">
      <c r="A2123" t="str">
        <f t="shared" si="99"/>
        <v>55</v>
      </c>
      <c r="B2123" s="240" t="s">
        <v>419</v>
      </c>
      <c r="C2123" s="241">
        <v>44287</v>
      </c>
      <c r="D2123" s="239"/>
      <c r="E2123" s="242">
        <v>167.4</v>
      </c>
      <c r="F2123">
        <f t="shared" si="102"/>
        <v>2021</v>
      </c>
      <c r="G2123" s="2">
        <f t="shared" si="101"/>
        <v>-167.4</v>
      </c>
    </row>
    <row r="2124" spans="1:7" x14ac:dyDescent="0.25">
      <c r="A2124" t="str">
        <f t="shared" si="99"/>
        <v>55</v>
      </c>
      <c r="B2124" s="240" t="s">
        <v>419</v>
      </c>
      <c r="C2124" s="241">
        <v>44287</v>
      </c>
      <c r="D2124" s="239"/>
      <c r="E2124" s="242">
        <v>58</v>
      </c>
      <c r="F2124">
        <f t="shared" si="102"/>
        <v>2021</v>
      </c>
      <c r="G2124" s="2">
        <f t="shared" si="101"/>
        <v>-58</v>
      </c>
    </row>
    <row r="2125" spans="1:7" x14ac:dyDescent="0.25">
      <c r="A2125" t="str">
        <f t="shared" si="99"/>
        <v>55</v>
      </c>
      <c r="B2125" s="240" t="s">
        <v>419</v>
      </c>
      <c r="C2125" s="241">
        <v>44287</v>
      </c>
      <c r="D2125" s="239"/>
      <c r="E2125" s="242">
        <v>227.43</v>
      </c>
      <c r="F2125">
        <f t="shared" si="102"/>
        <v>2021</v>
      </c>
      <c r="G2125" s="2">
        <f t="shared" si="101"/>
        <v>-227.43</v>
      </c>
    </row>
    <row r="2126" spans="1:7" x14ac:dyDescent="0.25">
      <c r="A2126" t="str">
        <f t="shared" si="99"/>
        <v>55</v>
      </c>
      <c r="B2126" s="240" t="s">
        <v>419</v>
      </c>
      <c r="C2126" s="241">
        <v>44287</v>
      </c>
      <c r="D2126" s="239"/>
      <c r="E2126" s="242">
        <v>383.33</v>
      </c>
      <c r="F2126">
        <f t="shared" si="102"/>
        <v>2021</v>
      </c>
      <c r="G2126" s="2">
        <f t="shared" si="101"/>
        <v>-383.33</v>
      </c>
    </row>
    <row r="2127" spans="1:7" x14ac:dyDescent="0.25">
      <c r="A2127" t="str">
        <f t="shared" si="99"/>
        <v>55</v>
      </c>
      <c r="B2127" s="240" t="s">
        <v>419</v>
      </c>
      <c r="C2127" s="241">
        <v>44287</v>
      </c>
      <c r="D2127" s="239"/>
      <c r="E2127" s="242">
        <v>990</v>
      </c>
      <c r="F2127">
        <f t="shared" si="102"/>
        <v>2021</v>
      </c>
      <c r="G2127" s="2">
        <f t="shared" si="101"/>
        <v>-990</v>
      </c>
    </row>
    <row r="2128" spans="1:7" x14ac:dyDescent="0.25">
      <c r="A2128" t="str">
        <f t="shared" si="99"/>
        <v>55</v>
      </c>
      <c r="B2128" s="240" t="s">
        <v>419</v>
      </c>
      <c r="C2128" s="241">
        <v>44287</v>
      </c>
      <c r="D2128" s="239"/>
      <c r="E2128" s="242">
        <v>6079.52</v>
      </c>
      <c r="F2128">
        <f t="shared" si="102"/>
        <v>2021</v>
      </c>
      <c r="G2128" s="2">
        <f t="shared" si="101"/>
        <v>-6079.52</v>
      </c>
    </row>
    <row r="2129" spans="1:7" x14ac:dyDescent="0.25">
      <c r="A2129" t="str">
        <f t="shared" si="99"/>
        <v>55</v>
      </c>
      <c r="B2129" s="240" t="s">
        <v>419</v>
      </c>
      <c r="C2129" s="241">
        <v>44287</v>
      </c>
      <c r="D2129" s="239"/>
      <c r="E2129" s="242">
        <v>3186.04</v>
      </c>
      <c r="F2129">
        <f t="shared" si="102"/>
        <v>2021</v>
      </c>
      <c r="G2129" s="2">
        <f t="shared" si="101"/>
        <v>-3186.04</v>
      </c>
    </row>
    <row r="2130" spans="1:7" x14ac:dyDescent="0.25">
      <c r="A2130" t="str">
        <f t="shared" si="99"/>
        <v>55</v>
      </c>
      <c r="B2130" s="240" t="s">
        <v>419</v>
      </c>
      <c r="C2130" s="241">
        <v>44287</v>
      </c>
      <c r="D2130" s="239"/>
      <c r="E2130" s="242">
        <v>1464.8</v>
      </c>
      <c r="F2130">
        <f t="shared" si="102"/>
        <v>2021</v>
      </c>
      <c r="G2130" s="2">
        <f t="shared" si="101"/>
        <v>-1464.8</v>
      </c>
    </row>
    <row r="2131" spans="1:7" x14ac:dyDescent="0.25">
      <c r="A2131" t="str">
        <f t="shared" si="99"/>
        <v>55</v>
      </c>
      <c r="B2131" s="240" t="s">
        <v>419</v>
      </c>
      <c r="C2131" s="241">
        <v>44287</v>
      </c>
      <c r="D2131" s="239"/>
      <c r="E2131" s="242">
        <v>365.36</v>
      </c>
      <c r="F2131">
        <f t="shared" si="102"/>
        <v>2021</v>
      </c>
      <c r="G2131" s="2">
        <f t="shared" si="101"/>
        <v>-365.36</v>
      </c>
    </row>
    <row r="2132" spans="1:7" x14ac:dyDescent="0.25">
      <c r="A2132" t="str">
        <f t="shared" si="99"/>
        <v>55</v>
      </c>
      <c r="B2132" s="240" t="s">
        <v>419</v>
      </c>
      <c r="C2132" s="241">
        <v>44287</v>
      </c>
      <c r="D2132" s="239"/>
      <c r="E2132" s="242">
        <v>4131.47</v>
      </c>
      <c r="F2132">
        <f t="shared" si="102"/>
        <v>2021</v>
      </c>
      <c r="G2132" s="2">
        <f t="shared" si="101"/>
        <v>-4131.47</v>
      </c>
    </row>
    <row r="2133" spans="1:7" x14ac:dyDescent="0.25">
      <c r="A2133" t="str">
        <f t="shared" si="99"/>
        <v>55</v>
      </c>
      <c r="B2133" s="240" t="s">
        <v>419</v>
      </c>
      <c r="C2133" s="241">
        <v>44287</v>
      </c>
      <c r="D2133" s="239"/>
      <c r="E2133" s="242">
        <v>602.72</v>
      </c>
      <c r="F2133">
        <f t="shared" si="102"/>
        <v>2021</v>
      </c>
      <c r="G2133" s="2">
        <f t="shared" si="101"/>
        <v>-602.72</v>
      </c>
    </row>
    <row r="2134" spans="1:7" x14ac:dyDescent="0.25">
      <c r="A2134" t="str">
        <f t="shared" si="99"/>
        <v>55</v>
      </c>
      <c r="B2134" s="240" t="s">
        <v>419</v>
      </c>
      <c r="C2134" s="241">
        <v>44287</v>
      </c>
      <c r="D2134" s="242">
        <v>2217.85</v>
      </c>
      <c r="F2134">
        <f t="shared" si="102"/>
        <v>2021</v>
      </c>
      <c r="G2134" s="2">
        <f t="shared" si="101"/>
        <v>2217.85</v>
      </c>
    </row>
    <row r="2135" spans="1:7" x14ac:dyDescent="0.25">
      <c r="A2135" t="str">
        <f t="shared" si="99"/>
        <v>55</v>
      </c>
      <c r="B2135" s="240" t="s">
        <v>419</v>
      </c>
      <c r="C2135" s="241">
        <v>44287</v>
      </c>
      <c r="D2135" s="242">
        <v>20287.8</v>
      </c>
      <c r="F2135">
        <f t="shared" si="102"/>
        <v>2021</v>
      </c>
      <c r="G2135" s="2">
        <f t="shared" si="101"/>
        <v>20287.8</v>
      </c>
    </row>
    <row r="2136" spans="1:7" x14ac:dyDescent="0.25">
      <c r="A2136" t="str">
        <f t="shared" si="99"/>
        <v>55</v>
      </c>
      <c r="B2136" s="240" t="s">
        <v>419</v>
      </c>
      <c r="C2136" s="241">
        <v>44287</v>
      </c>
      <c r="D2136" s="239"/>
      <c r="E2136" s="242">
        <v>2838.32</v>
      </c>
      <c r="F2136">
        <f t="shared" si="102"/>
        <v>2021</v>
      </c>
      <c r="G2136" s="2">
        <f t="shared" si="101"/>
        <v>-2838.32</v>
      </c>
    </row>
    <row r="2137" spans="1:7" x14ac:dyDescent="0.25">
      <c r="A2137" t="str">
        <f t="shared" si="99"/>
        <v>55</v>
      </c>
      <c r="B2137" s="240" t="s">
        <v>419</v>
      </c>
      <c r="C2137" s="241">
        <v>44287</v>
      </c>
      <c r="D2137" s="239"/>
      <c r="E2137" s="242">
        <v>1731.13</v>
      </c>
      <c r="F2137">
        <f t="shared" si="102"/>
        <v>2021</v>
      </c>
      <c r="G2137" s="2">
        <f t="shared" si="101"/>
        <v>-1731.13</v>
      </c>
    </row>
    <row r="2138" spans="1:7" x14ac:dyDescent="0.25">
      <c r="A2138" t="str">
        <f t="shared" si="99"/>
        <v>55</v>
      </c>
      <c r="B2138" s="240" t="s">
        <v>419</v>
      </c>
      <c r="C2138" s="241">
        <v>44287</v>
      </c>
      <c r="D2138" s="239"/>
      <c r="E2138" s="242">
        <v>1759.82</v>
      </c>
      <c r="F2138">
        <f t="shared" si="102"/>
        <v>2021</v>
      </c>
      <c r="G2138" s="2">
        <f t="shared" si="101"/>
        <v>-1759.82</v>
      </c>
    </row>
    <row r="2139" spans="1:7" x14ac:dyDescent="0.25">
      <c r="A2139" t="str">
        <f t="shared" si="99"/>
        <v>55</v>
      </c>
      <c r="B2139" s="240" t="s">
        <v>419</v>
      </c>
      <c r="C2139" s="241">
        <v>44287</v>
      </c>
      <c r="D2139" s="239"/>
      <c r="E2139" s="242">
        <v>1104.3699999999999</v>
      </c>
      <c r="F2139">
        <f t="shared" si="102"/>
        <v>2021</v>
      </c>
      <c r="G2139" s="2">
        <f t="shared" si="101"/>
        <v>-1104.3699999999999</v>
      </c>
    </row>
    <row r="2140" spans="1:7" x14ac:dyDescent="0.25">
      <c r="A2140" t="str">
        <f t="shared" si="99"/>
        <v>55</v>
      </c>
      <c r="B2140" s="240" t="s">
        <v>419</v>
      </c>
      <c r="C2140" s="241">
        <v>44287</v>
      </c>
      <c r="D2140" s="239"/>
      <c r="E2140" s="242">
        <v>1964.1</v>
      </c>
      <c r="F2140">
        <f t="shared" si="102"/>
        <v>2021</v>
      </c>
      <c r="G2140" s="2">
        <f t="shared" si="101"/>
        <v>-1964.1</v>
      </c>
    </row>
    <row r="2141" spans="1:7" x14ac:dyDescent="0.25">
      <c r="A2141" t="str">
        <f t="shared" si="99"/>
        <v>55</v>
      </c>
      <c r="B2141" s="240" t="s">
        <v>419</v>
      </c>
      <c r="C2141" s="241">
        <v>44287</v>
      </c>
      <c r="D2141" s="239"/>
      <c r="E2141" s="242">
        <v>2123.7600000000002</v>
      </c>
      <c r="F2141">
        <f t="shared" si="102"/>
        <v>2021</v>
      </c>
      <c r="G2141" s="2">
        <f t="shared" si="101"/>
        <v>-2123.7600000000002</v>
      </c>
    </row>
    <row r="2142" spans="1:7" x14ac:dyDescent="0.25">
      <c r="A2142" t="str">
        <f t="shared" si="99"/>
        <v>55</v>
      </c>
      <c r="B2142" s="240" t="s">
        <v>419</v>
      </c>
      <c r="C2142" s="241">
        <v>44287</v>
      </c>
      <c r="D2142" s="239"/>
      <c r="E2142" s="242">
        <v>31.37</v>
      </c>
      <c r="F2142">
        <f t="shared" si="102"/>
        <v>2021</v>
      </c>
      <c r="G2142" s="2">
        <f t="shared" si="101"/>
        <v>-31.37</v>
      </c>
    </row>
    <row r="2143" spans="1:7" x14ac:dyDescent="0.25">
      <c r="A2143" t="str">
        <f t="shared" ref="A2143:A2206" si="103">LEFT($B2143,2)</f>
        <v>55</v>
      </c>
      <c r="B2143" s="240" t="s">
        <v>419</v>
      </c>
      <c r="C2143" s="241">
        <v>44287</v>
      </c>
      <c r="D2143" s="239"/>
      <c r="E2143" s="242">
        <v>97.28</v>
      </c>
      <c r="F2143">
        <f t="shared" si="102"/>
        <v>2021</v>
      </c>
      <c r="G2143" s="2">
        <f t="shared" si="101"/>
        <v>-97.28</v>
      </c>
    </row>
    <row r="2144" spans="1:7" x14ac:dyDescent="0.25">
      <c r="A2144" t="str">
        <f t="shared" si="103"/>
        <v>55</v>
      </c>
      <c r="B2144" s="240" t="s">
        <v>419</v>
      </c>
      <c r="C2144" s="241">
        <v>44287</v>
      </c>
      <c r="D2144" s="239"/>
      <c r="E2144" s="242">
        <v>108.61</v>
      </c>
      <c r="F2144">
        <f t="shared" si="102"/>
        <v>2021</v>
      </c>
      <c r="G2144" s="2">
        <f t="shared" si="101"/>
        <v>-108.61</v>
      </c>
    </row>
    <row r="2145" spans="1:7" x14ac:dyDescent="0.25">
      <c r="A2145" t="str">
        <f t="shared" si="103"/>
        <v>55</v>
      </c>
      <c r="B2145" s="240" t="s">
        <v>419</v>
      </c>
      <c r="C2145" s="241">
        <v>44287</v>
      </c>
      <c r="D2145" s="239"/>
      <c r="E2145" s="242">
        <v>34.700000000000003</v>
      </c>
      <c r="F2145">
        <f t="shared" si="102"/>
        <v>2021</v>
      </c>
      <c r="G2145" s="2">
        <f t="shared" si="101"/>
        <v>-34.700000000000003</v>
      </c>
    </row>
    <row r="2146" spans="1:7" x14ac:dyDescent="0.25">
      <c r="A2146" t="str">
        <f t="shared" si="103"/>
        <v>55</v>
      </c>
      <c r="B2146" s="240" t="s">
        <v>419</v>
      </c>
      <c r="C2146" s="241">
        <v>44287</v>
      </c>
      <c r="D2146" s="239"/>
      <c r="E2146" s="242">
        <v>136.72</v>
      </c>
      <c r="F2146">
        <f t="shared" si="102"/>
        <v>2021</v>
      </c>
      <c r="G2146" s="2">
        <f t="shared" si="101"/>
        <v>-136.72</v>
      </c>
    </row>
    <row r="2147" spans="1:7" x14ac:dyDescent="0.25">
      <c r="A2147" t="str">
        <f t="shared" si="103"/>
        <v>55</v>
      </c>
      <c r="B2147" s="240" t="s">
        <v>419</v>
      </c>
      <c r="C2147" s="241">
        <v>44287</v>
      </c>
      <c r="D2147" s="239"/>
      <c r="E2147" s="242">
        <v>242.19</v>
      </c>
      <c r="F2147">
        <f t="shared" si="102"/>
        <v>2021</v>
      </c>
      <c r="G2147" s="2">
        <f t="shared" si="101"/>
        <v>-242.19</v>
      </c>
    </row>
    <row r="2148" spans="1:7" x14ac:dyDescent="0.25">
      <c r="A2148" t="str">
        <f t="shared" si="103"/>
        <v>55</v>
      </c>
      <c r="B2148" s="240" t="s">
        <v>419</v>
      </c>
      <c r="C2148" s="241">
        <v>44287</v>
      </c>
      <c r="D2148" s="239"/>
      <c r="E2148" s="242">
        <v>150</v>
      </c>
      <c r="F2148">
        <f t="shared" si="102"/>
        <v>2021</v>
      </c>
      <c r="G2148" s="2">
        <f t="shared" si="101"/>
        <v>-150</v>
      </c>
    </row>
    <row r="2149" spans="1:7" x14ac:dyDescent="0.25">
      <c r="A2149" t="str">
        <f t="shared" si="103"/>
        <v>55</v>
      </c>
      <c r="B2149" s="240" t="s">
        <v>419</v>
      </c>
      <c r="C2149" s="241">
        <v>44317</v>
      </c>
      <c r="D2149" s="239"/>
      <c r="E2149" s="242">
        <v>338.56</v>
      </c>
      <c r="F2149">
        <f t="shared" si="102"/>
        <v>2021</v>
      </c>
      <c r="G2149" s="2">
        <f t="shared" si="101"/>
        <v>-338.56</v>
      </c>
    </row>
    <row r="2150" spans="1:7" x14ac:dyDescent="0.25">
      <c r="A2150" t="str">
        <f t="shared" si="103"/>
        <v>55</v>
      </c>
      <c r="B2150" s="240" t="s">
        <v>419</v>
      </c>
      <c r="C2150" s="241">
        <v>44317</v>
      </c>
      <c r="D2150" s="239"/>
      <c r="E2150" s="242">
        <v>5256.56</v>
      </c>
      <c r="F2150">
        <f t="shared" si="102"/>
        <v>2021</v>
      </c>
      <c r="G2150" s="2">
        <f t="shared" si="101"/>
        <v>-5256.56</v>
      </c>
    </row>
    <row r="2151" spans="1:7" x14ac:dyDescent="0.25">
      <c r="A2151" t="str">
        <f t="shared" si="103"/>
        <v>55</v>
      </c>
      <c r="B2151" s="240" t="s">
        <v>419</v>
      </c>
      <c r="C2151" s="241">
        <v>44317</v>
      </c>
      <c r="D2151" s="239"/>
      <c r="E2151" s="242">
        <v>1274.74</v>
      </c>
      <c r="F2151">
        <f t="shared" si="102"/>
        <v>2021</v>
      </c>
      <c r="G2151" s="2">
        <f t="shared" si="101"/>
        <v>-1274.74</v>
      </c>
    </row>
    <row r="2152" spans="1:7" x14ac:dyDescent="0.25">
      <c r="A2152" t="str">
        <f t="shared" si="103"/>
        <v>55</v>
      </c>
      <c r="B2152" s="240" t="s">
        <v>419</v>
      </c>
      <c r="C2152" s="241">
        <v>44317</v>
      </c>
      <c r="D2152" s="239"/>
      <c r="E2152" s="242">
        <v>3218.84</v>
      </c>
      <c r="F2152">
        <f t="shared" si="102"/>
        <v>2021</v>
      </c>
      <c r="G2152" s="2">
        <f t="shared" si="101"/>
        <v>-3218.84</v>
      </c>
    </row>
    <row r="2153" spans="1:7" x14ac:dyDescent="0.25">
      <c r="A2153" t="str">
        <f t="shared" si="103"/>
        <v>55</v>
      </c>
      <c r="B2153" s="240" t="s">
        <v>419</v>
      </c>
      <c r="C2153" s="241">
        <v>44317</v>
      </c>
      <c r="D2153" s="239"/>
      <c r="E2153" s="242">
        <v>329</v>
      </c>
      <c r="F2153">
        <f t="shared" si="102"/>
        <v>2021</v>
      </c>
      <c r="G2153" s="2">
        <f t="shared" si="101"/>
        <v>-329</v>
      </c>
    </row>
    <row r="2154" spans="1:7" x14ac:dyDescent="0.25">
      <c r="A2154" t="str">
        <f t="shared" si="103"/>
        <v>55</v>
      </c>
      <c r="B2154" s="240" t="s">
        <v>419</v>
      </c>
      <c r="C2154" s="241">
        <v>44317</v>
      </c>
      <c r="D2154" s="239"/>
      <c r="E2154" s="242">
        <v>1487.81</v>
      </c>
      <c r="F2154">
        <f t="shared" si="102"/>
        <v>2021</v>
      </c>
      <c r="G2154" s="2">
        <f t="shared" si="101"/>
        <v>-1487.81</v>
      </c>
    </row>
    <row r="2155" spans="1:7" x14ac:dyDescent="0.25">
      <c r="A2155" t="str">
        <f t="shared" si="103"/>
        <v>55</v>
      </c>
      <c r="B2155" s="240" t="s">
        <v>419</v>
      </c>
      <c r="C2155" s="241">
        <v>44317</v>
      </c>
      <c r="D2155" s="239"/>
      <c r="E2155" s="242">
        <v>2691.61</v>
      </c>
      <c r="F2155">
        <f t="shared" si="102"/>
        <v>2021</v>
      </c>
      <c r="G2155" s="2">
        <f t="shared" si="101"/>
        <v>-2691.61</v>
      </c>
    </row>
    <row r="2156" spans="1:7" x14ac:dyDescent="0.25">
      <c r="A2156" t="str">
        <f t="shared" si="103"/>
        <v>55</v>
      </c>
      <c r="B2156" s="240" t="s">
        <v>419</v>
      </c>
      <c r="C2156" s="241">
        <v>44317</v>
      </c>
      <c r="D2156" s="239"/>
      <c r="E2156" s="242">
        <v>1495.93</v>
      </c>
      <c r="F2156">
        <f t="shared" si="102"/>
        <v>2021</v>
      </c>
      <c r="G2156" s="2">
        <f t="shared" si="101"/>
        <v>-1495.93</v>
      </c>
    </row>
    <row r="2157" spans="1:7" x14ac:dyDescent="0.25">
      <c r="A2157" t="str">
        <f t="shared" si="103"/>
        <v>55</v>
      </c>
      <c r="B2157" s="240" t="s">
        <v>419</v>
      </c>
      <c r="C2157" s="241">
        <v>44317</v>
      </c>
      <c r="D2157" s="239"/>
      <c r="E2157" s="242">
        <v>365.42</v>
      </c>
      <c r="F2157">
        <f t="shared" si="102"/>
        <v>2021</v>
      </c>
      <c r="G2157" s="2">
        <f t="shared" si="101"/>
        <v>-365.42</v>
      </c>
    </row>
    <row r="2158" spans="1:7" x14ac:dyDescent="0.25">
      <c r="A2158" t="str">
        <f t="shared" si="103"/>
        <v>55</v>
      </c>
      <c r="B2158" s="240" t="s">
        <v>419</v>
      </c>
      <c r="C2158" s="241">
        <v>44317</v>
      </c>
      <c r="D2158" s="239"/>
      <c r="E2158" s="242">
        <v>1836.08</v>
      </c>
      <c r="F2158">
        <f t="shared" si="102"/>
        <v>2021</v>
      </c>
      <c r="G2158" s="2">
        <f t="shared" si="101"/>
        <v>-1836.08</v>
      </c>
    </row>
    <row r="2159" spans="1:7" x14ac:dyDescent="0.25">
      <c r="A2159" t="str">
        <f t="shared" si="103"/>
        <v>55</v>
      </c>
      <c r="B2159" s="240" t="s">
        <v>419</v>
      </c>
      <c r="C2159" s="241">
        <v>44317</v>
      </c>
      <c r="D2159" s="242">
        <v>22975.5</v>
      </c>
      <c r="F2159">
        <f t="shared" si="102"/>
        <v>2021</v>
      </c>
      <c r="G2159" s="2">
        <f t="shared" si="101"/>
        <v>22975.5</v>
      </c>
    </row>
    <row r="2160" spans="1:7" x14ac:dyDescent="0.25">
      <c r="A2160" t="str">
        <f t="shared" si="103"/>
        <v>55</v>
      </c>
      <c r="B2160" s="240" t="s">
        <v>419</v>
      </c>
      <c r="C2160" s="241">
        <v>44317</v>
      </c>
      <c r="D2160" s="239"/>
      <c r="E2160" s="242">
        <v>9.68</v>
      </c>
      <c r="F2160">
        <f t="shared" si="102"/>
        <v>2021</v>
      </c>
      <c r="G2160" s="2">
        <f t="shared" si="101"/>
        <v>-9.68</v>
      </c>
    </row>
    <row r="2161" spans="1:7" x14ac:dyDescent="0.25">
      <c r="A2161" t="str">
        <f t="shared" si="103"/>
        <v>55</v>
      </c>
      <c r="B2161" s="240" t="s">
        <v>419</v>
      </c>
      <c r="C2161" s="241">
        <v>44317</v>
      </c>
      <c r="D2161" s="239"/>
      <c r="E2161" s="242">
        <v>40.83</v>
      </c>
      <c r="F2161">
        <f t="shared" si="102"/>
        <v>2021</v>
      </c>
      <c r="G2161" s="2">
        <f t="shared" si="101"/>
        <v>-40.83</v>
      </c>
    </row>
    <row r="2162" spans="1:7" x14ac:dyDescent="0.25">
      <c r="A2162" t="str">
        <f t="shared" si="103"/>
        <v>55</v>
      </c>
      <c r="B2162" s="240" t="s">
        <v>419</v>
      </c>
      <c r="C2162" s="241">
        <v>44317</v>
      </c>
      <c r="D2162" s="242">
        <v>5000</v>
      </c>
      <c r="F2162">
        <f t="shared" si="102"/>
        <v>2021</v>
      </c>
      <c r="G2162" s="2">
        <f t="shared" ref="G2162:G2225" si="104">+D2162-E2162</f>
        <v>5000</v>
      </c>
    </row>
    <row r="2163" spans="1:7" x14ac:dyDescent="0.25">
      <c r="A2163" t="str">
        <f t="shared" si="103"/>
        <v>55</v>
      </c>
      <c r="B2163" s="240" t="s">
        <v>419</v>
      </c>
      <c r="C2163" s="241">
        <v>44317</v>
      </c>
      <c r="D2163" s="239"/>
      <c r="E2163" s="242">
        <v>98.46</v>
      </c>
      <c r="F2163">
        <f t="shared" si="102"/>
        <v>2021</v>
      </c>
      <c r="G2163" s="2">
        <f t="shared" si="104"/>
        <v>-98.46</v>
      </c>
    </row>
    <row r="2164" spans="1:7" x14ac:dyDescent="0.25">
      <c r="A2164" t="str">
        <f t="shared" si="103"/>
        <v>55</v>
      </c>
      <c r="B2164" s="240" t="s">
        <v>419</v>
      </c>
      <c r="C2164" s="241">
        <v>44317</v>
      </c>
      <c r="D2164" s="239"/>
      <c r="E2164" s="242">
        <v>159.18</v>
      </c>
      <c r="F2164">
        <f t="shared" si="102"/>
        <v>2021</v>
      </c>
      <c r="G2164" s="2">
        <f t="shared" si="104"/>
        <v>-159.18</v>
      </c>
    </row>
    <row r="2165" spans="1:7" x14ac:dyDescent="0.25">
      <c r="A2165" t="str">
        <f t="shared" si="103"/>
        <v>55</v>
      </c>
      <c r="B2165" s="240" t="s">
        <v>419</v>
      </c>
      <c r="C2165" s="241">
        <v>44317</v>
      </c>
      <c r="D2165" s="242">
        <v>423.22</v>
      </c>
      <c r="F2165">
        <f t="shared" si="102"/>
        <v>2021</v>
      </c>
      <c r="G2165" s="2">
        <f t="shared" si="104"/>
        <v>423.22</v>
      </c>
    </row>
    <row r="2166" spans="1:7" x14ac:dyDescent="0.25">
      <c r="A2166" t="str">
        <f t="shared" si="103"/>
        <v>55</v>
      </c>
      <c r="B2166" s="240" t="s">
        <v>419</v>
      </c>
      <c r="C2166" s="241">
        <v>44317</v>
      </c>
      <c r="D2166" s="239"/>
      <c r="E2166" s="242">
        <v>2837.09</v>
      </c>
      <c r="F2166">
        <f t="shared" si="102"/>
        <v>2021</v>
      </c>
      <c r="G2166" s="2">
        <f t="shared" si="104"/>
        <v>-2837.09</v>
      </c>
    </row>
    <row r="2167" spans="1:7" x14ac:dyDescent="0.25">
      <c r="A2167" t="str">
        <f t="shared" si="103"/>
        <v>55</v>
      </c>
      <c r="B2167" s="240" t="s">
        <v>419</v>
      </c>
      <c r="C2167" s="241">
        <v>44317</v>
      </c>
      <c r="D2167" s="239"/>
      <c r="E2167" s="242">
        <v>1731.13</v>
      </c>
      <c r="F2167">
        <f t="shared" si="102"/>
        <v>2021</v>
      </c>
      <c r="G2167" s="2">
        <f t="shared" si="104"/>
        <v>-1731.13</v>
      </c>
    </row>
    <row r="2168" spans="1:7" x14ac:dyDescent="0.25">
      <c r="A2168" t="str">
        <f t="shared" si="103"/>
        <v>55</v>
      </c>
      <c r="B2168" s="240" t="s">
        <v>419</v>
      </c>
      <c r="C2168" s="241">
        <v>44317</v>
      </c>
      <c r="D2168" s="239"/>
      <c r="E2168" s="242">
        <v>1759.26</v>
      </c>
      <c r="F2168">
        <f t="shared" si="102"/>
        <v>2021</v>
      </c>
      <c r="G2168" s="2">
        <f t="shared" si="104"/>
        <v>-1759.26</v>
      </c>
    </row>
    <row r="2169" spans="1:7" x14ac:dyDescent="0.25">
      <c r="A2169" t="str">
        <f t="shared" si="103"/>
        <v>55</v>
      </c>
      <c r="B2169" s="240" t="s">
        <v>419</v>
      </c>
      <c r="C2169" s="241">
        <v>44317</v>
      </c>
      <c r="D2169" s="239"/>
      <c r="E2169" s="242">
        <v>1111.21</v>
      </c>
      <c r="F2169">
        <f t="shared" si="102"/>
        <v>2021</v>
      </c>
      <c r="G2169" s="2">
        <f t="shared" si="104"/>
        <v>-1111.21</v>
      </c>
    </row>
    <row r="2170" spans="1:7" x14ac:dyDescent="0.25">
      <c r="A2170" t="str">
        <f t="shared" si="103"/>
        <v>55</v>
      </c>
      <c r="B2170" s="240" t="s">
        <v>419</v>
      </c>
      <c r="C2170" s="241">
        <v>44317</v>
      </c>
      <c r="D2170" s="239"/>
      <c r="E2170" s="242">
        <v>1941.15</v>
      </c>
      <c r="F2170">
        <f t="shared" si="102"/>
        <v>2021</v>
      </c>
      <c r="G2170" s="2">
        <f t="shared" si="104"/>
        <v>-1941.15</v>
      </c>
    </row>
    <row r="2171" spans="1:7" x14ac:dyDescent="0.25">
      <c r="A2171" t="str">
        <f t="shared" si="103"/>
        <v>55</v>
      </c>
      <c r="B2171" s="240" t="s">
        <v>419</v>
      </c>
      <c r="C2171" s="241">
        <v>44317</v>
      </c>
      <c r="D2171" s="239"/>
      <c r="E2171" s="242">
        <v>2119.5300000000002</v>
      </c>
      <c r="F2171">
        <f t="shared" si="102"/>
        <v>2021</v>
      </c>
      <c r="G2171" s="2">
        <f t="shared" si="104"/>
        <v>-2119.5300000000002</v>
      </c>
    </row>
    <row r="2172" spans="1:7" x14ac:dyDescent="0.25">
      <c r="A2172" t="str">
        <f t="shared" si="103"/>
        <v>55</v>
      </c>
      <c r="B2172" s="240" t="s">
        <v>419</v>
      </c>
      <c r="C2172" s="241">
        <v>44317</v>
      </c>
      <c r="D2172" s="239"/>
      <c r="E2172" s="242">
        <v>1740.3</v>
      </c>
      <c r="F2172">
        <f t="shared" si="102"/>
        <v>2021</v>
      </c>
      <c r="G2172" s="2">
        <f t="shared" si="104"/>
        <v>-1740.3</v>
      </c>
    </row>
    <row r="2173" spans="1:7" x14ac:dyDescent="0.25">
      <c r="A2173" t="str">
        <f t="shared" si="103"/>
        <v>55</v>
      </c>
      <c r="B2173" s="240" t="s">
        <v>419</v>
      </c>
      <c r="C2173" s="241">
        <v>44317</v>
      </c>
      <c r="D2173" s="239"/>
      <c r="E2173" s="242">
        <v>1181.4100000000001</v>
      </c>
      <c r="F2173">
        <f t="shared" si="102"/>
        <v>2021</v>
      </c>
      <c r="G2173" s="2">
        <f t="shared" si="104"/>
        <v>-1181.4100000000001</v>
      </c>
    </row>
    <row r="2174" spans="1:7" x14ac:dyDescent="0.25">
      <c r="A2174" t="str">
        <f t="shared" si="103"/>
        <v>55</v>
      </c>
      <c r="B2174" s="240" t="s">
        <v>419</v>
      </c>
      <c r="C2174" s="241">
        <v>44317</v>
      </c>
      <c r="D2174" s="239"/>
      <c r="E2174" s="242">
        <v>1124.7</v>
      </c>
      <c r="F2174">
        <f t="shared" si="102"/>
        <v>2021</v>
      </c>
      <c r="G2174" s="2">
        <f t="shared" si="104"/>
        <v>-1124.7</v>
      </c>
    </row>
    <row r="2175" spans="1:7" x14ac:dyDescent="0.25">
      <c r="A2175" t="str">
        <f t="shared" si="103"/>
        <v>55</v>
      </c>
      <c r="B2175" s="240" t="s">
        <v>419</v>
      </c>
      <c r="C2175" s="241">
        <v>44317</v>
      </c>
      <c r="D2175" s="239"/>
      <c r="E2175" s="242">
        <v>1198.03</v>
      </c>
      <c r="F2175">
        <f t="shared" si="102"/>
        <v>2021</v>
      </c>
      <c r="G2175" s="2">
        <f t="shared" si="104"/>
        <v>-1198.03</v>
      </c>
    </row>
    <row r="2176" spans="1:7" x14ac:dyDescent="0.25">
      <c r="A2176" t="str">
        <f t="shared" si="103"/>
        <v>55</v>
      </c>
      <c r="B2176" s="240" t="s">
        <v>419</v>
      </c>
      <c r="C2176" s="241">
        <v>44317</v>
      </c>
      <c r="D2176" s="239"/>
      <c r="E2176" s="242">
        <v>1371.31</v>
      </c>
      <c r="F2176">
        <f t="shared" si="102"/>
        <v>2021</v>
      </c>
      <c r="G2176" s="2">
        <f t="shared" si="104"/>
        <v>-1371.31</v>
      </c>
    </row>
    <row r="2177" spans="1:7" x14ac:dyDescent="0.25">
      <c r="A2177" t="str">
        <f t="shared" si="103"/>
        <v>55</v>
      </c>
      <c r="B2177" s="240" t="s">
        <v>419</v>
      </c>
      <c r="C2177" s="241">
        <v>44317</v>
      </c>
      <c r="D2177" s="239"/>
      <c r="E2177" s="242">
        <v>1454.34</v>
      </c>
      <c r="F2177">
        <f t="shared" si="102"/>
        <v>2021</v>
      </c>
      <c r="G2177" s="2">
        <f t="shared" si="104"/>
        <v>-1454.34</v>
      </c>
    </row>
    <row r="2178" spans="1:7" x14ac:dyDescent="0.25">
      <c r="A2178" t="str">
        <f t="shared" si="103"/>
        <v>55</v>
      </c>
      <c r="B2178" s="240" t="s">
        <v>419</v>
      </c>
      <c r="C2178" s="241">
        <v>44317</v>
      </c>
      <c r="D2178" s="239"/>
      <c r="E2178" s="242">
        <v>99.95</v>
      </c>
      <c r="F2178">
        <f t="shared" si="102"/>
        <v>2021</v>
      </c>
      <c r="G2178" s="2">
        <f t="shared" si="104"/>
        <v>-99.95</v>
      </c>
    </row>
    <row r="2179" spans="1:7" x14ac:dyDescent="0.25">
      <c r="A2179" t="str">
        <f t="shared" si="103"/>
        <v>55</v>
      </c>
      <c r="B2179" s="240" t="s">
        <v>419</v>
      </c>
      <c r="C2179" s="241">
        <v>44317</v>
      </c>
      <c r="D2179" s="239"/>
      <c r="E2179" s="242">
        <v>60.5</v>
      </c>
      <c r="F2179">
        <f t="shared" ref="F2179:F2242" si="105">YEAR(C2179)</f>
        <v>2021</v>
      </c>
      <c r="G2179" s="2">
        <f t="shared" si="104"/>
        <v>-60.5</v>
      </c>
    </row>
    <row r="2180" spans="1:7" x14ac:dyDescent="0.25">
      <c r="A2180" t="str">
        <f t="shared" si="103"/>
        <v>55</v>
      </c>
      <c r="B2180" s="240" t="s">
        <v>419</v>
      </c>
      <c r="C2180" s="241">
        <v>44317</v>
      </c>
      <c r="D2180" s="239"/>
      <c r="E2180" s="242">
        <v>242.19</v>
      </c>
      <c r="F2180">
        <f t="shared" si="105"/>
        <v>2021</v>
      </c>
      <c r="G2180" s="2">
        <f t="shared" si="104"/>
        <v>-242.19</v>
      </c>
    </row>
    <row r="2181" spans="1:7" x14ac:dyDescent="0.25">
      <c r="A2181" t="str">
        <f t="shared" si="103"/>
        <v>55</v>
      </c>
      <c r="B2181" s="240" t="s">
        <v>419</v>
      </c>
      <c r="C2181" s="241">
        <v>44317</v>
      </c>
      <c r="D2181" s="239"/>
      <c r="E2181" s="242">
        <v>136.72</v>
      </c>
      <c r="F2181">
        <f t="shared" si="105"/>
        <v>2021</v>
      </c>
      <c r="G2181" s="2">
        <f t="shared" si="104"/>
        <v>-136.72</v>
      </c>
    </row>
    <row r="2182" spans="1:7" x14ac:dyDescent="0.25">
      <c r="A2182" t="str">
        <f t="shared" si="103"/>
        <v>55</v>
      </c>
      <c r="B2182" s="240" t="s">
        <v>419</v>
      </c>
      <c r="C2182" s="241">
        <v>44348</v>
      </c>
      <c r="D2182" s="242">
        <v>250</v>
      </c>
      <c r="F2182">
        <f t="shared" si="105"/>
        <v>2021</v>
      </c>
      <c r="G2182" s="2">
        <f t="shared" si="104"/>
        <v>250</v>
      </c>
    </row>
    <row r="2183" spans="1:7" x14ac:dyDescent="0.25">
      <c r="A2183" t="str">
        <f t="shared" si="103"/>
        <v>55</v>
      </c>
      <c r="B2183" s="240" t="s">
        <v>419</v>
      </c>
      <c r="C2183" s="241">
        <v>44348</v>
      </c>
      <c r="D2183" s="239"/>
      <c r="E2183" s="242">
        <v>5256.56</v>
      </c>
      <c r="F2183">
        <f t="shared" si="105"/>
        <v>2021</v>
      </c>
      <c r="G2183" s="2">
        <f t="shared" si="104"/>
        <v>-5256.56</v>
      </c>
    </row>
    <row r="2184" spans="1:7" x14ac:dyDescent="0.25">
      <c r="A2184" t="str">
        <f t="shared" si="103"/>
        <v>55</v>
      </c>
      <c r="B2184" s="240" t="s">
        <v>419</v>
      </c>
      <c r="C2184" s="241">
        <v>44348</v>
      </c>
      <c r="D2184" s="239"/>
      <c r="E2184" s="242">
        <v>408.69</v>
      </c>
      <c r="F2184">
        <f t="shared" si="105"/>
        <v>2021</v>
      </c>
      <c r="G2184" s="2">
        <f t="shared" si="104"/>
        <v>-408.69</v>
      </c>
    </row>
    <row r="2185" spans="1:7" x14ac:dyDescent="0.25">
      <c r="A2185" t="str">
        <f t="shared" si="103"/>
        <v>55</v>
      </c>
      <c r="B2185" s="240" t="s">
        <v>419</v>
      </c>
      <c r="C2185" s="241">
        <v>44348</v>
      </c>
      <c r="D2185" s="239"/>
      <c r="E2185" s="242">
        <v>1495.93</v>
      </c>
      <c r="F2185">
        <f t="shared" si="105"/>
        <v>2021</v>
      </c>
      <c r="G2185" s="2">
        <f t="shared" si="104"/>
        <v>-1495.93</v>
      </c>
    </row>
    <row r="2186" spans="1:7" x14ac:dyDescent="0.25">
      <c r="A2186" t="str">
        <f t="shared" si="103"/>
        <v>55</v>
      </c>
      <c r="B2186" s="240" t="s">
        <v>419</v>
      </c>
      <c r="C2186" s="241">
        <v>44348</v>
      </c>
      <c r="D2186" s="239"/>
      <c r="E2186" s="242">
        <v>372.4</v>
      </c>
      <c r="F2186">
        <f t="shared" si="105"/>
        <v>2021</v>
      </c>
      <c r="G2186" s="2">
        <f t="shared" si="104"/>
        <v>-372.4</v>
      </c>
    </row>
    <row r="2187" spans="1:7" x14ac:dyDescent="0.25">
      <c r="A2187" t="str">
        <f t="shared" si="103"/>
        <v>55</v>
      </c>
      <c r="B2187" s="240" t="s">
        <v>419</v>
      </c>
      <c r="C2187" s="241">
        <v>44348</v>
      </c>
      <c r="D2187" s="239"/>
      <c r="E2187" s="242">
        <v>609.52</v>
      </c>
      <c r="F2187">
        <f t="shared" si="105"/>
        <v>2021</v>
      </c>
      <c r="G2187" s="2">
        <f t="shared" si="104"/>
        <v>-609.52</v>
      </c>
    </row>
    <row r="2188" spans="1:7" x14ac:dyDescent="0.25">
      <c r="A2188" t="str">
        <f t="shared" si="103"/>
        <v>55</v>
      </c>
      <c r="B2188" s="240" t="s">
        <v>419</v>
      </c>
      <c r="C2188" s="241">
        <v>44348</v>
      </c>
      <c r="D2188" s="239"/>
      <c r="E2188" s="242">
        <v>9.68</v>
      </c>
      <c r="F2188">
        <f t="shared" si="105"/>
        <v>2021</v>
      </c>
      <c r="G2188" s="2">
        <f t="shared" si="104"/>
        <v>-9.68</v>
      </c>
    </row>
    <row r="2189" spans="1:7" x14ac:dyDescent="0.25">
      <c r="A2189" t="str">
        <f t="shared" si="103"/>
        <v>55</v>
      </c>
      <c r="B2189" s="240" t="s">
        <v>419</v>
      </c>
      <c r="C2189" s="241">
        <v>44348</v>
      </c>
      <c r="D2189" s="239"/>
      <c r="E2189" s="242">
        <v>217.65</v>
      </c>
      <c r="F2189">
        <f t="shared" si="105"/>
        <v>2021</v>
      </c>
      <c r="G2189" s="2">
        <f t="shared" si="104"/>
        <v>-217.65</v>
      </c>
    </row>
    <row r="2190" spans="1:7" x14ac:dyDescent="0.25">
      <c r="A2190" t="str">
        <f t="shared" si="103"/>
        <v>55</v>
      </c>
      <c r="B2190" s="240" t="s">
        <v>419</v>
      </c>
      <c r="C2190" s="241">
        <v>44348</v>
      </c>
      <c r="D2190" s="239"/>
      <c r="E2190" s="242">
        <v>185.13</v>
      </c>
      <c r="F2190">
        <f t="shared" si="105"/>
        <v>2021</v>
      </c>
      <c r="G2190" s="2">
        <f t="shared" si="104"/>
        <v>-185.13</v>
      </c>
    </row>
    <row r="2191" spans="1:7" x14ac:dyDescent="0.25">
      <c r="A2191" t="str">
        <f t="shared" si="103"/>
        <v>55</v>
      </c>
      <c r="B2191" s="240" t="s">
        <v>419</v>
      </c>
      <c r="C2191" s="241">
        <v>44348</v>
      </c>
      <c r="D2191" s="242">
        <v>2234.13</v>
      </c>
      <c r="F2191">
        <f t="shared" si="105"/>
        <v>2021</v>
      </c>
      <c r="G2191" s="2">
        <f t="shared" si="104"/>
        <v>2234.13</v>
      </c>
    </row>
    <row r="2192" spans="1:7" x14ac:dyDescent="0.25">
      <c r="A2192" t="str">
        <f t="shared" si="103"/>
        <v>55</v>
      </c>
      <c r="B2192" s="240" t="s">
        <v>419</v>
      </c>
      <c r="C2192" s="241">
        <v>44348</v>
      </c>
      <c r="D2192" s="239"/>
      <c r="E2192" s="242">
        <v>159.97999999999999</v>
      </c>
      <c r="F2192">
        <f t="shared" si="105"/>
        <v>2021</v>
      </c>
      <c r="G2192" s="2">
        <f t="shared" si="104"/>
        <v>-159.97999999999999</v>
      </c>
    </row>
    <row r="2193" spans="1:7" x14ac:dyDescent="0.25">
      <c r="A2193" t="str">
        <f t="shared" si="103"/>
        <v>55</v>
      </c>
      <c r="B2193" s="240" t="s">
        <v>419</v>
      </c>
      <c r="C2193" s="241">
        <v>44348</v>
      </c>
      <c r="D2193" s="239"/>
      <c r="E2193" s="242">
        <v>126</v>
      </c>
      <c r="F2193">
        <f t="shared" si="105"/>
        <v>2021</v>
      </c>
      <c r="G2193" s="2">
        <f t="shared" si="104"/>
        <v>-126</v>
      </c>
    </row>
    <row r="2194" spans="1:7" x14ac:dyDescent="0.25">
      <c r="A2194" t="str">
        <f t="shared" si="103"/>
        <v>55</v>
      </c>
      <c r="B2194" s="240" t="s">
        <v>419</v>
      </c>
      <c r="C2194" s="241">
        <v>44348</v>
      </c>
      <c r="D2194" s="239"/>
      <c r="E2194" s="242">
        <v>254.1</v>
      </c>
      <c r="F2194">
        <f t="shared" si="105"/>
        <v>2021</v>
      </c>
      <c r="G2194" s="2">
        <f t="shared" si="104"/>
        <v>-254.1</v>
      </c>
    </row>
    <row r="2195" spans="1:7" x14ac:dyDescent="0.25">
      <c r="A2195" t="str">
        <f t="shared" si="103"/>
        <v>55</v>
      </c>
      <c r="B2195" s="240" t="s">
        <v>419</v>
      </c>
      <c r="C2195" s="241">
        <v>44348</v>
      </c>
      <c r="D2195" s="239"/>
      <c r="E2195" s="242">
        <v>317.02</v>
      </c>
      <c r="F2195">
        <f t="shared" si="105"/>
        <v>2021</v>
      </c>
      <c r="G2195" s="2">
        <f t="shared" si="104"/>
        <v>-317.02</v>
      </c>
    </row>
    <row r="2196" spans="1:7" x14ac:dyDescent="0.25">
      <c r="A2196" t="str">
        <f t="shared" si="103"/>
        <v>55</v>
      </c>
      <c r="B2196" s="240" t="s">
        <v>419</v>
      </c>
      <c r="C2196" s="241">
        <v>44348</v>
      </c>
      <c r="D2196" s="239"/>
      <c r="E2196" s="242">
        <v>9836.7800000000007</v>
      </c>
      <c r="F2196">
        <f t="shared" si="105"/>
        <v>2021</v>
      </c>
      <c r="G2196" s="2">
        <f t="shared" si="104"/>
        <v>-9836.7800000000007</v>
      </c>
    </row>
    <row r="2197" spans="1:7" x14ac:dyDescent="0.25">
      <c r="A2197" t="str">
        <f t="shared" si="103"/>
        <v>55</v>
      </c>
      <c r="B2197" s="240" t="s">
        <v>419</v>
      </c>
      <c r="C2197" s="241">
        <v>44348</v>
      </c>
      <c r="D2197" s="239"/>
      <c r="E2197" s="242">
        <v>647.67999999999995</v>
      </c>
      <c r="F2197">
        <f t="shared" si="105"/>
        <v>2021</v>
      </c>
      <c r="G2197" s="2">
        <f t="shared" si="104"/>
        <v>-647.67999999999995</v>
      </c>
    </row>
    <row r="2198" spans="1:7" x14ac:dyDescent="0.25">
      <c r="A2198" t="str">
        <f t="shared" si="103"/>
        <v>55</v>
      </c>
      <c r="B2198" s="240" t="s">
        <v>419</v>
      </c>
      <c r="C2198" s="241">
        <v>44348</v>
      </c>
      <c r="D2198" s="239"/>
      <c r="E2198" s="242">
        <v>4380.47</v>
      </c>
      <c r="F2198">
        <f t="shared" si="105"/>
        <v>2021</v>
      </c>
      <c r="G2198" s="2">
        <f t="shared" si="104"/>
        <v>-4380.47</v>
      </c>
    </row>
    <row r="2199" spans="1:7" x14ac:dyDescent="0.25">
      <c r="A2199" t="str">
        <f t="shared" si="103"/>
        <v>55</v>
      </c>
      <c r="B2199" s="240" t="s">
        <v>419</v>
      </c>
      <c r="C2199" s="241">
        <v>44348</v>
      </c>
      <c r="D2199" s="242">
        <v>50</v>
      </c>
      <c r="F2199">
        <f t="shared" si="105"/>
        <v>2021</v>
      </c>
      <c r="G2199" s="2">
        <f t="shared" si="104"/>
        <v>50</v>
      </c>
    </row>
    <row r="2200" spans="1:7" x14ac:dyDescent="0.25">
      <c r="A2200" t="str">
        <f t="shared" si="103"/>
        <v>55</v>
      </c>
      <c r="B2200" s="240" t="s">
        <v>419</v>
      </c>
      <c r="C2200" s="241">
        <v>44348</v>
      </c>
      <c r="D2200" s="239"/>
      <c r="E2200" s="242">
        <v>29</v>
      </c>
      <c r="F2200">
        <f t="shared" si="105"/>
        <v>2021</v>
      </c>
      <c r="G2200" s="2">
        <f t="shared" si="104"/>
        <v>-29</v>
      </c>
    </row>
    <row r="2201" spans="1:7" x14ac:dyDescent="0.25">
      <c r="A2201" t="str">
        <f t="shared" si="103"/>
        <v>55</v>
      </c>
      <c r="B2201" s="240" t="s">
        <v>419</v>
      </c>
      <c r="C2201" s="241">
        <v>44348</v>
      </c>
      <c r="D2201" s="242">
        <v>2234.13</v>
      </c>
      <c r="F2201">
        <f t="shared" si="105"/>
        <v>2021</v>
      </c>
      <c r="G2201" s="2">
        <f t="shared" si="104"/>
        <v>2234.13</v>
      </c>
    </row>
    <row r="2202" spans="1:7" x14ac:dyDescent="0.25">
      <c r="A2202" t="str">
        <f t="shared" si="103"/>
        <v>55</v>
      </c>
      <c r="B2202" s="240" t="s">
        <v>419</v>
      </c>
      <c r="C2202" s="241">
        <v>44348</v>
      </c>
      <c r="D2202" s="242">
        <v>50</v>
      </c>
      <c r="F2202">
        <f t="shared" si="105"/>
        <v>2021</v>
      </c>
      <c r="G2202" s="2">
        <f t="shared" si="104"/>
        <v>50</v>
      </c>
    </row>
    <row r="2203" spans="1:7" x14ac:dyDescent="0.25">
      <c r="A2203" t="str">
        <f t="shared" si="103"/>
        <v>55</v>
      </c>
      <c r="B2203" s="240" t="s">
        <v>419</v>
      </c>
      <c r="C2203" s="241">
        <v>44348</v>
      </c>
      <c r="D2203" s="242">
        <v>50</v>
      </c>
      <c r="F2203">
        <f t="shared" si="105"/>
        <v>2021</v>
      </c>
      <c r="G2203" s="2">
        <f t="shared" si="104"/>
        <v>50</v>
      </c>
    </row>
    <row r="2204" spans="1:7" x14ac:dyDescent="0.25">
      <c r="A2204" t="str">
        <f t="shared" si="103"/>
        <v>55</v>
      </c>
      <c r="B2204" s="240" t="s">
        <v>419</v>
      </c>
      <c r="C2204" s="241">
        <v>44348</v>
      </c>
      <c r="D2204" s="239"/>
      <c r="E2204" s="242">
        <v>100</v>
      </c>
      <c r="F2204">
        <f t="shared" si="105"/>
        <v>2021</v>
      </c>
      <c r="G2204" s="2">
        <f t="shared" si="104"/>
        <v>-100</v>
      </c>
    </row>
    <row r="2205" spans="1:7" x14ac:dyDescent="0.25">
      <c r="A2205" t="str">
        <f t="shared" si="103"/>
        <v>55</v>
      </c>
      <c r="B2205" s="240" t="s">
        <v>419</v>
      </c>
      <c r="C2205" s="241">
        <v>44348</v>
      </c>
      <c r="D2205" s="242">
        <v>50</v>
      </c>
      <c r="F2205">
        <f t="shared" si="105"/>
        <v>2021</v>
      </c>
      <c r="G2205" s="2">
        <f t="shared" si="104"/>
        <v>50</v>
      </c>
    </row>
    <row r="2206" spans="1:7" x14ac:dyDescent="0.25">
      <c r="A2206" t="str">
        <f t="shared" si="103"/>
        <v>55</v>
      </c>
      <c r="B2206" s="240" t="s">
        <v>419</v>
      </c>
      <c r="C2206" s="241">
        <v>44348</v>
      </c>
      <c r="D2206" s="239"/>
      <c r="E2206" s="242">
        <v>2840.18</v>
      </c>
      <c r="F2206">
        <f t="shared" si="105"/>
        <v>2021</v>
      </c>
      <c r="G2206" s="2">
        <f t="shared" si="104"/>
        <v>-2840.18</v>
      </c>
    </row>
    <row r="2207" spans="1:7" x14ac:dyDescent="0.25">
      <c r="A2207" t="str">
        <f t="shared" ref="A2207:A2270" si="106">LEFT($B2207,2)</f>
        <v>55</v>
      </c>
      <c r="B2207" s="240" t="s">
        <v>419</v>
      </c>
      <c r="C2207" s="241">
        <v>44348</v>
      </c>
      <c r="D2207" s="239"/>
      <c r="E2207" s="242">
        <v>1733.07</v>
      </c>
      <c r="F2207">
        <f t="shared" si="105"/>
        <v>2021</v>
      </c>
      <c r="G2207" s="2">
        <f t="shared" si="104"/>
        <v>-1733.07</v>
      </c>
    </row>
    <row r="2208" spans="1:7" x14ac:dyDescent="0.25">
      <c r="A2208" t="str">
        <f t="shared" si="106"/>
        <v>55</v>
      </c>
      <c r="B2208" s="240" t="s">
        <v>419</v>
      </c>
      <c r="C2208" s="241">
        <v>44348</v>
      </c>
      <c r="D2208" s="239"/>
      <c r="E2208" s="242">
        <v>1694.17</v>
      </c>
      <c r="F2208">
        <f t="shared" si="105"/>
        <v>2021</v>
      </c>
      <c r="G2208" s="2">
        <f t="shared" si="104"/>
        <v>-1694.17</v>
      </c>
    </row>
    <row r="2209" spans="1:7" x14ac:dyDescent="0.25">
      <c r="A2209" t="str">
        <f t="shared" si="106"/>
        <v>55</v>
      </c>
      <c r="B2209" s="240" t="s">
        <v>419</v>
      </c>
      <c r="C2209" s="241">
        <v>44348</v>
      </c>
      <c r="D2209" s="239"/>
      <c r="E2209" s="242">
        <v>1132.06</v>
      </c>
      <c r="F2209">
        <f t="shared" si="105"/>
        <v>2021</v>
      </c>
      <c r="G2209" s="2">
        <f t="shared" si="104"/>
        <v>-1132.06</v>
      </c>
    </row>
    <row r="2210" spans="1:7" x14ac:dyDescent="0.25">
      <c r="A2210" t="str">
        <f t="shared" si="106"/>
        <v>55</v>
      </c>
      <c r="B2210" s="240" t="s">
        <v>419</v>
      </c>
      <c r="C2210" s="241">
        <v>44348</v>
      </c>
      <c r="D2210" s="239"/>
      <c r="E2210" s="242">
        <v>1820.88</v>
      </c>
      <c r="F2210">
        <f t="shared" si="105"/>
        <v>2021</v>
      </c>
      <c r="G2210" s="2">
        <f t="shared" si="104"/>
        <v>-1820.88</v>
      </c>
    </row>
    <row r="2211" spans="1:7" x14ac:dyDescent="0.25">
      <c r="A2211" t="str">
        <f t="shared" si="106"/>
        <v>55</v>
      </c>
      <c r="B2211" s="240" t="s">
        <v>419</v>
      </c>
      <c r="C2211" s="241">
        <v>44348</v>
      </c>
      <c r="D2211" s="239"/>
      <c r="E2211" s="242">
        <v>2121.98</v>
      </c>
      <c r="F2211">
        <f t="shared" si="105"/>
        <v>2021</v>
      </c>
      <c r="G2211" s="2">
        <f t="shared" si="104"/>
        <v>-2121.98</v>
      </c>
    </row>
    <row r="2212" spans="1:7" x14ac:dyDescent="0.25">
      <c r="A2212" t="str">
        <f t="shared" si="106"/>
        <v>55</v>
      </c>
      <c r="B2212" s="240" t="s">
        <v>419</v>
      </c>
      <c r="C2212" s="241">
        <v>44348</v>
      </c>
      <c r="D2212" s="239"/>
      <c r="E2212" s="242">
        <v>242.19</v>
      </c>
      <c r="F2212">
        <f t="shared" si="105"/>
        <v>2021</v>
      </c>
      <c r="G2212" s="2">
        <f t="shared" si="104"/>
        <v>-242.19</v>
      </c>
    </row>
    <row r="2213" spans="1:7" x14ac:dyDescent="0.25">
      <c r="A2213" t="str">
        <f t="shared" si="106"/>
        <v>55</v>
      </c>
      <c r="B2213" s="240" t="s">
        <v>419</v>
      </c>
      <c r="C2213" s="241">
        <v>44348</v>
      </c>
      <c r="D2213" s="239"/>
      <c r="E2213" s="242">
        <v>138.22</v>
      </c>
      <c r="F2213">
        <f t="shared" si="105"/>
        <v>2021</v>
      </c>
      <c r="G2213" s="2">
        <f t="shared" si="104"/>
        <v>-138.22</v>
      </c>
    </row>
    <row r="2214" spans="1:7" x14ac:dyDescent="0.25">
      <c r="A2214" t="str">
        <f t="shared" si="106"/>
        <v>55</v>
      </c>
      <c r="B2214" s="240" t="s">
        <v>419</v>
      </c>
      <c r="C2214" s="241">
        <v>44348</v>
      </c>
      <c r="D2214" s="239"/>
      <c r="E2214" s="242">
        <v>50.67</v>
      </c>
      <c r="F2214">
        <f t="shared" si="105"/>
        <v>2021</v>
      </c>
      <c r="G2214" s="2">
        <f t="shared" si="104"/>
        <v>-50.67</v>
      </c>
    </row>
    <row r="2215" spans="1:7" x14ac:dyDescent="0.25">
      <c r="A2215" t="str">
        <f t="shared" si="106"/>
        <v>55</v>
      </c>
      <c r="B2215" s="240" t="s">
        <v>419</v>
      </c>
      <c r="C2215" s="241">
        <v>44378</v>
      </c>
      <c r="D2215" s="242">
        <v>50</v>
      </c>
      <c r="F2215">
        <f t="shared" si="105"/>
        <v>2021</v>
      </c>
      <c r="G2215" s="2">
        <f t="shared" si="104"/>
        <v>50</v>
      </c>
    </row>
    <row r="2216" spans="1:7" x14ac:dyDescent="0.25">
      <c r="A2216" t="str">
        <f t="shared" si="106"/>
        <v>55</v>
      </c>
      <c r="B2216" s="240" t="s">
        <v>419</v>
      </c>
      <c r="C2216" s="241">
        <v>44378</v>
      </c>
      <c r="D2216" s="239"/>
      <c r="E2216" s="242">
        <v>9.68</v>
      </c>
      <c r="F2216">
        <f t="shared" si="105"/>
        <v>2021</v>
      </c>
      <c r="G2216" s="2">
        <f t="shared" si="104"/>
        <v>-9.68</v>
      </c>
    </row>
    <row r="2217" spans="1:7" x14ac:dyDescent="0.25">
      <c r="A2217" t="str">
        <f t="shared" si="106"/>
        <v>55</v>
      </c>
      <c r="B2217" s="240" t="s">
        <v>419</v>
      </c>
      <c r="C2217" s="241">
        <v>44378</v>
      </c>
      <c r="D2217" s="242">
        <v>50</v>
      </c>
      <c r="F2217">
        <f t="shared" si="105"/>
        <v>2021</v>
      </c>
      <c r="G2217" s="2">
        <f t="shared" si="104"/>
        <v>50</v>
      </c>
    </row>
    <row r="2218" spans="1:7" x14ac:dyDescent="0.25">
      <c r="A2218" t="str">
        <f t="shared" si="106"/>
        <v>55</v>
      </c>
      <c r="B2218" s="240" t="s">
        <v>419</v>
      </c>
      <c r="C2218" s="241">
        <v>44378</v>
      </c>
      <c r="D2218" s="242">
        <v>50</v>
      </c>
      <c r="F2218">
        <f t="shared" si="105"/>
        <v>2021</v>
      </c>
      <c r="G2218" s="2">
        <f t="shared" si="104"/>
        <v>50</v>
      </c>
    </row>
    <row r="2219" spans="1:7" x14ac:dyDescent="0.25">
      <c r="A2219" t="str">
        <f t="shared" si="106"/>
        <v>55</v>
      </c>
      <c r="B2219" s="240" t="s">
        <v>419</v>
      </c>
      <c r="C2219" s="241">
        <v>44378</v>
      </c>
      <c r="D2219" s="239"/>
      <c r="E2219" s="242">
        <v>581.27</v>
      </c>
      <c r="F2219">
        <f t="shared" si="105"/>
        <v>2021</v>
      </c>
      <c r="G2219" s="2">
        <f t="shared" si="104"/>
        <v>-581.27</v>
      </c>
    </row>
    <row r="2220" spans="1:7" x14ac:dyDescent="0.25">
      <c r="A2220" t="str">
        <f t="shared" si="106"/>
        <v>55</v>
      </c>
      <c r="B2220" s="240" t="s">
        <v>419</v>
      </c>
      <c r="C2220" s="241">
        <v>44378</v>
      </c>
      <c r="D2220" s="239"/>
      <c r="E2220" s="242">
        <v>990</v>
      </c>
      <c r="F2220">
        <f t="shared" si="105"/>
        <v>2021</v>
      </c>
      <c r="G2220" s="2">
        <f t="shared" si="104"/>
        <v>-990</v>
      </c>
    </row>
    <row r="2221" spans="1:7" x14ac:dyDescent="0.25">
      <c r="A2221" t="str">
        <f t="shared" si="106"/>
        <v>55</v>
      </c>
      <c r="B2221" s="240" t="s">
        <v>419</v>
      </c>
      <c r="C2221" s="241">
        <v>44378</v>
      </c>
      <c r="D2221" s="239"/>
      <c r="E2221" s="242">
        <v>613.19000000000005</v>
      </c>
      <c r="F2221">
        <f t="shared" si="105"/>
        <v>2021</v>
      </c>
      <c r="G2221" s="2">
        <f t="shared" si="104"/>
        <v>-613.19000000000005</v>
      </c>
    </row>
    <row r="2222" spans="1:7" x14ac:dyDescent="0.25">
      <c r="A2222" t="str">
        <f t="shared" si="106"/>
        <v>55</v>
      </c>
      <c r="B2222" s="240" t="s">
        <v>419</v>
      </c>
      <c r="C2222" s="241">
        <v>44378</v>
      </c>
      <c r="D2222" s="242">
        <v>50</v>
      </c>
      <c r="F2222">
        <f t="shared" si="105"/>
        <v>2021</v>
      </c>
      <c r="G2222" s="2">
        <f t="shared" si="104"/>
        <v>50</v>
      </c>
    </row>
    <row r="2223" spans="1:7" x14ac:dyDescent="0.25">
      <c r="A2223" t="str">
        <f t="shared" si="106"/>
        <v>55</v>
      </c>
      <c r="B2223" s="240" t="s">
        <v>419</v>
      </c>
      <c r="C2223" s="241">
        <v>44378</v>
      </c>
      <c r="D2223" s="239"/>
      <c r="E2223" s="242">
        <v>108.61</v>
      </c>
      <c r="F2223">
        <f t="shared" si="105"/>
        <v>2021</v>
      </c>
      <c r="G2223" s="2">
        <f t="shared" si="104"/>
        <v>-108.61</v>
      </c>
    </row>
    <row r="2224" spans="1:7" x14ac:dyDescent="0.25">
      <c r="A2224" t="str">
        <f t="shared" si="106"/>
        <v>55</v>
      </c>
      <c r="B2224" s="240" t="s">
        <v>419</v>
      </c>
      <c r="C2224" s="241">
        <v>44378</v>
      </c>
      <c r="D2224" s="242">
        <v>50</v>
      </c>
      <c r="F2224">
        <f t="shared" si="105"/>
        <v>2021</v>
      </c>
      <c r="G2224" s="2">
        <f t="shared" si="104"/>
        <v>50</v>
      </c>
    </row>
    <row r="2225" spans="1:7" x14ac:dyDescent="0.25">
      <c r="A2225" t="str">
        <f t="shared" si="106"/>
        <v>55</v>
      </c>
      <c r="B2225" s="240" t="s">
        <v>419</v>
      </c>
      <c r="C2225" s="241">
        <v>44378</v>
      </c>
      <c r="D2225" s="239"/>
      <c r="E2225" s="242">
        <v>12.48</v>
      </c>
      <c r="F2225">
        <f t="shared" si="105"/>
        <v>2021</v>
      </c>
      <c r="G2225" s="2">
        <f t="shared" si="104"/>
        <v>-12.48</v>
      </c>
    </row>
    <row r="2226" spans="1:7" x14ac:dyDescent="0.25">
      <c r="A2226" t="str">
        <f t="shared" si="106"/>
        <v>55</v>
      </c>
      <c r="B2226" s="240" t="s">
        <v>419</v>
      </c>
      <c r="C2226" s="241">
        <v>44378</v>
      </c>
      <c r="D2226" s="239"/>
      <c r="E2226" s="242">
        <v>1.26</v>
      </c>
      <c r="F2226">
        <f t="shared" si="105"/>
        <v>2021</v>
      </c>
      <c r="G2226" s="2">
        <f t="shared" ref="G2226:G2289" si="107">+D2226-E2226</f>
        <v>-1.26</v>
      </c>
    </row>
    <row r="2227" spans="1:7" x14ac:dyDescent="0.25">
      <c r="A2227" t="str">
        <f t="shared" si="106"/>
        <v>55</v>
      </c>
      <c r="B2227" s="240" t="s">
        <v>419</v>
      </c>
      <c r="C2227" s="241">
        <v>44378</v>
      </c>
      <c r="D2227" s="239"/>
      <c r="E2227" s="242">
        <v>5.04</v>
      </c>
      <c r="F2227">
        <f t="shared" si="105"/>
        <v>2021</v>
      </c>
      <c r="G2227" s="2">
        <f t="shared" si="107"/>
        <v>-5.04</v>
      </c>
    </row>
    <row r="2228" spans="1:7" x14ac:dyDescent="0.25">
      <c r="A2228" t="str">
        <f t="shared" si="106"/>
        <v>55</v>
      </c>
      <c r="B2228" s="240" t="s">
        <v>419</v>
      </c>
      <c r="C2228" s="241">
        <v>44378</v>
      </c>
      <c r="D2228" s="242">
        <v>242</v>
      </c>
      <c r="F2228">
        <f t="shared" si="105"/>
        <v>2021</v>
      </c>
      <c r="G2228" s="2">
        <f t="shared" si="107"/>
        <v>242</v>
      </c>
    </row>
    <row r="2229" spans="1:7" x14ac:dyDescent="0.25">
      <c r="A2229" t="str">
        <f t="shared" si="106"/>
        <v>55</v>
      </c>
      <c r="B2229" s="240" t="s">
        <v>419</v>
      </c>
      <c r="C2229" s="241">
        <v>44378</v>
      </c>
      <c r="D2229" s="242">
        <v>3606.32</v>
      </c>
      <c r="F2229">
        <f t="shared" si="105"/>
        <v>2021</v>
      </c>
      <c r="G2229" s="2">
        <f t="shared" si="107"/>
        <v>3606.32</v>
      </c>
    </row>
    <row r="2230" spans="1:7" x14ac:dyDescent="0.25">
      <c r="A2230" t="str">
        <f t="shared" si="106"/>
        <v>55</v>
      </c>
      <c r="B2230" s="240" t="s">
        <v>419</v>
      </c>
      <c r="C2230" s="241">
        <v>44378</v>
      </c>
      <c r="D2230" s="239"/>
      <c r="E2230" s="242">
        <v>75.349999999999994</v>
      </c>
      <c r="F2230">
        <f t="shared" si="105"/>
        <v>2021</v>
      </c>
      <c r="G2230" s="2">
        <f t="shared" si="107"/>
        <v>-75.349999999999994</v>
      </c>
    </row>
    <row r="2231" spans="1:7" x14ac:dyDescent="0.25">
      <c r="A2231" t="str">
        <f t="shared" si="106"/>
        <v>55</v>
      </c>
      <c r="B2231" s="240" t="s">
        <v>419</v>
      </c>
      <c r="C2231" s="241">
        <v>44378</v>
      </c>
      <c r="D2231" s="242">
        <v>50</v>
      </c>
      <c r="F2231">
        <f t="shared" si="105"/>
        <v>2021</v>
      </c>
      <c r="G2231" s="2">
        <f t="shared" si="107"/>
        <v>50</v>
      </c>
    </row>
    <row r="2232" spans="1:7" x14ac:dyDescent="0.25">
      <c r="A2232" t="str">
        <f t="shared" si="106"/>
        <v>55</v>
      </c>
      <c r="B2232" s="240" t="s">
        <v>419</v>
      </c>
      <c r="C2232" s="241">
        <v>44378</v>
      </c>
      <c r="D2232" s="242">
        <v>50</v>
      </c>
      <c r="F2232">
        <f t="shared" si="105"/>
        <v>2021</v>
      </c>
      <c r="G2232" s="2">
        <f t="shared" si="107"/>
        <v>50</v>
      </c>
    </row>
    <row r="2233" spans="1:7" x14ac:dyDescent="0.25">
      <c r="A2233" t="str">
        <f t="shared" si="106"/>
        <v>55</v>
      </c>
      <c r="B2233" s="240" t="s">
        <v>419</v>
      </c>
      <c r="C2233" s="241">
        <v>44378</v>
      </c>
      <c r="D2233" s="239"/>
      <c r="E2233" s="242">
        <v>1274.74</v>
      </c>
      <c r="F2233">
        <f t="shared" si="105"/>
        <v>2021</v>
      </c>
      <c r="G2233" s="2">
        <f t="shared" si="107"/>
        <v>-1274.74</v>
      </c>
    </row>
    <row r="2234" spans="1:7" x14ac:dyDescent="0.25">
      <c r="A2234" t="str">
        <f t="shared" si="106"/>
        <v>55</v>
      </c>
      <c r="B2234" s="240" t="s">
        <v>419</v>
      </c>
      <c r="C2234" s="241">
        <v>44378</v>
      </c>
      <c r="D2234" s="239"/>
      <c r="E2234" s="242">
        <v>233.85</v>
      </c>
      <c r="F2234">
        <f t="shared" si="105"/>
        <v>2021</v>
      </c>
      <c r="G2234" s="2">
        <f t="shared" si="107"/>
        <v>-233.85</v>
      </c>
    </row>
    <row r="2235" spans="1:7" x14ac:dyDescent="0.25">
      <c r="A2235" t="str">
        <f t="shared" si="106"/>
        <v>55</v>
      </c>
      <c r="B2235" s="240" t="s">
        <v>419</v>
      </c>
      <c r="C2235" s="241">
        <v>44378</v>
      </c>
      <c r="D2235" s="239"/>
      <c r="E2235" s="242">
        <v>3724.19</v>
      </c>
      <c r="F2235">
        <f t="shared" si="105"/>
        <v>2021</v>
      </c>
      <c r="G2235" s="2">
        <f t="shared" si="107"/>
        <v>-3724.19</v>
      </c>
    </row>
    <row r="2236" spans="1:7" x14ac:dyDescent="0.25">
      <c r="A2236" t="str">
        <f t="shared" si="106"/>
        <v>55</v>
      </c>
      <c r="B2236" s="240" t="s">
        <v>419</v>
      </c>
      <c r="C2236" s="241">
        <v>44378</v>
      </c>
      <c r="D2236" s="239"/>
      <c r="E2236" s="242">
        <v>3087.39</v>
      </c>
      <c r="F2236">
        <f t="shared" si="105"/>
        <v>2021</v>
      </c>
      <c r="G2236" s="2">
        <f t="shared" si="107"/>
        <v>-3087.39</v>
      </c>
    </row>
    <row r="2237" spans="1:7" x14ac:dyDescent="0.25">
      <c r="A2237" t="str">
        <f t="shared" si="106"/>
        <v>55</v>
      </c>
      <c r="B2237" s="240" t="s">
        <v>419</v>
      </c>
      <c r="C2237" s="241">
        <v>44378</v>
      </c>
      <c r="D2237" s="239"/>
      <c r="E2237" s="242">
        <v>726</v>
      </c>
      <c r="F2237">
        <f t="shared" si="105"/>
        <v>2021</v>
      </c>
      <c r="G2237" s="2">
        <f t="shared" si="107"/>
        <v>-726</v>
      </c>
    </row>
    <row r="2238" spans="1:7" x14ac:dyDescent="0.25">
      <c r="A2238" t="str">
        <f t="shared" si="106"/>
        <v>55</v>
      </c>
      <c r="B2238" s="240" t="s">
        <v>419</v>
      </c>
      <c r="C2238" s="241">
        <v>44378</v>
      </c>
      <c r="D2238" s="239"/>
      <c r="E2238" s="242">
        <v>4903.6400000000003</v>
      </c>
      <c r="F2238">
        <f t="shared" si="105"/>
        <v>2021</v>
      </c>
      <c r="G2238" s="2">
        <f t="shared" si="107"/>
        <v>-4903.6400000000003</v>
      </c>
    </row>
    <row r="2239" spans="1:7" x14ac:dyDescent="0.25">
      <c r="A2239" t="str">
        <f t="shared" si="106"/>
        <v>55</v>
      </c>
      <c r="B2239" s="240" t="s">
        <v>419</v>
      </c>
      <c r="C2239" s="241">
        <v>44378</v>
      </c>
      <c r="D2239" s="239"/>
      <c r="E2239" s="242">
        <v>528.36</v>
      </c>
      <c r="F2239">
        <f t="shared" si="105"/>
        <v>2021</v>
      </c>
      <c r="G2239" s="2">
        <f t="shared" si="107"/>
        <v>-528.36</v>
      </c>
    </row>
    <row r="2240" spans="1:7" x14ac:dyDescent="0.25">
      <c r="A2240" t="str">
        <f t="shared" si="106"/>
        <v>55</v>
      </c>
      <c r="B2240" s="240" t="s">
        <v>419</v>
      </c>
      <c r="C2240" s="241">
        <v>44378</v>
      </c>
      <c r="D2240" s="239"/>
      <c r="E2240" s="242">
        <v>8.4600000000000009</v>
      </c>
      <c r="F2240">
        <f t="shared" si="105"/>
        <v>2021</v>
      </c>
      <c r="G2240" s="2">
        <f t="shared" si="107"/>
        <v>-8.4600000000000009</v>
      </c>
    </row>
    <row r="2241" spans="1:7" x14ac:dyDescent="0.25">
      <c r="A2241" t="str">
        <f t="shared" si="106"/>
        <v>55</v>
      </c>
      <c r="B2241" s="240" t="s">
        <v>419</v>
      </c>
      <c r="C2241" s="241">
        <v>44378</v>
      </c>
      <c r="D2241" s="242">
        <v>68000</v>
      </c>
      <c r="F2241">
        <f t="shared" si="105"/>
        <v>2021</v>
      </c>
      <c r="G2241" s="2">
        <f t="shared" si="107"/>
        <v>68000</v>
      </c>
    </row>
    <row r="2242" spans="1:7" x14ac:dyDescent="0.25">
      <c r="A2242" t="str">
        <f t="shared" si="106"/>
        <v>55</v>
      </c>
      <c r="B2242" s="240" t="s">
        <v>419</v>
      </c>
      <c r="C2242" s="241">
        <v>44378</v>
      </c>
      <c r="D2242" s="242">
        <v>2217.85</v>
      </c>
      <c r="F2242">
        <f t="shared" si="105"/>
        <v>2021</v>
      </c>
      <c r="G2242" s="2">
        <f t="shared" si="107"/>
        <v>2217.85</v>
      </c>
    </row>
    <row r="2243" spans="1:7" x14ac:dyDescent="0.25">
      <c r="A2243" t="str">
        <f t="shared" si="106"/>
        <v>55</v>
      </c>
      <c r="B2243" s="240" t="s">
        <v>419</v>
      </c>
      <c r="C2243" s="241">
        <v>44378</v>
      </c>
      <c r="D2243" s="242">
        <v>50</v>
      </c>
      <c r="F2243">
        <f t="shared" ref="F2243:F2306" si="108">YEAR(C2243)</f>
        <v>2021</v>
      </c>
      <c r="G2243" s="2">
        <f t="shared" si="107"/>
        <v>50</v>
      </c>
    </row>
    <row r="2244" spans="1:7" x14ac:dyDescent="0.25">
      <c r="A2244" t="str">
        <f t="shared" si="106"/>
        <v>55</v>
      </c>
      <c r="B2244" s="240" t="s">
        <v>419</v>
      </c>
      <c r="C2244" s="241">
        <v>44378</v>
      </c>
      <c r="D2244" s="239"/>
      <c r="E2244" s="242">
        <v>2815.23</v>
      </c>
      <c r="F2244">
        <f t="shared" si="108"/>
        <v>2021</v>
      </c>
      <c r="G2244" s="2">
        <f t="shared" si="107"/>
        <v>-2815.23</v>
      </c>
    </row>
    <row r="2245" spans="1:7" x14ac:dyDescent="0.25">
      <c r="A2245" t="str">
        <f t="shared" si="106"/>
        <v>55</v>
      </c>
      <c r="B2245" s="240" t="s">
        <v>419</v>
      </c>
      <c r="C2245" s="241">
        <v>44378</v>
      </c>
      <c r="D2245" s="239"/>
      <c r="E2245" s="242">
        <v>1709.72</v>
      </c>
      <c r="F2245">
        <f t="shared" si="108"/>
        <v>2021</v>
      </c>
      <c r="G2245" s="2">
        <f t="shared" si="107"/>
        <v>-1709.72</v>
      </c>
    </row>
    <row r="2246" spans="1:7" x14ac:dyDescent="0.25">
      <c r="A2246" t="str">
        <f t="shared" si="106"/>
        <v>55</v>
      </c>
      <c r="B2246" s="240" t="s">
        <v>419</v>
      </c>
      <c r="C2246" s="241">
        <v>44378</v>
      </c>
      <c r="D2246" s="239"/>
      <c r="E2246" s="242">
        <v>1740.37</v>
      </c>
      <c r="F2246">
        <f t="shared" si="108"/>
        <v>2021</v>
      </c>
      <c r="G2246" s="2">
        <f t="shared" si="107"/>
        <v>-1740.37</v>
      </c>
    </row>
    <row r="2247" spans="1:7" x14ac:dyDescent="0.25">
      <c r="A2247" t="str">
        <f t="shared" si="106"/>
        <v>55</v>
      </c>
      <c r="B2247" s="240" t="s">
        <v>419</v>
      </c>
      <c r="C2247" s="241">
        <v>44378</v>
      </c>
      <c r="D2247" s="239"/>
      <c r="E2247" s="242">
        <v>1885.54</v>
      </c>
      <c r="F2247">
        <f t="shared" si="108"/>
        <v>2021</v>
      </c>
      <c r="G2247" s="2">
        <f t="shared" si="107"/>
        <v>-1885.54</v>
      </c>
    </row>
    <row r="2248" spans="1:7" x14ac:dyDescent="0.25">
      <c r="A2248" t="str">
        <f t="shared" si="106"/>
        <v>55</v>
      </c>
      <c r="B2248" s="240" t="s">
        <v>419</v>
      </c>
      <c r="C2248" s="241">
        <v>44378</v>
      </c>
      <c r="D2248" s="239"/>
      <c r="E2248" s="242">
        <v>1996</v>
      </c>
      <c r="F2248">
        <f t="shared" si="108"/>
        <v>2021</v>
      </c>
      <c r="G2248" s="2">
        <f t="shared" si="107"/>
        <v>-1996</v>
      </c>
    </row>
    <row r="2249" spans="1:7" x14ac:dyDescent="0.25">
      <c r="A2249" t="str">
        <f t="shared" si="106"/>
        <v>55</v>
      </c>
      <c r="B2249" s="240" t="s">
        <v>419</v>
      </c>
      <c r="C2249" s="241">
        <v>44378</v>
      </c>
      <c r="D2249" s="239"/>
      <c r="E2249" s="242">
        <v>2102.7800000000002</v>
      </c>
      <c r="F2249">
        <f t="shared" si="108"/>
        <v>2021</v>
      </c>
      <c r="G2249" s="2">
        <f t="shared" si="107"/>
        <v>-2102.7800000000002</v>
      </c>
    </row>
    <row r="2250" spans="1:7" x14ac:dyDescent="0.25">
      <c r="A2250" t="str">
        <f t="shared" si="106"/>
        <v>55</v>
      </c>
      <c r="B2250" s="240" t="s">
        <v>419</v>
      </c>
      <c r="C2250" s="241">
        <v>44378</v>
      </c>
      <c r="D2250" s="239"/>
      <c r="E2250" s="242">
        <v>136.72</v>
      </c>
      <c r="F2250">
        <f t="shared" si="108"/>
        <v>2021</v>
      </c>
      <c r="G2250" s="2">
        <f t="shared" si="107"/>
        <v>-136.72</v>
      </c>
    </row>
    <row r="2251" spans="1:7" x14ac:dyDescent="0.25">
      <c r="A2251" t="str">
        <f t="shared" si="106"/>
        <v>55</v>
      </c>
      <c r="B2251" s="240" t="s">
        <v>419</v>
      </c>
      <c r="C2251" s="241">
        <v>44378</v>
      </c>
      <c r="D2251" s="239"/>
      <c r="E2251" s="242">
        <v>242.19</v>
      </c>
      <c r="F2251">
        <f t="shared" si="108"/>
        <v>2021</v>
      </c>
      <c r="G2251" s="2">
        <f t="shared" si="107"/>
        <v>-242.19</v>
      </c>
    </row>
    <row r="2252" spans="1:7" x14ac:dyDescent="0.25">
      <c r="A2252" t="str">
        <f t="shared" si="106"/>
        <v>55</v>
      </c>
      <c r="B2252" s="240" t="s">
        <v>419</v>
      </c>
      <c r="C2252" s="241">
        <v>44378</v>
      </c>
      <c r="D2252" s="242">
        <v>50</v>
      </c>
      <c r="F2252">
        <f t="shared" si="108"/>
        <v>2021</v>
      </c>
      <c r="G2252" s="2">
        <f t="shared" si="107"/>
        <v>50</v>
      </c>
    </row>
    <row r="2253" spans="1:7" x14ac:dyDescent="0.25">
      <c r="A2253" t="str">
        <f t="shared" si="106"/>
        <v>55</v>
      </c>
      <c r="B2253" s="240" t="s">
        <v>419</v>
      </c>
      <c r="C2253" s="241">
        <v>44378</v>
      </c>
      <c r="D2253" s="242">
        <v>50</v>
      </c>
      <c r="F2253">
        <f t="shared" si="108"/>
        <v>2021</v>
      </c>
      <c r="G2253" s="2">
        <f t="shared" si="107"/>
        <v>50</v>
      </c>
    </row>
    <row r="2254" spans="1:7" x14ac:dyDescent="0.25">
      <c r="A2254" t="str">
        <f t="shared" si="106"/>
        <v>55</v>
      </c>
      <c r="B2254" s="240" t="s">
        <v>419</v>
      </c>
      <c r="C2254" s="241">
        <v>44378</v>
      </c>
      <c r="D2254" s="242">
        <v>50</v>
      </c>
      <c r="F2254">
        <f t="shared" si="108"/>
        <v>2021</v>
      </c>
      <c r="G2254" s="2">
        <f t="shared" si="107"/>
        <v>50</v>
      </c>
    </row>
    <row r="2255" spans="1:7" x14ac:dyDescent="0.25">
      <c r="A2255" t="str">
        <f t="shared" si="106"/>
        <v>55</v>
      </c>
      <c r="B2255" s="240" t="s">
        <v>419</v>
      </c>
      <c r="C2255" s="241">
        <v>44409</v>
      </c>
      <c r="D2255" s="239"/>
      <c r="E2255" s="242">
        <v>9.68</v>
      </c>
      <c r="F2255">
        <f t="shared" si="108"/>
        <v>2021</v>
      </c>
      <c r="G2255" s="2">
        <f t="shared" si="107"/>
        <v>-9.68</v>
      </c>
    </row>
    <row r="2256" spans="1:7" x14ac:dyDescent="0.25">
      <c r="A2256" t="str">
        <f t="shared" si="106"/>
        <v>55</v>
      </c>
      <c r="B2256" s="240" t="s">
        <v>419</v>
      </c>
      <c r="C2256" s="241">
        <v>44409</v>
      </c>
      <c r="D2256" s="242">
        <v>50</v>
      </c>
      <c r="F2256">
        <f t="shared" si="108"/>
        <v>2021</v>
      </c>
      <c r="G2256" s="2">
        <f t="shared" si="107"/>
        <v>50</v>
      </c>
    </row>
    <row r="2257" spans="1:7" x14ac:dyDescent="0.25">
      <c r="A2257" t="str">
        <f t="shared" si="106"/>
        <v>55</v>
      </c>
      <c r="B2257" s="240" t="s">
        <v>419</v>
      </c>
      <c r="C2257" s="241">
        <v>44409</v>
      </c>
      <c r="D2257" s="239"/>
      <c r="E2257" s="242">
        <v>196.93</v>
      </c>
      <c r="F2257">
        <f t="shared" si="108"/>
        <v>2021</v>
      </c>
      <c r="G2257" s="2">
        <f t="shared" si="107"/>
        <v>-196.93</v>
      </c>
    </row>
    <row r="2258" spans="1:7" x14ac:dyDescent="0.25">
      <c r="A2258" t="str">
        <f t="shared" si="106"/>
        <v>55</v>
      </c>
      <c r="B2258" s="240" t="s">
        <v>419</v>
      </c>
      <c r="C2258" s="241">
        <v>44409</v>
      </c>
      <c r="D2258" s="239"/>
      <c r="E2258" s="242">
        <v>108.61</v>
      </c>
      <c r="F2258">
        <f t="shared" si="108"/>
        <v>2021</v>
      </c>
      <c r="G2258" s="2">
        <f t="shared" si="107"/>
        <v>-108.61</v>
      </c>
    </row>
    <row r="2259" spans="1:7" x14ac:dyDescent="0.25">
      <c r="A2259" t="str">
        <f t="shared" si="106"/>
        <v>55</v>
      </c>
      <c r="B2259" s="240" t="s">
        <v>419</v>
      </c>
      <c r="C2259" s="241">
        <v>44409</v>
      </c>
      <c r="D2259" s="239"/>
      <c r="E2259" s="242">
        <v>98.46</v>
      </c>
      <c r="F2259">
        <f t="shared" si="108"/>
        <v>2021</v>
      </c>
      <c r="G2259" s="2">
        <f t="shared" si="107"/>
        <v>-98.46</v>
      </c>
    </row>
    <row r="2260" spans="1:7" x14ac:dyDescent="0.25">
      <c r="A2260" t="str">
        <f t="shared" si="106"/>
        <v>55</v>
      </c>
      <c r="B2260" s="240" t="s">
        <v>419</v>
      </c>
      <c r="C2260" s="241">
        <v>44409</v>
      </c>
      <c r="D2260" s="239"/>
      <c r="E2260" s="242">
        <v>155.6</v>
      </c>
      <c r="F2260">
        <f t="shared" si="108"/>
        <v>2021</v>
      </c>
      <c r="G2260" s="2">
        <f t="shared" si="107"/>
        <v>-155.6</v>
      </c>
    </row>
    <row r="2261" spans="1:7" x14ac:dyDescent="0.25">
      <c r="A2261" t="str">
        <f t="shared" si="106"/>
        <v>55</v>
      </c>
      <c r="B2261" s="240" t="s">
        <v>419</v>
      </c>
      <c r="C2261" s="241">
        <v>44409</v>
      </c>
      <c r="D2261" s="242">
        <v>50</v>
      </c>
      <c r="F2261">
        <f t="shared" si="108"/>
        <v>2021</v>
      </c>
      <c r="G2261" s="2">
        <f t="shared" si="107"/>
        <v>50</v>
      </c>
    </row>
    <row r="2262" spans="1:7" x14ac:dyDescent="0.25">
      <c r="A2262" t="str">
        <f t="shared" si="106"/>
        <v>55</v>
      </c>
      <c r="B2262" s="240" t="s">
        <v>419</v>
      </c>
      <c r="C2262" s="241">
        <v>44409</v>
      </c>
      <c r="D2262" s="242">
        <v>346.59</v>
      </c>
      <c r="F2262">
        <f t="shared" si="108"/>
        <v>2021</v>
      </c>
      <c r="G2262" s="2">
        <f t="shared" si="107"/>
        <v>346.59</v>
      </c>
    </row>
    <row r="2263" spans="1:7" x14ac:dyDescent="0.25">
      <c r="A2263" t="str">
        <f t="shared" si="106"/>
        <v>55</v>
      </c>
      <c r="B2263" s="240" t="s">
        <v>419</v>
      </c>
      <c r="C2263" s="241">
        <v>44409</v>
      </c>
      <c r="D2263" s="242">
        <v>50</v>
      </c>
      <c r="F2263">
        <f t="shared" si="108"/>
        <v>2021</v>
      </c>
      <c r="G2263" s="2">
        <f t="shared" si="107"/>
        <v>50</v>
      </c>
    </row>
    <row r="2264" spans="1:7" x14ac:dyDescent="0.25">
      <c r="A2264" t="str">
        <f t="shared" si="106"/>
        <v>55</v>
      </c>
      <c r="B2264" s="240" t="s">
        <v>419</v>
      </c>
      <c r="C2264" s="241">
        <v>44409</v>
      </c>
      <c r="D2264" s="242">
        <v>50</v>
      </c>
      <c r="F2264">
        <f t="shared" si="108"/>
        <v>2021</v>
      </c>
      <c r="G2264" s="2">
        <f t="shared" si="107"/>
        <v>50</v>
      </c>
    </row>
    <row r="2265" spans="1:7" x14ac:dyDescent="0.25">
      <c r="A2265" t="str">
        <f t="shared" si="106"/>
        <v>55</v>
      </c>
      <c r="B2265" s="240" t="s">
        <v>419</v>
      </c>
      <c r="C2265" s="241">
        <v>44409</v>
      </c>
      <c r="D2265" s="242">
        <v>50</v>
      </c>
      <c r="F2265">
        <f t="shared" si="108"/>
        <v>2021</v>
      </c>
      <c r="G2265" s="2">
        <f t="shared" si="107"/>
        <v>50</v>
      </c>
    </row>
    <row r="2266" spans="1:7" x14ac:dyDescent="0.25">
      <c r="A2266" t="str">
        <f t="shared" si="106"/>
        <v>55</v>
      </c>
      <c r="B2266" s="240" t="s">
        <v>419</v>
      </c>
      <c r="C2266" s="241">
        <v>44409</v>
      </c>
      <c r="D2266" s="239"/>
      <c r="E2266" s="242">
        <v>100</v>
      </c>
      <c r="F2266">
        <f t="shared" si="108"/>
        <v>2021</v>
      </c>
      <c r="G2266" s="2">
        <f t="shared" si="107"/>
        <v>-100</v>
      </c>
    </row>
    <row r="2267" spans="1:7" x14ac:dyDescent="0.25">
      <c r="A2267" t="str">
        <f t="shared" si="106"/>
        <v>55</v>
      </c>
      <c r="B2267" s="240" t="s">
        <v>419</v>
      </c>
      <c r="C2267" s="241">
        <v>44409</v>
      </c>
      <c r="D2267" s="239"/>
      <c r="E2267" s="242">
        <v>219.88</v>
      </c>
      <c r="F2267">
        <f t="shared" si="108"/>
        <v>2021</v>
      </c>
      <c r="G2267" s="2">
        <f t="shared" si="107"/>
        <v>-219.88</v>
      </c>
    </row>
    <row r="2268" spans="1:7" x14ac:dyDescent="0.25">
      <c r="A2268" t="str">
        <f t="shared" si="106"/>
        <v>55</v>
      </c>
      <c r="B2268" s="240" t="s">
        <v>419</v>
      </c>
      <c r="C2268" s="241">
        <v>44409</v>
      </c>
      <c r="D2268" s="239"/>
      <c r="E2268" s="242">
        <v>145.25</v>
      </c>
      <c r="F2268">
        <f t="shared" si="108"/>
        <v>2021</v>
      </c>
      <c r="G2268" s="2">
        <f t="shared" si="107"/>
        <v>-145.25</v>
      </c>
    </row>
    <row r="2269" spans="1:7" x14ac:dyDescent="0.25">
      <c r="A2269" t="str">
        <f t="shared" si="106"/>
        <v>55</v>
      </c>
      <c r="B2269" s="240" t="s">
        <v>419</v>
      </c>
      <c r="C2269" s="241">
        <v>44409</v>
      </c>
      <c r="D2269" s="239"/>
      <c r="E2269" s="242">
        <v>242.19</v>
      </c>
      <c r="F2269">
        <f t="shared" si="108"/>
        <v>2021</v>
      </c>
      <c r="G2269" s="2">
        <f t="shared" si="107"/>
        <v>-242.19</v>
      </c>
    </row>
    <row r="2270" spans="1:7" x14ac:dyDescent="0.25">
      <c r="A2270" t="str">
        <f t="shared" si="106"/>
        <v>55</v>
      </c>
      <c r="B2270" s="240" t="s">
        <v>419</v>
      </c>
      <c r="C2270" s="241">
        <v>44409</v>
      </c>
      <c r="D2270" s="239"/>
      <c r="E2270" s="242">
        <v>2811.52</v>
      </c>
      <c r="F2270">
        <f t="shared" si="108"/>
        <v>2021</v>
      </c>
      <c r="G2270" s="2">
        <f t="shared" si="107"/>
        <v>-2811.52</v>
      </c>
    </row>
    <row r="2271" spans="1:7" x14ac:dyDescent="0.25">
      <c r="A2271" t="str">
        <f t="shared" ref="A2271:A2334" si="109">LEFT($B2271,2)</f>
        <v>55</v>
      </c>
      <c r="B2271" s="240" t="s">
        <v>419</v>
      </c>
      <c r="C2271" s="241">
        <v>44409</v>
      </c>
      <c r="D2271" s="239"/>
      <c r="E2271" s="242">
        <v>1696.07</v>
      </c>
      <c r="F2271">
        <f t="shared" si="108"/>
        <v>2021</v>
      </c>
      <c r="G2271" s="2">
        <f t="shared" si="107"/>
        <v>-1696.07</v>
      </c>
    </row>
    <row r="2272" spans="1:7" x14ac:dyDescent="0.25">
      <c r="A2272" t="str">
        <f t="shared" si="109"/>
        <v>55</v>
      </c>
      <c r="B2272" s="240" t="s">
        <v>419</v>
      </c>
      <c r="C2272" s="241">
        <v>44409</v>
      </c>
      <c r="D2272" s="239"/>
      <c r="E2272" s="242">
        <v>1736.49</v>
      </c>
      <c r="F2272">
        <f t="shared" si="108"/>
        <v>2021</v>
      </c>
      <c r="G2272" s="2">
        <f t="shared" si="107"/>
        <v>-1736.49</v>
      </c>
    </row>
    <row r="2273" spans="1:7" x14ac:dyDescent="0.25">
      <c r="A2273" t="str">
        <f t="shared" si="109"/>
        <v>55</v>
      </c>
      <c r="B2273" s="240" t="s">
        <v>419</v>
      </c>
      <c r="C2273" s="241">
        <v>44409</v>
      </c>
      <c r="D2273" s="239"/>
      <c r="E2273" s="242">
        <v>285.58</v>
      </c>
      <c r="F2273">
        <f t="shared" si="108"/>
        <v>2021</v>
      </c>
      <c r="G2273" s="2">
        <f t="shared" si="107"/>
        <v>-285.58</v>
      </c>
    </row>
    <row r="2274" spans="1:7" x14ac:dyDescent="0.25">
      <c r="A2274" t="str">
        <f t="shared" si="109"/>
        <v>55</v>
      </c>
      <c r="B2274" s="240" t="s">
        <v>419</v>
      </c>
      <c r="C2274" s="241">
        <v>44409</v>
      </c>
      <c r="D2274" s="239"/>
      <c r="E2274" s="242">
        <v>1928.07</v>
      </c>
      <c r="F2274">
        <f t="shared" si="108"/>
        <v>2021</v>
      </c>
      <c r="G2274" s="2">
        <f t="shared" si="107"/>
        <v>-1928.07</v>
      </c>
    </row>
    <row r="2275" spans="1:7" x14ac:dyDescent="0.25">
      <c r="A2275" t="str">
        <f t="shared" si="109"/>
        <v>55</v>
      </c>
      <c r="B2275" s="240" t="s">
        <v>419</v>
      </c>
      <c r="C2275" s="241">
        <v>44409</v>
      </c>
      <c r="D2275" s="239"/>
      <c r="E2275" s="242">
        <v>2088.66</v>
      </c>
      <c r="F2275">
        <f t="shared" si="108"/>
        <v>2021</v>
      </c>
      <c r="G2275" s="2">
        <f t="shared" si="107"/>
        <v>-2088.66</v>
      </c>
    </row>
    <row r="2276" spans="1:7" x14ac:dyDescent="0.25">
      <c r="A2276" t="str">
        <f t="shared" si="109"/>
        <v>55</v>
      </c>
      <c r="B2276" s="240" t="s">
        <v>419</v>
      </c>
      <c r="C2276" s="241">
        <v>44409</v>
      </c>
      <c r="D2276" s="239"/>
      <c r="E2276" s="242">
        <v>30.36</v>
      </c>
      <c r="F2276">
        <f t="shared" si="108"/>
        <v>2021</v>
      </c>
      <c r="G2276" s="2">
        <f t="shared" si="107"/>
        <v>-30.36</v>
      </c>
    </row>
    <row r="2277" spans="1:7" x14ac:dyDescent="0.25">
      <c r="A2277" t="str">
        <f t="shared" si="109"/>
        <v>55</v>
      </c>
      <c r="B2277" s="240" t="s">
        <v>419</v>
      </c>
      <c r="C2277" s="241">
        <v>44409</v>
      </c>
      <c r="D2277" s="242">
        <v>50</v>
      </c>
      <c r="F2277">
        <f t="shared" si="108"/>
        <v>2021</v>
      </c>
      <c r="G2277" s="2">
        <f t="shared" si="107"/>
        <v>50</v>
      </c>
    </row>
    <row r="2278" spans="1:7" x14ac:dyDescent="0.25">
      <c r="A2278" t="str">
        <f t="shared" si="109"/>
        <v>55</v>
      </c>
      <c r="B2278" s="240" t="s">
        <v>419</v>
      </c>
      <c r="C2278" s="241">
        <v>44409</v>
      </c>
      <c r="D2278" s="242">
        <v>50</v>
      </c>
      <c r="F2278">
        <f t="shared" si="108"/>
        <v>2021</v>
      </c>
      <c r="G2278" s="2">
        <f t="shared" si="107"/>
        <v>50</v>
      </c>
    </row>
    <row r="2279" spans="1:7" x14ac:dyDescent="0.25">
      <c r="A2279" t="str">
        <f t="shared" si="109"/>
        <v>55</v>
      </c>
      <c r="B2279" s="240" t="s">
        <v>419</v>
      </c>
      <c r="C2279" s="241">
        <v>44409</v>
      </c>
      <c r="D2279" s="239"/>
      <c r="E2279" s="242">
        <v>108.61</v>
      </c>
      <c r="F2279">
        <f t="shared" si="108"/>
        <v>2021</v>
      </c>
      <c r="G2279" s="2">
        <f t="shared" si="107"/>
        <v>-108.61</v>
      </c>
    </row>
    <row r="2280" spans="1:7" x14ac:dyDescent="0.25">
      <c r="A2280" t="str">
        <f t="shared" si="109"/>
        <v>55</v>
      </c>
      <c r="B2280" s="240" t="s">
        <v>419</v>
      </c>
      <c r="C2280" s="241">
        <v>44440</v>
      </c>
      <c r="D2280" s="242">
        <v>2725.72</v>
      </c>
      <c r="F2280">
        <f t="shared" si="108"/>
        <v>2021</v>
      </c>
      <c r="G2280" s="2">
        <f t="shared" si="107"/>
        <v>2725.72</v>
      </c>
    </row>
    <row r="2281" spans="1:7" x14ac:dyDescent="0.25">
      <c r="A2281" t="str">
        <f t="shared" si="109"/>
        <v>55</v>
      </c>
      <c r="B2281" s="240" t="s">
        <v>419</v>
      </c>
      <c r="C2281" s="241">
        <v>44440</v>
      </c>
      <c r="D2281" s="239"/>
      <c r="E2281" s="242">
        <v>519.14</v>
      </c>
      <c r="F2281">
        <f t="shared" si="108"/>
        <v>2021</v>
      </c>
      <c r="G2281" s="2">
        <f t="shared" si="107"/>
        <v>-519.14</v>
      </c>
    </row>
    <row r="2282" spans="1:7" x14ac:dyDescent="0.25">
      <c r="A2282" t="str">
        <f t="shared" si="109"/>
        <v>55</v>
      </c>
      <c r="B2282" s="240" t="s">
        <v>419</v>
      </c>
      <c r="C2282" s="241">
        <v>44440</v>
      </c>
      <c r="D2282" s="239"/>
      <c r="E2282" s="242">
        <v>609.52</v>
      </c>
      <c r="F2282">
        <f t="shared" si="108"/>
        <v>2021</v>
      </c>
      <c r="G2282" s="2">
        <f t="shared" si="107"/>
        <v>-609.52</v>
      </c>
    </row>
    <row r="2283" spans="1:7" x14ac:dyDescent="0.25">
      <c r="A2283" t="str">
        <f t="shared" si="109"/>
        <v>55</v>
      </c>
      <c r="B2283" s="240" t="s">
        <v>419</v>
      </c>
      <c r="C2283" s="241">
        <v>44440</v>
      </c>
      <c r="D2283" s="239"/>
      <c r="E2283" s="242">
        <v>9.68</v>
      </c>
      <c r="F2283">
        <f t="shared" si="108"/>
        <v>2021</v>
      </c>
      <c r="G2283" s="2">
        <f t="shared" si="107"/>
        <v>-9.68</v>
      </c>
    </row>
    <row r="2284" spans="1:7" x14ac:dyDescent="0.25">
      <c r="A2284" t="str">
        <f t="shared" si="109"/>
        <v>55</v>
      </c>
      <c r="B2284" s="240" t="s">
        <v>419</v>
      </c>
      <c r="C2284" s="241">
        <v>44440</v>
      </c>
      <c r="D2284" s="239"/>
      <c r="E2284" s="242">
        <v>1099</v>
      </c>
      <c r="F2284">
        <f t="shared" si="108"/>
        <v>2021</v>
      </c>
      <c r="G2284" s="2">
        <f t="shared" si="107"/>
        <v>-1099</v>
      </c>
    </row>
    <row r="2285" spans="1:7" x14ac:dyDescent="0.25">
      <c r="A2285" t="str">
        <f t="shared" si="109"/>
        <v>55</v>
      </c>
      <c r="B2285" s="240" t="s">
        <v>419</v>
      </c>
      <c r="C2285" s="241">
        <v>44440</v>
      </c>
      <c r="D2285" s="239"/>
      <c r="E2285" s="242">
        <v>1208.4000000000001</v>
      </c>
      <c r="F2285">
        <f t="shared" si="108"/>
        <v>2021</v>
      </c>
      <c r="G2285" s="2">
        <f t="shared" si="107"/>
        <v>-1208.4000000000001</v>
      </c>
    </row>
    <row r="2286" spans="1:7" x14ac:dyDescent="0.25">
      <c r="A2286" t="str">
        <f t="shared" si="109"/>
        <v>55</v>
      </c>
      <c r="B2286" s="240" t="s">
        <v>419</v>
      </c>
      <c r="C2286" s="241">
        <v>44440</v>
      </c>
      <c r="D2286" s="239"/>
      <c r="E2286" s="242">
        <v>3175.15</v>
      </c>
      <c r="F2286">
        <f t="shared" si="108"/>
        <v>2021</v>
      </c>
      <c r="G2286" s="2">
        <f t="shared" si="107"/>
        <v>-3175.15</v>
      </c>
    </row>
    <row r="2287" spans="1:7" x14ac:dyDescent="0.25">
      <c r="A2287" t="str">
        <f t="shared" si="109"/>
        <v>55</v>
      </c>
      <c r="B2287" s="240" t="s">
        <v>419</v>
      </c>
      <c r="C2287" s="241">
        <v>44440</v>
      </c>
      <c r="D2287" s="239"/>
      <c r="E2287" s="242">
        <v>1495.93</v>
      </c>
      <c r="F2287">
        <f t="shared" si="108"/>
        <v>2021</v>
      </c>
      <c r="G2287" s="2">
        <f t="shared" si="107"/>
        <v>-1495.93</v>
      </c>
    </row>
    <row r="2288" spans="1:7" x14ac:dyDescent="0.25">
      <c r="A2288" t="str">
        <f t="shared" si="109"/>
        <v>55</v>
      </c>
      <c r="B2288" s="240" t="s">
        <v>419</v>
      </c>
      <c r="C2288" s="241">
        <v>44440</v>
      </c>
      <c r="D2288" s="239"/>
      <c r="E2288" s="242">
        <v>3699.33</v>
      </c>
      <c r="F2288">
        <f t="shared" si="108"/>
        <v>2021</v>
      </c>
      <c r="G2288" s="2">
        <f t="shared" si="107"/>
        <v>-3699.33</v>
      </c>
    </row>
    <row r="2289" spans="1:7" x14ac:dyDescent="0.25">
      <c r="A2289" t="str">
        <f t="shared" si="109"/>
        <v>55</v>
      </c>
      <c r="B2289" s="240" t="s">
        <v>419</v>
      </c>
      <c r="C2289" s="241">
        <v>44440</v>
      </c>
      <c r="D2289" s="239"/>
      <c r="E2289" s="242">
        <v>1495.93</v>
      </c>
      <c r="F2289">
        <f t="shared" si="108"/>
        <v>2021</v>
      </c>
      <c r="G2289" s="2">
        <f t="shared" si="107"/>
        <v>-1495.93</v>
      </c>
    </row>
    <row r="2290" spans="1:7" x14ac:dyDescent="0.25">
      <c r="A2290" t="str">
        <f t="shared" si="109"/>
        <v>55</v>
      </c>
      <c r="B2290" s="240" t="s">
        <v>419</v>
      </c>
      <c r="C2290" s="241">
        <v>44440</v>
      </c>
      <c r="D2290" s="239"/>
      <c r="E2290" s="242">
        <v>480.36</v>
      </c>
      <c r="F2290">
        <f t="shared" si="108"/>
        <v>2021</v>
      </c>
      <c r="G2290" s="2">
        <f t="shared" ref="G2290:G2353" si="110">+D2290-E2290</f>
        <v>-480.36</v>
      </c>
    </row>
    <row r="2291" spans="1:7" x14ac:dyDescent="0.25">
      <c r="A2291" t="str">
        <f t="shared" si="109"/>
        <v>55</v>
      </c>
      <c r="B2291" s="240" t="s">
        <v>419</v>
      </c>
      <c r="C2291" s="241">
        <v>44440</v>
      </c>
      <c r="D2291" s="239"/>
      <c r="E2291" s="242">
        <v>1495.93</v>
      </c>
      <c r="F2291">
        <f t="shared" si="108"/>
        <v>2021</v>
      </c>
      <c r="G2291" s="2">
        <f t="shared" si="110"/>
        <v>-1495.93</v>
      </c>
    </row>
    <row r="2292" spans="1:7" x14ac:dyDescent="0.25">
      <c r="A2292" t="str">
        <f t="shared" si="109"/>
        <v>55</v>
      </c>
      <c r="B2292" s="240" t="s">
        <v>419</v>
      </c>
      <c r="C2292" s="241">
        <v>44440</v>
      </c>
      <c r="D2292" s="239"/>
      <c r="E2292" s="242">
        <v>26.05</v>
      </c>
      <c r="F2292">
        <f t="shared" si="108"/>
        <v>2021</v>
      </c>
      <c r="G2292" s="2">
        <f t="shared" si="110"/>
        <v>-26.05</v>
      </c>
    </row>
    <row r="2293" spans="1:7" x14ac:dyDescent="0.25">
      <c r="A2293" t="str">
        <f t="shared" si="109"/>
        <v>55</v>
      </c>
      <c r="B2293" s="240" t="s">
        <v>419</v>
      </c>
      <c r="C2293" s="241">
        <v>44440</v>
      </c>
      <c r="D2293" s="239"/>
      <c r="E2293" s="242">
        <v>147.47</v>
      </c>
      <c r="F2293">
        <f t="shared" si="108"/>
        <v>2021</v>
      </c>
      <c r="G2293" s="2">
        <f t="shared" si="110"/>
        <v>-147.47</v>
      </c>
    </row>
    <row r="2294" spans="1:7" x14ac:dyDescent="0.25">
      <c r="A2294" t="str">
        <f t="shared" si="109"/>
        <v>55</v>
      </c>
      <c r="B2294" s="240" t="s">
        <v>419</v>
      </c>
      <c r="C2294" s="241">
        <v>44440</v>
      </c>
      <c r="D2294" s="239"/>
      <c r="E2294" s="242">
        <v>32.6</v>
      </c>
      <c r="F2294">
        <f t="shared" si="108"/>
        <v>2021</v>
      </c>
      <c r="G2294" s="2">
        <f t="shared" si="110"/>
        <v>-32.6</v>
      </c>
    </row>
    <row r="2295" spans="1:7" x14ac:dyDescent="0.25">
      <c r="A2295" t="str">
        <f t="shared" si="109"/>
        <v>55</v>
      </c>
      <c r="B2295" s="240" t="s">
        <v>419</v>
      </c>
      <c r="C2295" s="241">
        <v>44440</v>
      </c>
      <c r="D2295" s="242">
        <v>78.13</v>
      </c>
      <c r="F2295">
        <f t="shared" si="108"/>
        <v>2021</v>
      </c>
      <c r="G2295" s="2">
        <f t="shared" si="110"/>
        <v>78.13</v>
      </c>
    </row>
    <row r="2296" spans="1:7" x14ac:dyDescent="0.25">
      <c r="A2296" t="str">
        <f t="shared" si="109"/>
        <v>55</v>
      </c>
      <c r="B2296" s="240" t="s">
        <v>419</v>
      </c>
      <c r="C2296" s="241">
        <v>44440</v>
      </c>
      <c r="D2296" s="239"/>
      <c r="E2296" s="242">
        <v>48.64</v>
      </c>
      <c r="F2296">
        <f t="shared" si="108"/>
        <v>2021</v>
      </c>
      <c r="G2296" s="2">
        <f t="shared" si="110"/>
        <v>-48.64</v>
      </c>
    </row>
    <row r="2297" spans="1:7" x14ac:dyDescent="0.25">
      <c r="A2297" t="str">
        <f t="shared" si="109"/>
        <v>55</v>
      </c>
      <c r="B2297" s="240" t="s">
        <v>419</v>
      </c>
      <c r="C2297" s="241">
        <v>44440</v>
      </c>
      <c r="D2297" s="239"/>
      <c r="E2297" s="242">
        <v>5.7</v>
      </c>
      <c r="F2297">
        <f t="shared" si="108"/>
        <v>2021</v>
      </c>
      <c r="G2297" s="2">
        <f t="shared" si="110"/>
        <v>-5.7</v>
      </c>
    </row>
    <row r="2298" spans="1:7" x14ac:dyDescent="0.25">
      <c r="A2298" t="str">
        <f t="shared" si="109"/>
        <v>55</v>
      </c>
      <c r="B2298" s="240" t="s">
        <v>419</v>
      </c>
      <c r="C2298" s="241">
        <v>44440</v>
      </c>
      <c r="D2298" s="242">
        <v>1867.87</v>
      </c>
      <c r="F2298">
        <f t="shared" si="108"/>
        <v>2021</v>
      </c>
      <c r="G2298" s="2">
        <f t="shared" si="110"/>
        <v>1867.87</v>
      </c>
    </row>
    <row r="2299" spans="1:7" x14ac:dyDescent="0.25">
      <c r="A2299" t="str">
        <f t="shared" si="109"/>
        <v>55</v>
      </c>
      <c r="B2299" s="240" t="s">
        <v>419</v>
      </c>
      <c r="C2299" s="241">
        <v>44440</v>
      </c>
      <c r="D2299" s="239"/>
      <c r="E2299" s="242">
        <v>2863.91</v>
      </c>
      <c r="F2299">
        <f t="shared" si="108"/>
        <v>2021</v>
      </c>
      <c r="G2299" s="2">
        <f t="shared" si="110"/>
        <v>-2863.91</v>
      </c>
    </row>
    <row r="2300" spans="1:7" x14ac:dyDescent="0.25">
      <c r="A2300" t="str">
        <f t="shared" si="109"/>
        <v>55</v>
      </c>
      <c r="B2300" s="240" t="s">
        <v>419</v>
      </c>
      <c r="C2300" s="241">
        <v>44440</v>
      </c>
      <c r="D2300" s="239"/>
      <c r="E2300" s="242">
        <v>1844.58</v>
      </c>
      <c r="F2300">
        <f t="shared" si="108"/>
        <v>2021</v>
      </c>
      <c r="G2300" s="2">
        <f t="shared" si="110"/>
        <v>-1844.58</v>
      </c>
    </row>
    <row r="2301" spans="1:7" x14ac:dyDescent="0.25">
      <c r="A2301" t="str">
        <f t="shared" si="109"/>
        <v>55</v>
      </c>
      <c r="B2301" s="240" t="s">
        <v>419</v>
      </c>
      <c r="C2301" s="241">
        <v>44440</v>
      </c>
      <c r="D2301" s="239"/>
      <c r="E2301" s="242">
        <v>1738.86</v>
      </c>
      <c r="F2301">
        <f t="shared" si="108"/>
        <v>2021</v>
      </c>
      <c r="G2301" s="2">
        <f t="shared" si="110"/>
        <v>-1738.86</v>
      </c>
    </row>
    <row r="2302" spans="1:7" x14ac:dyDescent="0.25">
      <c r="A2302" t="str">
        <f t="shared" si="109"/>
        <v>55</v>
      </c>
      <c r="B2302" s="240" t="s">
        <v>419</v>
      </c>
      <c r="C2302" s="241">
        <v>44440</v>
      </c>
      <c r="D2302" s="239"/>
      <c r="E2302" s="242">
        <v>1819.9</v>
      </c>
      <c r="F2302">
        <f t="shared" si="108"/>
        <v>2021</v>
      </c>
      <c r="G2302" s="2">
        <f t="shared" si="110"/>
        <v>-1819.9</v>
      </c>
    </row>
    <row r="2303" spans="1:7" x14ac:dyDescent="0.25">
      <c r="A2303" t="str">
        <f t="shared" si="109"/>
        <v>55</v>
      </c>
      <c r="B2303" s="240" t="s">
        <v>419</v>
      </c>
      <c r="C2303" s="241">
        <v>44440</v>
      </c>
      <c r="D2303" s="239"/>
      <c r="E2303" s="242">
        <v>1981.35</v>
      </c>
      <c r="F2303">
        <f t="shared" si="108"/>
        <v>2021</v>
      </c>
      <c r="G2303" s="2">
        <f t="shared" si="110"/>
        <v>-1981.35</v>
      </c>
    </row>
    <row r="2304" spans="1:7" x14ac:dyDescent="0.25">
      <c r="A2304" t="str">
        <f t="shared" si="109"/>
        <v>55</v>
      </c>
      <c r="B2304" s="240" t="s">
        <v>419</v>
      </c>
      <c r="C2304" s="241">
        <v>44440</v>
      </c>
      <c r="D2304" s="239"/>
      <c r="E2304" s="242">
        <v>2224.9299999999998</v>
      </c>
      <c r="F2304">
        <f t="shared" si="108"/>
        <v>2021</v>
      </c>
      <c r="G2304" s="2">
        <f t="shared" si="110"/>
        <v>-2224.9299999999998</v>
      </c>
    </row>
    <row r="2305" spans="1:7" x14ac:dyDescent="0.25">
      <c r="A2305" t="str">
        <f t="shared" si="109"/>
        <v>55</v>
      </c>
      <c r="B2305" s="240" t="s">
        <v>419</v>
      </c>
      <c r="C2305" s="241">
        <v>44440</v>
      </c>
      <c r="D2305" s="239"/>
      <c r="E2305" s="242">
        <v>136.72</v>
      </c>
      <c r="F2305">
        <f t="shared" si="108"/>
        <v>2021</v>
      </c>
      <c r="G2305" s="2">
        <f t="shared" si="110"/>
        <v>-136.72</v>
      </c>
    </row>
    <row r="2306" spans="1:7" x14ac:dyDescent="0.25">
      <c r="A2306" t="str">
        <f t="shared" si="109"/>
        <v>55</v>
      </c>
      <c r="B2306" s="240" t="s">
        <v>419</v>
      </c>
      <c r="C2306" s="241">
        <v>44440</v>
      </c>
      <c r="D2306" s="239"/>
      <c r="E2306" s="242">
        <v>242.19</v>
      </c>
      <c r="F2306">
        <f t="shared" si="108"/>
        <v>2021</v>
      </c>
      <c r="G2306" s="2">
        <f t="shared" si="110"/>
        <v>-242.19</v>
      </c>
    </row>
    <row r="2307" spans="1:7" x14ac:dyDescent="0.25">
      <c r="A2307" t="str">
        <f t="shared" si="109"/>
        <v>55</v>
      </c>
      <c r="B2307" s="240" t="s">
        <v>419</v>
      </c>
      <c r="C2307" s="241">
        <v>44440</v>
      </c>
      <c r="D2307" s="239"/>
      <c r="E2307" s="242">
        <v>99.9</v>
      </c>
      <c r="F2307">
        <f t="shared" ref="F2307:F2370" si="111">YEAR(C2307)</f>
        <v>2021</v>
      </c>
      <c r="G2307" s="2">
        <f t="shared" si="110"/>
        <v>-99.9</v>
      </c>
    </row>
    <row r="2308" spans="1:7" x14ac:dyDescent="0.25">
      <c r="A2308" t="str">
        <f t="shared" si="109"/>
        <v>55</v>
      </c>
      <c r="B2308" s="240" t="s">
        <v>419</v>
      </c>
      <c r="C2308" s="241">
        <v>44440</v>
      </c>
      <c r="D2308" s="239"/>
      <c r="E2308" s="242">
        <v>282.39999999999998</v>
      </c>
      <c r="F2308">
        <f t="shared" si="111"/>
        <v>2021</v>
      </c>
      <c r="G2308" s="2">
        <f t="shared" si="110"/>
        <v>-282.39999999999998</v>
      </c>
    </row>
    <row r="2309" spans="1:7" x14ac:dyDescent="0.25">
      <c r="A2309" t="str">
        <f t="shared" si="109"/>
        <v>55</v>
      </c>
      <c r="B2309" s="240" t="s">
        <v>419</v>
      </c>
      <c r="C2309" s="241">
        <v>44440</v>
      </c>
      <c r="D2309" s="239"/>
      <c r="E2309" s="242">
        <v>4903.6400000000003</v>
      </c>
      <c r="F2309">
        <f t="shared" si="111"/>
        <v>2021</v>
      </c>
      <c r="G2309" s="2">
        <f t="shared" si="110"/>
        <v>-4903.6400000000003</v>
      </c>
    </row>
    <row r="2310" spans="1:7" x14ac:dyDescent="0.25">
      <c r="A2310" t="str">
        <f t="shared" si="109"/>
        <v>55</v>
      </c>
      <c r="B2310" s="240" t="s">
        <v>419</v>
      </c>
      <c r="C2310" s="241">
        <v>44440</v>
      </c>
      <c r="D2310" s="239"/>
      <c r="E2310" s="242">
        <v>2849.65</v>
      </c>
      <c r="F2310">
        <f t="shared" si="111"/>
        <v>2021</v>
      </c>
      <c r="G2310" s="2">
        <f t="shared" si="110"/>
        <v>-2849.65</v>
      </c>
    </row>
    <row r="2311" spans="1:7" x14ac:dyDescent="0.25">
      <c r="A2311" t="str">
        <f t="shared" si="109"/>
        <v>55</v>
      </c>
      <c r="B2311" s="240" t="s">
        <v>419</v>
      </c>
      <c r="C2311" s="241">
        <v>44440</v>
      </c>
      <c r="D2311" s="239"/>
      <c r="E2311" s="242">
        <v>33.28</v>
      </c>
      <c r="F2311">
        <f t="shared" si="111"/>
        <v>2021</v>
      </c>
      <c r="G2311" s="2">
        <f t="shared" si="110"/>
        <v>-33.28</v>
      </c>
    </row>
    <row r="2312" spans="1:7" x14ac:dyDescent="0.25">
      <c r="A2312" t="str">
        <f t="shared" si="109"/>
        <v>55</v>
      </c>
      <c r="B2312" s="240" t="s">
        <v>419</v>
      </c>
      <c r="C2312" s="241">
        <v>44440</v>
      </c>
      <c r="D2312" s="239"/>
      <c r="E2312" s="242">
        <v>4086.37</v>
      </c>
      <c r="F2312">
        <f t="shared" si="111"/>
        <v>2021</v>
      </c>
      <c r="G2312" s="2">
        <f t="shared" si="110"/>
        <v>-4086.37</v>
      </c>
    </row>
    <row r="2313" spans="1:7" x14ac:dyDescent="0.25">
      <c r="A2313" t="str">
        <f t="shared" si="109"/>
        <v>55</v>
      </c>
      <c r="B2313" s="240" t="s">
        <v>419</v>
      </c>
      <c r="C2313" s="241">
        <v>44440</v>
      </c>
      <c r="D2313" s="239"/>
      <c r="E2313" s="242">
        <v>658</v>
      </c>
      <c r="F2313">
        <f t="shared" si="111"/>
        <v>2021</v>
      </c>
      <c r="G2313" s="2">
        <f t="shared" si="110"/>
        <v>-658</v>
      </c>
    </row>
    <row r="2314" spans="1:7" x14ac:dyDescent="0.25">
      <c r="A2314" t="str">
        <f t="shared" si="109"/>
        <v>55</v>
      </c>
      <c r="B2314" s="240" t="s">
        <v>419</v>
      </c>
      <c r="C2314" s="241">
        <v>44440</v>
      </c>
      <c r="D2314" s="239"/>
      <c r="E2314" s="242">
        <v>133.1</v>
      </c>
      <c r="F2314">
        <f t="shared" si="111"/>
        <v>2021</v>
      </c>
      <c r="G2314" s="2">
        <f t="shared" si="110"/>
        <v>-133.1</v>
      </c>
    </row>
    <row r="2315" spans="1:7" x14ac:dyDescent="0.25">
      <c r="A2315" t="str">
        <f t="shared" si="109"/>
        <v>55</v>
      </c>
      <c r="B2315" s="240" t="s">
        <v>419</v>
      </c>
      <c r="C2315" s="241">
        <v>44440</v>
      </c>
      <c r="D2315" s="239"/>
      <c r="E2315" s="242">
        <v>96</v>
      </c>
      <c r="F2315">
        <f t="shared" si="111"/>
        <v>2021</v>
      </c>
      <c r="G2315" s="2">
        <f t="shared" si="110"/>
        <v>-96</v>
      </c>
    </row>
    <row r="2316" spans="1:7" x14ac:dyDescent="0.25">
      <c r="A2316" t="str">
        <f t="shared" si="109"/>
        <v>55</v>
      </c>
      <c r="B2316" s="240" t="s">
        <v>419</v>
      </c>
      <c r="C2316" s="241">
        <v>44440</v>
      </c>
      <c r="D2316" s="242">
        <v>50</v>
      </c>
      <c r="F2316">
        <f t="shared" si="111"/>
        <v>2021</v>
      </c>
      <c r="G2316" s="2">
        <f t="shared" si="110"/>
        <v>50</v>
      </c>
    </row>
    <row r="2317" spans="1:7" x14ac:dyDescent="0.25">
      <c r="A2317" t="str">
        <f t="shared" si="109"/>
        <v>55</v>
      </c>
      <c r="B2317" s="240" t="s">
        <v>419</v>
      </c>
      <c r="C2317" s="241">
        <v>44440</v>
      </c>
      <c r="D2317" s="242">
        <v>50</v>
      </c>
      <c r="F2317">
        <f t="shared" si="111"/>
        <v>2021</v>
      </c>
      <c r="G2317" s="2">
        <f t="shared" si="110"/>
        <v>50</v>
      </c>
    </row>
    <row r="2318" spans="1:7" x14ac:dyDescent="0.25">
      <c r="A2318" t="str">
        <f t="shared" si="109"/>
        <v>55</v>
      </c>
      <c r="B2318" s="240" t="s">
        <v>419</v>
      </c>
      <c r="C2318" s="241">
        <v>44470</v>
      </c>
      <c r="D2318" s="239"/>
      <c r="E2318" s="242">
        <v>7.18</v>
      </c>
      <c r="F2318">
        <f t="shared" si="111"/>
        <v>2021</v>
      </c>
      <c r="G2318" s="2">
        <f t="shared" si="110"/>
        <v>-7.18</v>
      </c>
    </row>
    <row r="2319" spans="1:7" x14ac:dyDescent="0.25">
      <c r="A2319" t="str">
        <f t="shared" si="109"/>
        <v>55</v>
      </c>
      <c r="B2319" s="240" t="s">
        <v>419</v>
      </c>
      <c r="C2319" s="241">
        <v>44470</v>
      </c>
      <c r="D2319" s="239"/>
      <c r="E2319" s="242">
        <v>9.68</v>
      </c>
      <c r="F2319">
        <f t="shared" si="111"/>
        <v>2021</v>
      </c>
      <c r="G2319" s="2">
        <f t="shared" si="110"/>
        <v>-9.68</v>
      </c>
    </row>
    <row r="2320" spans="1:7" x14ac:dyDescent="0.25">
      <c r="A2320" t="str">
        <f t="shared" si="109"/>
        <v>55</v>
      </c>
      <c r="B2320" s="240" t="s">
        <v>419</v>
      </c>
      <c r="C2320" s="241">
        <v>44470</v>
      </c>
      <c r="D2320" s="239"/>
      <c r="E2320" s="242">
        <v>108.61</v>
      </c>
      <c r="F2320">
        <f t="shared" si="111"/>
        <v>2021</v>
      </c>
      <c r="G2320" s="2">
        <f t="shared" si="110"/>
        <v>-108.61</v>
      </c>
    </row>
    <row r="2321" spans="1:7" x14ac:dyDescent="0.25">
      <c r="A2321" t="str">
        <f t="shared" si="109"/>
        <v>55</v>
      </c>
      <c r="B2321" s="240" t="s">
        <v>419</v>
      </c>
      <c r="C2321" s="241">
        <v>44470</v>
      </c>
      <c r="D2321" s="239"/>
      <c r="E2321" s="242">
        <v>18.45</v>
      </c>
      <c r="F2321">
        <f t="shared" si="111"/>
        <v>2021</v>
      </c>
      <c r="G2321" s="2">
        <f t="shared" si="110"/>
        <v>-18.45</v>
      </c>
    </row>
    <row r="2322" spans="1:7" x14ac:dyDescent="0.25">
      <c r="A2322" t="str">
        <f t="shared" si="109"/>
        <v>55</v>
      </c>
      <c r="B2322" s="240" t="s">
        <v>419</v>
      </c>
      <c r="C2322" s="241">
        <v>44470</v>
      </c>
      <c r="D2322" s="239"/>
      <c r="E2322" s="242">
        <v>237.76</v>
      </c>
      <c r="F2322">
        <f t="shared" si="111"/>
        <v>2021</v>
      </c>
      <c r="G2322" s="2">
        <f t="shared" si="110"/>
        <v>-237.76</v>
      </c>
    </row>
    <row r="2323" spans="1:7" x14ac:dyDescent="0.25">
      <c r="A2323" t="str">
        <f t="shared" si="109"/>
        <v>55</v>
      </c>
      <c r="B2323" s="240" t="s">
        <v>419</v>
      </c>
      <c r="C2323" s="241">
        <v>44470</v>
      </c>
      <c r="D2323" s="239"/>
      <c r="E2323" s="242">
        <v>127.05</v>
      </c>
      <c r="F2323">
        <f t="shared" si="111"/>
        <v>2021</v>
      </c>
      <c r="G2323" s="2">
        <f t="shared" si="110"/>
        <v>-127.05</v>
      </c>
    </row>
    <row r="2324" spans="1:7" x14ac:dyDescent="0.25">
      <c r="A2324" t="str">
        <f t="shared" si="109"/>
        <v>55</v>
      </c>
      <c r="B2324" s="240" t="s">
        <v>419</v>
      </c>
      <c r="C2324" s="241">
        <v>44470</v>
      </c>
      <c r="D2324" s="239"/>
      <c r="E2324" s="242">
        <v>59.24</v>
      </c>
      <c r="F2324">
        <f t="shared" si="111"/>
        <v>2021</v>
      </c>
      <c r="G2324" s="2">
        <f t="shared" si="110"/>
        <v>-59.24</v>
      </c>
    </row>
    <row r="2325" spans="1:7" x14ac:dyDescent="0.25">
      <c r="A2325" t="str">
        <f t="shared" si="109"/>
        <v>55</v>
      </c>
      <c r="B2325" s="240" t="s">
        <v>419</v>
      </c>
      <c r="C2325" s="241">
        <v>44470</v>
      </c>
      <c r="D2325" s="239"/>
      <c r="E2325" s="242">
        <v>302.95</v>
      </c>
      <c r="F2325">
        <f t="shared" si="111"/>
        <v>2021</v>
      </c>
      <c r="G2325" s="2">
        <f t="shared" si="110"/>
        <v>-302.95</v>
      </c>
    </row>
    <row r="2326" spans="1:7" x14ac:dyDescent="0.25">
      <c r="A2326" t="str">
        <f t="shared" si="109"/>
        <v>55</v>
      </c>
      <c r="B2326" s="240" t="s">
        <v>419</v>
      </c>
      <c r="C2326" s="241">
        <v>44470</v>
      </c>
      <c r="D2326" s="239"/>
      <c r="E2326" s="242">
        <v>301.57</v>
      </c>
      <c r="F2326">
        <f t="shared" si="111"/>
        <v>2021</v>
      </c>
      <c r="G2326" s="2">
        <f t="shared" si="110"/>
        <v>-301.57</v>
      </c>
    </row>
    <row r="2327" spans="1:7" x14ac:dyDescent="0.25">
      <c r="A2327" t="str">
        <f t="shared" si="109"/>
        <v>55</v>
      </c>
      <c r="B2327" s="240" t="s">
        <v>419</v>
      </c>
      <c r="C2327" s="241">
        <v>44470</v>
      </c>
      <c r="D2327" s="239"/>
      <c r="E2327" s="242">
        <v>990</v>
      </c>
      <c r="F2327">
        <f t="shared" si="111"/>
        <v>2021</v>
      </c>
      <c r="G2327" s="2">
        <f t="shared" si="110"/>
        <v>-990</v>
      </c>
    </row>
    <row r="2328" spans="1:7" x14ac:dyDescent="0.25">
      <c r="A2328" t="str">
        <f t="shared" si="109"/>
        <v>55</v>
      </c>
      <c r="B2328" s="240" t="s">
        <v>419</v>
      </c>
      <c r="C2328" s="241">
        <v>44470</v>
      </c>
      <c r="D2328" s="239"/>
      <c r="E2328" s="242">
        <v>552.79999999999995</v>
      </c>
      <c r="F2328">
        <f t="shared" si="111"/>
        <v>2021</v>
      </c>
      <c r="G2328" s="2">
        <f t="shared" si="110"/>
        <v>-552.79999999999995</v>
      </c>
    </row>
    <row r="2329" spans="1:7" x14ac:dyDescent="0.25">
      <c r="A2329" t="str">
        <f t="shared" si="109"/>
        <v>55</v>
      </c>
      <c r="B2329" s="240" t="s">
        <v>419</v>
      </c>
      <c r="C2329" s="241">
        <v>44470</v>
      </c>
      <c r="D2329" s="239"/>
      <c r="E2329" s="242">
        <v>1495.93</v>
      </c>
      <c r="F2329">
        <f t="shared" si="111"/>
        <v>2021</v>
      </c>
      <c r="G2329" s="2">
        <f t="shared" si="110"/>
        <v>-1495.93</v>
      </c>
    </row>
    <row r="2330" spans="1:7" x14ac:dyDescent="0.25">
      <c r="A2330" t="str">
        <f t="shared" si="109"/>
        <v>55</v>
      </c>
      <c r="B2330" s="240" t="s">
        <v>419</v>
      </c>
      <c r="C2330" s="241">
        <v>44470</v>
      </c>
      <c r="D2330" s="239"/>
      <c r="E2330" s="242">
        <v>3732.85</v>
      </c>
      <c r="F2330">
        <f t="shared" si="111"/>
        <v>2021</v>
      </c>
      <c r="G2330" s="2">
        <f t="shared" si="110"/>
        <v>-3732.85</v>
      </c>
    </row>
    <row r="2331" spans="1:7" x14ac:dyDescent="0.25">
      <c r="A2331" t="str">
        <f t="shared" si="109"/>
        <v>55</v>
      </c>
      <c r="B2331" s="240" t="s">
        <v>419</v>
      </c>
      <c r="C2331" s="241">
        <v>44470</v>
      </c>
      <c r="D2331" s="239"/>
      <c r="E2331" s="242">
        <v>1274.74</v>
      </c>
      <c r="F2331">
        <f t="shared" si="111"/>
        <v>2021</v>
      </c>
      <c r="G2331" s="2">
        <f t="shared" si="110"/>
        <v>-1274.74</v>
      </c>
    </row>
    <row r="2332" spans="1:7" x14ac:dyDescent="0.25">
      <c r="A2332" t="str">
        <f t="shared" si="109"/>
        <v>55</v>
      </c>
      <c r="B2332" s="240" t="s">
        <v>419</v>
      </c>
      <c r="C2332" s="241">
        <v>44470</v>
      </c>
      <c r="D2332" s="242">
        <v>50</v>
      </c>
      <c r="F2332">
        <f t="shared" si="111"/>
        <v>2021</v>
      </c>
      <c r="G2332" s="2">
        <f t="shared" si="110"/>
        <v>50</v>
      </c>
    </row>
    <row r="2333" spans="1:7" x14ac:dyDescent="0.25">
      <c r="A2333" t="str">
        <f t="shared" si="109"/>
        <v>55</v>
      </c>
      <c r="B2333" s="240" t="s">
        <v>419</v>
      </c>
      <c r="C2333" s="241">
        <v>44470</v>
      </c>
      <c r="D2333" s="242">
        <v>50</v>
      </c>
      <c r="F2333">
        <f t="shared" si="111"/>
        <v>2021</v>
      </c>
      <c r="G2333" s="2">
        <f t="shared" si="110"/>
        <v>50</v>
      </c>
    </row>
    <row r="2334" spans="1:7" x14ac:dyDescent="0.25">
      <c r="A2334" t="str">
        <f t="shared" si="109"/>
        <v>55</v>
      </c>
      <c r="B2334" s="240" t="s">
        <v>419</v>
      </c>
      <c r="C2334" s="241">
        <v>44470</v>
      </c>
      <c r="D2334" s="239"/>
      <c r="E2334" s="242">
        <v>100</v>
      </c>
      <c r="F2334">
        <f t="shared" si="111"/>
        <v>2021</v>
      </c>
      <c r="G2334" s="2">
        <f t="shared" si="110"/>
        <v>-100</v>
      </c>
    </row>
    <row r="2335" spans="1:7" x14ac:dyDescent="0.25">
      <c r="A2335" t="str">
        <f t="shared" ref="A2335:A2398" si="112">LEFT($B2335,2)</f>
        <v>55</v>
      </c>
      <c r="B2335" s="240" t="s">
        <v>419</v>
      </c>
      <c r="C2335" s="241">
        <v>44470</v>
      </c>
      <c r="D2335" s="239"/>
      <c r="E2335" s="242">
        <v>49.89</v>
      </c>
      <c r="F2335">
        <f t="shared" si="111"/>
        <v>2021</v>
      </c>
      <c r="G2335" s="2">
        <f t="shared" si="110"/>
        <v>-49.89</v>
      </c>
    </row>
    <row r="2336" spans="1:7" x14ac:dyDescent="0.25">
      <c r="A2336" t="str">
        <f t="shared" si="112"/>
        <v>55</v>
      </c>
      <c r="B2336" s="240" t="s">
        <v>419</v>
      </c>
      <c r="C2336" s="241">
        <v>44470</v>
      </c>
      <c r="D2336" s="242">
        <v>2665.48</v>
      </c>
      <c r="F2336">
        <f t="shared" si="111"/>
        <v>2021</v>
      </c>
      <c r="G2336" s="2">
        <f t="shared" si="110"/>
        <v>2665.48</v>
      </c>
    </row>
    <row r="2337" spans="1:7" x14ac:dyDescent="0.25">
      <c r="A2337" t="str">
        <f t="shared" si="112"/>
        <v>55</v>
      </c>
      <c r="B2337" s="240" t="s">
        <v>419</v>
      </c>
      <c r="C2337" s="241">
        <v>44470</v>
      </c>
      <c r="D2337" s="239"/>
      <c r="E2337" s="242">
        <v>242.19</v>
      </c>
      <c r="F2337">
        <f t="shared" si="111"/>
        <v>2021</v>
      </c>
      <c r="G2337" s="2">
        <f t="shared" si="110"/>
        <v>-242.19</v>
      </c>
    </row>
    <row r="2338" spans="1:7" x14ac:dyDescent="0.25">
      <c r="A2338" t="str">
        <f t="shared" si="112"/>
        <v>55</v>
      </c>
      <c r="B2338" s="240" t="s">
        <v>419</v>
      </c>
      <c r="C2338" s="241">
        <v>44470</v>
      </c>
      <c r="D2338" s="239"/>
      <c r="E2338" s="242">
        <v>138</v>
      </c>
      <c r="F2338">
        <f t="shared" si="111"/>
        <v>2021</v>
      </c>
      <c r="G2338" s="2">
        <f t="shared" si="110"/>
        <v>-138</v>
      </c>
    </row>
    <row r="2339" spans="1:7" x14ac:dyDescent="0.25">
      <c r="A2339" t="str">
        <f t="shared" si="112"/>
        <v>55</v>
      </c>
      <c r="B2339" s="240" t="s">
        <v>419</v>
      </c>
      <c r="C2339" s="241">
        <v>44470</v>
      </c>
      <c r="D2339" s="239"/>
      <c r="E2339" s="242">
        <v>64.5</v>
      </c>
      <c r="F2339">
        <f t="shared" si="111"/>
        <v>2021</v>
      </c>
      <c r="G2339" s="2">
        <f t="shared" si="110"/>
        <v>-64.5</v>
      </c>
    </row>
    <row r="2340" spans="1:7" x14ac:dyDescent="0.25">
      <c r="A2340" t="str">
        <f t="shared" si="112"/>
        <v>55</v>
      </c>
      <c r="B2340" s="240" t="s">
        <v>419</v>
      </c>
      <c r="C2340" s="241">
        <v>44470</v>
      </c>
      <c r="D2340" s="239"/>
      <c r="E2340" s="242">
        <v>218.89</v>
      </c>
      <c r="F2340">
        <f t="shared" si="111"/>
        <v>2021</v>
      </c>
      <c r="G2340" s="2">
        <f t="shared" si="110"/>
        <v>-218.89</v>
      </c>
    </row>
    <row r="2341" spans="1:7" x14ac:dyDescent="0.25">
      <c r="A2341" t="str">
        <f t="shared" si="112"/>
        <v>55</v>
      </c>
      <c r="B2341" s="240" t="s">
        <v>419</v>
      </c>
      <c r="C2341" s="241">
        <v>44470</v>
      </c>
      <c r="D2341" s="242">
        <v>3580.2</v>
      </c>
      <c r="F2341">
        <f t="shared" si="111"/>
        <v>2021</v>
      </c>
      <c r="G2341" s="2">
        <f t="shared" si="110"/>
        <v>3580.2</v>
      </c>
    </row>
    <row r="2342" spans="1:7" x14ac:dyDescent="0.25">
      <c r="A2342" t="str">
        <f t="shared" si="112"/>
        <v>55</v>
      </c>
      <c r="B2342" s="240" t="s">
        <v>419</v>
      </c>
      <c r="C2342" s="241">
        <v>44470</v>
      </c>
      <c r="D2342" s="242">
        <v>4054.5</v>
      </c>
      <c r="F2342">
        <f t="shared" si="111"/>
        <v>2021</v>
      </c>
      <c r="G2342" s="2">
        <f t="shared" si="110"/>
        <v>4054.5</v>
      </c>
    </row>
    <row r="2343" spans="1:7" x14ac:dyDescent="0.25">
      <c r="A2343" t="str">
        <f t="shared" si="112"/>
        <v>55</v>
      </c>
      <c r="B2343" s="240" t="s">
        <v>419</v>
      </c>
      <c r="C2343" s="241">
        <v>44470</v>
      </c>
      <c r="D2343" s="239"/>
      <c r="E2343" s="242">
        <v>8.6</v>
      </c>
      <c r="F2343">
        <f t="shared" si="111"/>
        <v>2021</v>
      </c>
      <c r="G2343" s="2">
        <f t="shared" si="110"/>
        <v>-8.6</v>
      </c>
    </row>
    <row r="2344" spans="1:7" x14ac:dyDescent="0.25">
      <c r="A2344" t="str">
        <f t="shared" si="112"/>
        <v>55</v>
      </c>
      <c r="B2344" s="240" t="s">
        <v>419</v>
      </c>
      <c r="C2344" s="241">
        <v>44470</v>
      </c>
      <c r="D2344" s="242">
        <v>212.41</v>
      </c>
      <c r="F2344">
        <f t="shared" si="111"/>
        <v>2021</v>
      </c>
      <c r="G2344" s="2">
        <f t="shared" si="110"/>
        <v>212.41</v>
      </c>
    </row>
    <row r="2345" spans="1:7" x14ac:dyDescent="0.25">
      <c r="A2345" t="str">
        <f t="shared" si="112"/>
        <v>55</v>
      </c>
      <c r="B2345" s="240" t="s">
        <v>419</v>
      </c>
      <c r="C2345" s="241">
        <v>44470</v>
      </c>
      <c r="D2345" s="239"/>
      <c r="E2345" s="242">
        <v>2939.29</v>
      </c>
      <c r="F2345">
        <f t="shared" si="111"/>
        <v>2021</v>
      </c>
      <c r="G2345" s="2">
        <f t="shared" si="110"/>
        <v>-2939.29</v>
      </c>
    </row>
    <row r="2346" spans="1:7" x14ac:dyDescent="0.25">
      <c r="A2346" t="str">
        <f t="shared" si="112"/>
        <v>55</v>
      </c>
      <c r="B2346" s="240" t="s">
        <v>419</v>
      </c>
      <c r="C2346" s="241">
        <v>44470</v>
      </c>
      <c r="D2346" s="239"/>
      <c r="E2346" s="242">
        <v>1753.42</v>
      </c>
      <c r="F2346">
        <f t="shared" si="111"/>
        <v>2021</v>
      </c>
      <c r="G2346" s="2">
        <f t="shared" si="110"/>
        <v>-1753.42</v>
      </c>
    </row>
    <row r="2347" spans="1:7" x14ac:dyDescent="0.25">
      <c r="A2347" t="str">
        <f t="shared" si="112"/>
        <v>55</v>
      </c>
      <c r="B2347" s="240" t="s">
        <v>419</v>
      </c>
      <c r="C2347" s="241">
        <v>44470</v>
      </c>
      <c r="D2347" s="239"/>
      <c r="E2347" s="242">
        <v>1524.93</v>
      </c>
      <c r="F2347">
        <f t="shared" si="111"/>
        <v>2021</v>
      </c>
      <c r="G2347" s="2">
        <f t="shared" si="110"/>
        <v>-1524.93</v>
      </c>
    </row>
    <row r="2348" spans="1:7" x14ac:dyDescent="0.25">
      <c r="A2348" t="str">
        <f t="shared" si="112"/>
        <v>55</v>
      </c>
      <c r="B2348" s="240" t="s">
        <v>419</v>
      </c>
      <c r="C2348" s="241">
        <v>44470</v>
      </c>
      <c r="D2348" s="239"/>
      <c r="E2348" s="242">
        <v>1891.15</v>
      </c>
      <c r="F2348">
        <f t="shared" si="111"/>
        <v>2021</v>
      </c>
      <c r="G2348" s="2">
        <f t="shared" si="110"/>
        <v>-1891.15</v>
      </c>
    </row>
    <row r="2349" spans="1:7" x14ac:dyDescent="0.25">
      <c r="A2349" t="str">
        <f t="shared" si="112"/>
        <v>55</v>
      </c>
      <c r="B2349" s="240" t="s">
        <v>419</v>
      </c>
      <c r="C2349" s="241">
        <v>44470</v>
      </c>
      <c r="D2349" s="239"/>
      <c r="E2349" s="242">
        <v>2014.28</v>
      </c>
      <c r="F2349">
        <f t="shared" si="111"/>
        <v>2021</v>
      </c>
      <c r="G2349" s="2">
        <f t="shared" si="110"/>
        <v>-2014.28</v>
      </c>
    </row>
    <row r="2350" spans="1:7" x14ac:dyDescent="0.25">
      <c r="A2350" t="str">
        <f t="shared" si="112"/>
        <v>55</v>
      </c>
      <c r="B2350" s="240" t="s">
        <v>419</v>
      </c>
      <c r="C2350" s="241">
        <v>44470</v>
      </c>
      <c r="D2350" s="239"/>
      <c r="E2350" s="242">
        <v>2207.52</v>
      </c>
      <c r="F2350">
        <f t="shared" si="111"/>
        <v>2021</v>
      </c>
      <c r="G2350" s="2">
        <f t="shared" si="110"/>
        <v>-2207.52</v>
      </c>
    </row>
    <row r="2351" spans="1:7" x14ac:dyDescent="0.25">
      <c r="A2351" t="str">
        <f t="shared" si="112"/>
        <v>55</v>
      </c>
      <c r="B2351" s="240" t="s">
        <v>419</v>
      </c>
      <c r="C2351" s="241">
        <v>44470</v>
      </c>
      <c r="D2351" s="239"/>
      <c r="E2351" s="242">
        <v>2076.27</v>
      </c>
      <c r="F2351">
        <f t="shared" si="111"/>
        <v>2021</v>
      </c>
      <c r="G2351" s="2">
        <f t="shared" si="110"/>
        <v>-2076.27</v>
      </c>
    </row>
    <row r="2352" spans="1:7" x14ac:dyDescent="0.25">
      <c r="A2352" t="str">
        <f t="shared" si="112"/>
        <v>55</v>
      </c>
      <c r="B2352" s="240" t="s">
        <v>419</v>
      </c>
      <c r="C2352" s="241">
        <v>44501</v>
      </c>
      <c r="D2352" s="239"/>
      <c r="E2352" s="242">
        <v>9.68</v>
      </c>
      <c r="F2352">
        <f t="shared" si="111"/>
        <v>2021</v>
      </c>
      <c r="G2352" s="2">
        <f t="shared" si="110"/>
        <v>-9.68</v>
      </c>
    </row>
    <row r="2353" spans="1:7" x14ac:dyDescent="0.25">
      <c r="A2353" t="str">
        <f t="shared" si="112"/>
        <v>55</v>
      </c>
      <c r="B2353" s="240" t="s">
        <v>419</v>
      </c>
      <c r="C2353" s="241">
        <v>44501</v>
      </c>
      <c r="D2353" s="239"/>
      <c r="E2353" s="242">
        <v>3192.38</v>
      </c>
      <c r="F2353">
        <f t="shared" si="111"/>
        <v>2021</v>
      </c>
      <c r="G2353" s="2">
        <f t="shared" si="110"/>
        <v>-3192.38</v>
      </c>
    </row>
    <row r="2354" spans="1:7" x14ac:dyDescent="0.25">
      <c r="A2354" t="str">
        <f t="shared" si="112"/>
        <v>55</v>
      </c>
      <c r="B2354" s="240" t="s">
        <v>419</v>
      </c>
      <c r="C2354" s="241">
        <v>44501</v>
      </c>
      <c r="D2354" s="239"/>
      <c r="E2354" s="242">
        <v>1495.93</v>
      </c>
      <c r="F2354">
        <f t="shared" si="111"/>
        <v>2021</v>
      </c>
      <c r="G2354" s="2">
        <f t="shared" ref="G2354:G2417" si="113">+D2354-E2354</f>
        <v>-1495.93</v>
      </c>
    </row>
    <row r="2355" spans="1:7" x14ac:dyDescent="0.25">
      <c r="A2355" t="str">
        <f t="shared" si="112"/>
        <v>55</v>
      </c>
      <c r="B2355" s="240" t="s">
        <v>419</v>
      </c>
      <c r="C2355" s="241">
        <v>44501</v>
      </c>
      <c r="D2355" s="239"/>
      <c r="E2355" s="242">
        <v>3331.04</v>
      </c>
      <c r="F2355">
        <f t="shared" si="111"/>
        <v>2021</v>
      </c>
      <c r="G2355" s="2">
        <f t="shared" si="113"/>
        <v>-3331.04</v>
      </c>
    </row>
    <row r="2356" spans="1:7" x14ac:dyDescent="0.25">
      <c r="A2356" t="str">
        <f t="shared" si="112"/>
        <v>55</v>
      </c>
      <c r="B2356" s="240" t="s">
        <v>419</v>
      </c>
      <c r="C2356" s="241">
        <v>44501</v>
      </c>
      <c r="D2356" s="239"/>
      <c r="E2356" s="242">
        <v>5678.29</v>
      </c>
      <c r="F2356">
        <f t="shared" si="111"/>
        <v>2021</v>
      </c>
      <c r="G2356" s="2">
        <f t="shared" si="113"/>
        <v>-5678.29</v>
      </c>
    </row>
    <row r="2357" spans="1:7" x14ac:dyDescent="0.25">
      <c r="A2357" t="str">
        <f t="shared" si="112"/>
        <v>55</v>
      </c>
      <c r="B2357" s="240" t="s">
        <v>419</v>
      </c>
      <c r="C2357" s="241">
        <v>44501</v>
      </c>
      <c r="D2357" s="242">
        <v>101.34</v>
      </c>
      <c r="F2357">
        <f t="shared" si="111"/>
        <v>2021</v>
      </c>
      <c r="G2357" s="2">
        <f t="shared" si="113"/>
        <v>101.34</v>
      </c>
    </row>
    <row r="2358" spans="1:7" x14ac:dyDescent="0.25">
      <c r="A2358" t="str">
        <f t="shared" si="112"/>
        <v>55</v>
      </c>
      <c r="B2358" s="240" t="s">
        <v>419</v>
      </c>
      <c r="C2358" s="241">
        <v>44501</v>
      </c>
      <c r="D2358" s="242">
        <v>50</v>
      </c>
      <c r="F2358">
        <f t="shared" si="111"/>
        <v>2021</v>
      </c>
      <c r="G2358" s="2">
        <f t="shared" si="113"/>
        <v>50</v>
      </c>
    </row>
    <row r="2359" spans="1:7" x14ac:dyDescent="0.25">
      <c r="A2359" t="str">
        <f t="shared" si="112"/>
        <v>55</v>
      </c>
      <c r="B2359" s="240" t="s">
        <v>419</v>
      </c>
      <c r="C2359" s="241">
        <v>44501</v>
      </c>
      <c r="D2359" s="239"/>
      <c r="E2359" s="242">
        <v>172.75</v>
      </c>
      <c r="F2359">
        <f t="shared" si="111"/>
        <v>2021</v>
      </c>
      <c r="G2359" s="2">
        <f t="shared" si="113"/>
        <v>-172.75</v>
      </c>
    </row>
    <row r="2360" spans="1:7" x14ac:dyDescent="0.25">
      <c r="A2360" t="str">
        <f t="shared" si="112"/>
        <v>55</v>
      </c>
      <c r="B2360" s="240" t="s">
        <v>419</v>
      </c>
      <c r="C2360" s="241">
        <v>44501</v>
      </c>
      <c r="D2360" s="239"/>
      <c r="E2360" s="242">
        <v>150</v>
      </c>
      <c r="F2360">
        <f t="shared" si="111"/>
        <v>2021</v>
      </c>
      <c r="G2360" s="2">
        <f t="shared" si="113"/>
        <v>-150</v>
      </c>
    </row>
    <row r="2361" spans="1:7" x14ac:dyDescent="0.25">
      <c r="A2361" t="str">
        <f t="shared" si="112"/>
        <v>55</v>
      </c>
      <c r="B2361" s="240" t="s">
        <v>419</v>
      </c>
      <c r="C2361" s="241">
        <v>44501</v>
      </c>
      <c r="D2361" s="239"/>
      <c r="E2361" s="242">
        <v>148.43</v>
      </c>
      <c r="F2361">
        <f t="shared" si="111"/>
        <v>2021</v>
      </c>
      <c r="G2361" s="2">
        <f t="shared" si="113"/>
        <v>-148.43</v>
      </c>
    </row>
    <row r="2362" spans="1:7" x14ac:dyDescent="0.25">
      <c r="A2362" t="str">
        <f t="shared" si="112"/>
        <v>55</v>
      </c>
      <c r="B2362" s="240" t="s">
        <v>419</v>
      </c>
      <c r="C2362" s="241">
        <v>44501</v>
      </c>
      <c r="D2362" s="239"/>
      <c r="E2362" s="242">
        <v>29</v>
      </c>
      <c r="F2362">
        <f t="shared" si="111"/>
        <v>2021</v>
      </c>
      <c r="G2362" s="2">
        <f t="shared" si="113"/>
        <v>-29</v>
      </c>
    </row>
    <row r="2363" spans="1:7" x14ac:dyDescent="0.25">
      <c r="A2363" t="str">
        <f t="shared" si="112"/>
        <v>55</v>
      </c>
      <c r="B2363" s="240" t="s">
        <v>419</v>
      </c>
      <c r="C2363" s="241">
        <v>44501</v>
      </c>
      <c r="D2363" s="239"/>
      <c r="E2363" s="242">
        <v>60</v>
      </c>
      <c r="F2363">
        <f t="shared" si="111"/>
        <v>2021</v>
      </c>
      <c r="G2363" s="2">
        <f t="shared" si="113"/>
        <v>-60</v>
      </c>
    </row>
    <row r="2364" spans="1:7" x14ac:dyDescent="0.25">
      <c r="A2364" t="str">
        <f t="shared" si="112"/>
        <v>55</v>
      </c>
      <c r="B2364" s="240" t="s">
        <v>419</v>
      </c>
      <c r="C2364" s="241">
        <v>44501</v>
      </c>
      <c r="D2364" s="242">
        <v>50</v>
      </c>
      <c r="F2364">
        <f t="shared" si="111"/>
        <v>2021</v>
      </c>
      <c r="G2364" s="2">
        <f t="shared" si="113"/>
        <v>50</v>
      </c>
    </row>
    <row r="2365" spans="1:7" x14ac:dyDescent="0.25">
      <c r="A2365" t="str">
        <f t="shared" si="112"/>
        <v>55</v>
      </c>
      <c r="B2365" s="240" t="s">
        <v>419</v>
      </c>
      <c r="C2365" s="241">
        <v>44501</v>
      </c>
      <c r="D2365" s="239"/>
      <c r="E2365" s="242">
        <v>400</v>
      </c>
      <c r="F2365">
        <f t="shared" si="111"/>
        <v>2021</v>
      </c>
      <c r="G2365" s="2">
        <f t="shared" si="113"/>
        <v>-400</v>
      </c>
    </row>
    <row r="2366" spans="1:7" x14ac:dyDescent="0.25">
      <c r="A2366" t="str">
        <f t="shared" si="112"/>
        <v>55</v>
      </c>
      <c r="B2366" s="240" t="s">
        <v>419</v>
      </c>
      <c r="C2366" s="241">
        <v>44501</v>
      </c>
      <c r="D2366" s="239"/>
      <c r="E2366" s="242">
        <v>22.37</v>
      </c>
      <c r="F2366">
        <f t="shared" si="111"/>
        <v>2021</v>
      </c>
      <c r="G2366" s="2">
        <f t="shared" si="113"/>
        <v>-22.37</v>
      </c>
    </row>
    <row r="2367" spans="1:7" x14ac:dyDescent="0.25">
      <c r="A2367" t="str">
        <f t="shared" si="112"/>
        <v>55</v>
      </c>
      <c r="B2367" s="240" t="s">
        <v>419</v>
      </c>
      <c r="C2367" s="241">
        <v>44501</v>
      </c>
      <c r="D2367" s="239"/>
      <c r="E2367" s="242">
        <v>480.38</v>
      </c>
      <c r="F2367">
        <f t="shared" si="111"/>
        <v>2021</v>
      </c>
      <c r="G2367" s="2">
        <f t="shared" si="113"/>
        <v>-480.38</v>
      </c>
    </row>
    <row r="2368" spans="1:7" x14ac:dyDescent="0.25">
      <c r="A2368" t="str">
        <f t="shared" si="112"/>
        <v>55</v>
      </c>
      <c r="B2368" s="240" t="s">
        <v>419</v>
      </c>
      <c r="C2368" s="241">
        <v>44501</v>
      </c>
      <c r="D2368" s="239"/>
      <c r="E2368" s="242">
        <v>4422.43</v>
      </c>
      <c r="F2368">
        <f t="shared" si="111"/>
        <v>2021</v>
      </c>
      <c r="G2368" s="2">
        <f t="shared" si="113"/>
        <v>-4422.43</v>
      </c>
    </row>
    <row r="2369" spans="1:7" x14ac:dyDescent="0.25">
      <c r="A2369" t="str">
        <f t="shared" si="112"/>
        <v>55</v>
      </c>
      <c r="B2369" s="240" t="s">
        <v>419</v>
      </c>
      <c r="C2369" s="241">
        <v>44501</v>
      </c>
      <c r="D2369" s="239"/>
      <c r="E2369" s="242">
        <v>372.55</v>
      </c>
      <c r="F2369">
        <f t="shared" si="111"/>
        <v>2021</v>
      </c>
      <c r="G2369" s="2">
        <f t="shared" si="113"/>
        <v>-372.55</v>
      </c>
    </row>
    <row r="2370" spans="1:7" x14ac:dyDescent="0.25">
      <c r="A2370" t="str">
        <f t="shared" si="112"/>
        <v>55</v>
      </c>
      <c r="B2370" s="240" t="s">
        <v>419</v>
      </c>
      <c r="C2370" s="241">
        <v>44501</v>
      </c>
      <c r="D2370" s="239"/>
      <c r="E2370" s="242">
        <v>218</v>
      </c>
      <c r="F2370">
        <f t="shared" si="111"/>
        <v>2021</v>
      </c>
      <c r="G2370" s="2">
        <f t="shared" si="113"/>
        <v>-218</v>
      </c>
    </row>
    <row r="2371" spans="1:7" x14ac:dyDescent="0.25">
      <c r="A2371" t="str">
        <f t="shared" si="112"/>
        <v>55</v>
      </c>
      <c r="B2371" s="240" t="s">
        <v>419</v>
      </c>
      <c r="C2371" s="241">
        <v>44501</v>
      </c>
      <c r="D2371" s="242">
        <v>20556.47</v>
      </c>
      <c r="F2371">
        <f t="shared" ref="F2371:F2434" si="114">YEAR(C2371)</f>
        <v>2021</v>
      </c>
      <c r="G2371" s="2">
        <f t="shared" si="113"/>
        <v>20556.47</v>
      </c>
    </row>
    <row r="2372" spans="1:7" x14ac:dyDescent="0.25">
      <c r="A2372" t="str">
        <f t="shared" si="112"/>
        <v>55</v>
      </c>
      <c r="B2372" s="240" t="s">
        <v>419</v>
      </c>
      <c r="C2372" s="241">
        <v>44501</v>
      </c>
      <c r="D2372" s="242">
        <v>2664.68</v>
      </c>
      <c r="F2372">
        <f t="shared" si="114"/>
        <v>2021</v>
      </c>
      <c r="G2372" s="2">
        <f t="shared" si="113"/>
        <v>2664.68</v>
      </c>
    </row>
    <row r="2373" spans="1:7" x14ac:dyDescent="0.25">
      <c r="A2373" t="str">
        <f t="shared" si="112"/>
        <v>55</v>
      </c>
      <c r="B2373" s="240" t="s">
        <v>419</v>
      </c>
      <c r="C2373" s="241">
        <v>44501</v>
      </c>
      <c r="D2373" s="239"/>
      <c r="E2373" s="242">
        <v>242.19</v>
      </c>
      <c r="F2373">
        <f t="shared" si="114"/>
        <v>2021</v>
      </c>
      <c r="G2373" s="2">
        <f t="shared" si="113"/>
        <v>-242.19</v>
      </c>
    </row>
    <row r="2374" spans="1:7" x14ac:dyDescent="0.25">
      <c r="A2374" t="str">
        <f t="shared" si="112"/>
        <v>55</v>
      </c>
      <c r="B2374" s="240" t="s">
        <v>419</v>
      </c>
      <c r="C2374" s="241">
        <v>44501</v>
      </c>
      <c r="D2374" s="239"/>
      <c r="E2374" s="242">
        <v>136.72</v>
      </c>
      <c r="F2374">
        <f t="shared" si="114"/>
        <v>2021</v>
      </c>
      <c r="G2374" s="2">
        <f t="shared" si="113"/>
        <v>-136.72</v>
      </c>
    </row>
    <row r="2375" spans="1:7" x14ac:dyDescent="0.25">
      <c r="A2375" t="str">
        <f t="shared" si="112"/>
        <v>55</v>
      </c>
      <c r="B2375" s="240" t="s">
        <v>419</v>
      </c>
      <c r="C2375" s="241">
        <v>44501</v>
      </c>
      <c r="D2375" s="239"/>
      <c r="E2375" s="242">
        <v>145.93</v>
      </c>
      <c r="F2375">
        <f t="shared" si="114"/>
        <v>2021</v>
      </c>
      <c r="G2375" s="2">
        <f t="shared" si="113"/>
        <v>-145.93</v>
      </c>
    </row>
    <row r="2376" spans="1:7" x14ac:dyDescent="0.25">
      <c r="A2376" t="str">
        <f t="shared" si="112"/>
        <v>55</v>
      </c>
      <c r="B2376" s="240" t="s">
        <v>419</v>
      </c>
      <c r="C2376" s="241">
        <v>44501</v>
      </c>
      <c r="D2376" s="239"/>
      <c r="E2376" s="242">
        <v>95.91</v>
      </c>
      <c r="F2376">
        <f t="shared" si="114"/>
        <v>2021</v>
      </c>
      <c r="G2376" s="2">
        <f t="shared" si="113"/>
        <v>-95.91</v>
      </c>
    </row>
    <row r="2377" spans="1:7" x14ac:dyDescent="0.25">
      <c r="A2377" t="str">
        <f t="shared" si="112"/>
        <v>55</v>
      </c>
      <c r="B2377" s="240" t="s">
        <v>419</v>
      </c>
      <c r="C2377" s="241">
        <v>44501</v>
      </c>
      <c r="D2377" s="239"/>
      <c r="E2377" s="242">
        <v>500</v>
      </c>
      <c r="F2377">
        <f t="shared" si="114"/>
        <v>2021</v>
      </c>
      <c r="G2377" s="2">
        <f t="shared" si="113"/>
        <v>-500</v>
      </c>
    </row>
    <row r="2378" spans="1:7" x14ac:dyDescent="0.25">
      <c r="A2378" t="str">
        <f t="shared" si="112"/>
        <v>55</v>
      </c>
      <c r="B2378" s="240" t="s">
        <v>419</v>
      </c>
      <c r="C2378" s="241">
        <v>44501</v>
      </c>
      <c r="D2378" s="239"/>
      <c r="E2378" s="242">
        <v>1514.92</v>
      </c>
      <c r="F2378">
        <f t="shared" si="114"/>
        <v>2021</v>
      </c>
      <c r="G2378" s="2">
        <f t="shared" si="113"/>
        <v>-1514.92</v>
      </c>
    </row>
    <row r="2379" spans="1:7" x14ac:dyDescent="0.25">
      <c r="A2379" t="str">
        <f t="shared" si="112"/>
        <v>55</v>
      </c>
      <c r="B2379" s="240" t="s">
        <v>419</v>
      </c>
      <c r="C2379" s="241">
        <v>44501</v>
      </c>
      <c r="D2379" s="239"/>
      <c r="E2379" s="242">
        <v>302.5</v>
      </c>
      <c r="F2379">
        <f t="shared" si="114"/>
        <v>2021</v>
      </c>
      <c r="G2379" s="2">
        <f t="shared" si="113"/>
        <v>-302.5</v>
      </c>
    </row>
    <row r="2380" spans="1:7" x14ac:dyDescent="0.25">
      <c r="A2380" t="str">
        <f t="shared" si="112"/>
        <v>55</v>
      </c>
      <c r="B2380" s="240" t="s">
        <v>419</v>
      </c>
      <c r="C2380" s="241">
        <v>44501</v>
      </c>
      <c r="D2380" s="239"/>
      <c r="E2380" s="242">
        <v>260.14999999999998</v>
      </c>
      <c r="F2380">
        <f t="shared" si="114"/>
        <v>2021</v>
      </c>
      <c r="G2380" s="2">
        <f t="shared" si="113"/>
        <v>-260.14999999999998</v>
      </c>
    </row>
    <row r="2381" spans="1:7" x14ac:dyDescent="0.25">
      <c r="A2381" t="str">
        <f t="shared" si="112"/>
        <v>55</v>
      </c>
      <c r="B2381" s="240" t="s">
        <v>419</v>
      </c>
      <c r="C2381" s="241">
        <v>44501</v>
      </c>
      <c r="D2381" s="239"/>
      <c r="E2381" s="242">
        <v>988.53</v>
      </c>
      <c r="F2381">
        <f t="shared" si="114"/>
        <v>2021</v>
      </c>
      <c r="G2381" s="2">
        <f t="shared" si="113"/>
        <v>-988.53</v>
      </c>
    </row>
    <row r="2382" spans="1:7" x14ac:dyDescent="0.25">
      <c r="A2382" t="str">
        <f t="shared" si="112"/>
        <v>55</v>
      </c>
      <c r="B2382" s="240" t="s">
        <v>419</v>
      </c>
      <c r="C2382" s="241">
        <v>44501</v>
      </c>
      <c r="D2382" s="239"/>
      <c r="E2382" s="242">
        <v>1495.93</v>
      </c>
      <c r="F2382">
        <f t="shared" si="114"/>
        <v>2021</v>
      </c>
      <c r="G2382" s="2">
        <f t="shared" si="113"/>
        <v>-1495.93</v>
      </c>
    </row>
    <row r="2383" spans="1:7" x14ac:dyDescent="0.25">
      <c r="A2383" t="str">
        <f t="shared" si="112"/>
        <v>55</v>
      </c>
      <c r="B2383" s="240" t="s">
        <v>419</v>
      </c>
      <c r="C2383" s="241">
        <v>44501</v>
      </c>
      <c r="D2383" s="239"/>
      <c r="E2383" s="242">
        <v>6624.68</v>
      </c>
      <c r="F2383">
        <f t="shared" si="114"/>
        <v>2021</v>
      </c>
      <c r="G2383" s="2">
        <f t="shared" si="113"/>
        <v>-6624.68</v>
      </c>
    </row>
    <row r="2384" spans="1:7" x14ac:dyDescent="0.25">
      <c r="A2384" t="str">
        <f t="shared" si="112"/>
        <v>55</v>
      </c>
      <c r="B2384" s="240" t="s">
        <v>419</v>
      </c>
      <c r="C2384" s="241">
        <v>44531</v>
      </c>
      <c r="D2384" s="239"/>
      <c r="E2384" s="242">
        <v>130.65</v>
      </c>
      <c r="F2384">
        <f t="shared" si="114"/>
        <v>2021</v>
      </c>
      <c r="G2384" s="2">
        <f t="shared" si="113"/>
        <v>-130.65</v>
      </c>
    </row>
    <row r="2385" spans="1:7" x14ac:dyDescent="0.25">
      <c r="A2385" t="str">
        <f t="shared" si="112"/>
        <v>55</v>
      </c>
      <c r="B2385" s="240" t="s">
        <v>419</v>
      </c>
      <c r="C2385" s="241">
        <v>44531</v>
      </c>
      <c r="D2385" s="239"/>
      <c r="E2385" s="242">
        <v>609.52</v>
      </c>
      <c r="F2385">
        <f t="shared" si="114"/>
        <v>2021</v>
      </c>
      <c r="G2385" s="2">
        <f t="shared" si="113"/>
        <v>-609.52</v>
      </c>
    </row>
    <row r="2386" spans="1:7" x14ac:dyDescent="0.25">
      <c r="A2386" t="str">
        <f t="shared" si="112"/>
        <v>55</v>
      </c>
      <c r="B2386" s="240" t="s">
        <v>419</v>
      </c>
      <c r="C2386" s="241">
        <v>44531</v>
      </c>
      <c r="D2386" s="239"/>
      <c r="E2386" s="242">
        <v>9.68</v>
      </c>
      <c r="F2386">
        <f t="shared" si="114"/>
        <v>2021</v>
      </c>
      <c r="G2386" s="2">
        <f t="shared" si="113"/>
        <v>-9.68</v>
      </c>
    </row>
    <row r="2387" spans="1:7" x14ac:dyDescent="0.25">
      <c r="A2387" t="str">
        <f t="shared" si="112"/>
        <v>55</v>
      </c>
      <c r="B2387" s="240" t="s">
        <v>419</v>
      </c>
      <c r="C2387" s="241">
        <v>44531</v>
      </c>
      <c r="D2387" s="239"/>
      <c r="E2387" s="242">
        <v>2849.31</v>
      </c>
      <c r="F2387">
        <f t="shared" si="114"/>
        <v>2021</v>
      </c>
      <c r="G2387" s="2">
        <f t="shared" si="113"/>
        <v>-2849.31</v>
      </c>
    </row>
    <row r="2388" spans="1:7" x14ac:dyDescent="0.25">
      <c r="A2388" t="str">
        <f t="shared" si="112"/>
        <v>55</v>
      </c>
      <c r="B2388" s="240" t="s">
        <v>419</v>
      </c>
      <c r="C2388" s="241">
        <v>44531</v>
      </c>
      <c r="D2388" s="239"/>
      <c r="E2388" s="242">
        <v>2053.39</v>
      </c>
      <c r="F2388">
        <f t="shared" si="114"/>
        <v>2021</v>
      </c>
      <c r="G2388" s="2">
        <f t="shared" si="113"/>
        <v>-2053.39</v>
      </c>
    </row>
    <row r="2389" spans="1:7" x14ac:dyDescent="0.25">
      <c r="A2389" t="str">
        <f t="shared" si="112"/>
        <v>55</v>
      </c>
      <c r="B2389" s="240" t="s">
        <v>419</v>
      </c>
      <c r="C2389" s="241">
        <v>44531</v>
      </c>
      <c r="D2389" s="239"/>
      <c r="E2389" s="242">
        <v>1445.07</v>
      </c>
      <c r="F2389">
        <f t="shared" si="114"/>
        <v>2021</v>
      </c>
      <c r="G2389" s="2">
        <f t="shared" si="113"/>
        <v>-1445.07</v>
      </c>
    </row>
    <row r="2390" spans="1:7" x14ac:dyDescent="0.25">
      <c r="A2390" t="str">
        <f t="shared" si="112"/>
        <v>55</v>
      </c>
      <c r="B2390" s="240" t="s">
        <v>419</v>
      </c>
      <c r="C2390" s="241">
        <v>44531</v>
      </c>
      <c r="D2390" s="239"/>
      <c r="E2390" s="242">
        <v>971.59</v>
      </c>
      <c r="F2390">
        <f t="shared" si="114"/>
        <v>2021</v>
      </c>
      <c r="G2390" s="2">
        <f t="shared" si="113"/>
        <v>-971.59</v>
      </c>
    </row>
    <row r="2391" spans="1:7" x14ac:dyDescent="0.25">
      <c r="A2391" t="str">
        <f t="shared" si="112"/>
        <v>55</v>
      </c>
      <c r="B2391" s="240" t="s">
        <v>419</v>
      </c>
      <c r="C2391" s="241">
        <v>44531</v>
      </c>
      <c r="D2391" s="239"/>
      <c r="E2391" s="242">
        <v>2024.87</v>
      </c>
      <c r="F2391">
        <f t="shared" si="114"/>
        <v>2021</v>
      </c>
      <c r="G2391" s="2">
        <f t="shared" si="113"/>
        <v>-2024.87</v>
      </c>
    </row>
    <row r="2392" spans="1:7" x14ac:dyDescent="0.25">
      <c r="A2392" t="str">
        <f t="shared" si="112"/>
        <v>55</v>
      </c>
      <c r="B2392" s="240" t="s">
        <v>419</v>
      </c>
      <c r="C2392" s="241">
        <v>44531</v>
      </c>
      <c r="D2392" s="239"/>
      <c r="E2392" s="242">
        <v>2067.5500000000002</v>
      </c>
      <c r="F2392">
        <f t="shared" si="114"/>
        <v>2021</v>
      </c>
      <c r="G2392" s="2">
        <f t="shared" si="113"/>
        <v>-2067.5500000000002</v>
      </c>
    </row>
    <row r="2393" spans="1:7" x14ac:dyDescent="0.25">
      <c r="A2393" t="str">
        <f t="shared" si="112"/>
        <v>55</v>
      </c>
      <c r="B2393" s="240" t="s">
        <v>419</v>
      </c>
      <c r="C2393" s="241">
        <v>44531</v>
      </c>
      <c r="D2393" s="239"/>
      <c r="E2393" s="242">
        <v>2099.31</v>
      </c>
      <c r="F2393">
        <f t="shared" si="114"/>
        <v>2021</v>
      </c>
      <c r="G2393" s="2">
        <f t="shared" si="113"/>
        <v>-2099.31</v>
      </c>
    </row>
    <row r="2394" spans="1:7" x14ac:dyDescent="0.25">
      <c r="A2394" t="str">
        <f t="shared" si="112"/>
        <v>55</v>
      </c>
      <c r="B2394" s="240" t="s">
        <v>419</v>
      </c>
      <c r="C2394" s="241">
        <v>44531</v>
      </c>
      <c r="D2394" s="242">
        <v>50</v>
      </c>
      <c r="F2394">
        <f t="shared" si="114"/>
        <v>2021</v>
      </c>
      <c r="G2394" s="2">
        <f t="shared" si="113"/>
        <v>50</v>
      </c>
    </row>
    <row r="2395" spans="1:7" x14ac:dyDescent="0.25">
      <c r="A2395" t="str">
        <f t="shared" si="112"/>
        <v>55</v>
      </c>
      <c r="B2395" s="240" t="s">
        <v>419</v>
      </c>
      <c r="C2395" s="241">
        <v>44531</v>
      </c>
      <c r="D2395" s="239"/>
      <c r="E2395" s="242">
        <v>200</v>
      </c>
      <c r="F2395">
        <f t="shared" si="114"/>
        <v>2021</v>
      </c>
      <c r="G2395" s="2">
        <f t="shared" si="113"/>
        <v>-200</v>
      </c>
    </row>
    <row r="2396" spans="1:7" x14ac:dyDescent="0.25">
      <c r="A2396" t="str">
        <f t="shared" si="112"/>
        <v>55</v>
      </c>
      <c r="B2396" s="240" t="s">
        <v>419</v>
      </c>
      <c r="C2396" s="241">
        <v>44531</v>
      </c>
      <c r="D2396" s="239"/>
      <c r="E2396" s="242">
        <v>12.8</v>
      </c>
      <c r="F2396">
        <f t="shared" si="114"/>
        <v>2021</v>
      </c>
      <c r="G2396" s="2">
        <f t="shared" si="113"/>
        <v>-12.8</v>
      </c>
    </row>
    <row r="2397" spans="1:7" x14ac:dyDescent="0.25">
      <c r="A2397" t="str">
        <f t="shared" si="112"/>
        <v>55</v>
      </c>
      <c r="B2397" s="240" t="s">
        <v>419</v>
      </c>
      <c r="C2397" s="241">
        <v>44531</v>
      </c>
      <c r="D2397" s="239"/>
      <c r="E2397" s="242">
        <v>115.77</v>
      </c>
      <c r="F2397">
        <f t="shared" si="114"/>
        <v>2021</v>
      </c>
      <c r="G2397" s="2">
        <f t="shared" si="113"/>
        <v>-115.77</v>
      </c>
    </row>
    <row r="2398" spans="1:7" x14ac:dyDescent="0.25">
      <c r="A2398" t="str">
        <f t="shared" si="112"/>
        <v>55</v>
      </c>
      <c r="B2398" s="240" t="s">
        <v>419</v>
      </c>
      <c r="C2398" s="241">
        <v>44531</v>
      </c>
      <c r="D2398" s="239"/>
      <c r="E2398" s="242">
        <v>16.600000000000001</v>
      </c>
      <c r="F2398">
        <f t="shared" si="114"/>
        <v>2021</v>
      </c>
      <c r="G2398" s="2">
        <f t="shared" si="113"/>
        <v>-16.600000000000001</v>
      </c>
    </row>
    <row r="2399" spans="1:7" x14ac:dyDescent="0.25">
      <c r="A2399" t="str">
        <f t="shared" ref="A2399:A2462" si="115">LEFT($B2399,2)</f>
        <v>55</v>
      </c>
      <c r="B2399" s="240" t="s">
        <v>419</v>
      </c>
      <c r="C2399" s="241">
        <v>44531</v>
      </c>
      <c r="D2399" s="239"/>
      <c r="E2399" s="242">
        <v>20</v>
      </c>
      <c r="F2399">
        <f t="shared" si="114"/>
        <v>2021</v>
      </c>
      <c r="G2399" s="2">
        <f t="shared" si="113"/>
        <v>-20</v>
      </c>
    </row>
    <row r="2400" spans="1:7" x14ac:dyDescent="0.25">
      <c r="A2400" t="str">
        <f t="shared" si="115"/>
        <v>55</v>
      </c>
      <c r="B2400" s="240" t="s">
        <v>419</v>
      </c>
      <c r="C2400" s="241">
        <v>44531</v>
      </c>
      <c r="D2400" s="239"/>
      <c r="E2400" s="242">
        <v>150</v>
      </c>
      <c r="F2400">
        <f t="shared" si="114"/>
        <v>2021</v>
      </c>
      <c r="G2400" s="2">
        <f t="shared" si="113"/>
        <v>-150</v>
      </c>
    </row>
    <row r="2401" spans="1:7" x14ac:dyDescent="0.25">
      <c r="A2401" t="str">
        <f t="shared" si="115"/>
        <v>55</v>
      </c>
      <c r="B2401" s="240" t="s">
        <v>419</v>
      </c>
      <c r="C2401" s="241">
        <v>44531</v>
      </c>
      <c r="D2401" s="239"/>
      <c r="E2401" s="242">
        <v>123.88</v>
      </c>
      <c r="F2401">
        <f t="shared" si="114"/>
        <v>2021</v>
      </c>
      <c r="G2401" s="2">
        <f t="shared" si="113"/>
        <v>-123.88</v>
      </c>
    </row>
    <row r="2402" spans="1:7" x14ac:dyDescent="0.25">
      <c r="A2402" t="str">
        <f t="shared" si="115"/>
        <v>55</v>
      </c>
      <c r="B2402" s="240" t="s">
        <v>419</v>
      </c>
      <c r="C2402" s="241">
        <v>44531</v>
      </c>
      <c r="D2402" s="239"/>
      <c r="E2402" s="242">
        <v>404.5</v>
      </c>
      <c r="F2402">
        <f t="shared" si="114"/>
        <v>2021</v>
      </c>
      <c r="G2402" s="2">
        <f t="shared" si="113"/>
        <v>-404.5</v>
      </c>
    </row>
    <row r="2403" spans="1:7" x14ac:dyDescent="0.25">
      <c r="A2403" t="str">
        <f t="shared" si="115"/>
        <v>55</v>
      </c>
      <c r="B2403" s="240" t="s">
        <v>419</v>
      </c>
      <c r="C2403" s="241">
        <v>44531</v>
      </c>
      <c r="D2403" s="239"/>
      <c r="E2403" s="242">
        <v>4319.37</v>
      </c>
      <c r="F2403">
        <f t="shared" si="114"/>
        <v>2021</v>
      </c>
      <c r="G2403" s="2">
        <f t="shared" si="113"/>
        <v>-4319.37</v>
      </c>
    </row>
    <row r="2404" spans="1:7" x14ac:dyDescent="0.25">
      <c r="A2404" t="str">
        <f t="shared" si="115"/>
        <v>55</v>
      </c>
      <c r="B2404" s="240" t="s">
        <v>419</v>
      </c>
      <c r="C2404" s="241">
        <v>44531</v>
      </c>
      <c r="D2404" s="239"/>
      <c r="E2404" s="242">
        <v>2839.14</v>
      </c>
      <c r="F2404">
        <f t="shared" si="114"/>
        <v>2021</v>
      </c>
      <c r="G2404" s="2">
        <f t="shared" si="113"/>
        <v>-2839.14</v>
      </c>
    </row>
    <row r="2405" spans="1:7" x14ac:dyDescent="0.25">
      <c r="A2405" t="str">
        <f t="shared" si="115"/>
        <v>55</v>
      </c>
      <c r="B2405" s="240" t="s">
        <v>419</v>
      </c>
      <c r="C2405" s="241">
        <v>44531</v>
      </c>
      <c r="D2405" s="239"/>
      <c r="E2405" s="242">
        <v>372.56</v>
      </c>
      <c r="F2405">
        <f t="shared" si="114"/>
        <v>2021</v>
      </c>
      <c r="G2405" s="2">
        <f t="shared" si="113"/>
        <v>-372.56</v>
      </c>
    </row>
    <row r="2406" spans="1:7" x14ac:dyDescent="0.25">
      <c r="A2406" t="str">
        <f t="shared" si="115"/>
        <v>55</v>
      </c>
      <c r="B2406" s="240" t="s">
        <v>419</v>
      </c>
      <c r="C2406" s="241">
        <v>44531</v>
      </c>
      <c r="D2406" s="239"/>
      <c r="E2406" s="242">
        <v>4336.6000000000004</v>
      </c>
      <c r="F2406">
        <f t="shared" si="114"/>
        <v>2021</v>
      </c>
      <c r="G2406" s="2">
        <f t="shared" si="113"/>
        <v>-4336.6000000000004</v>
      </c>
    </row>
    <row r="2407" spans="1:7" x14ac:dyDescent="0.25">
      <c r="A2407" t="str">
        <f t="shared" si="115"/>
        <v>55</v>
      </c>
      <c r="B2407" s="240" t="s">
        <v>419</v>
      </c>
      <c r="C2407" s="241">
        <v>44531</v>
      </c>
      <c r="D2407" s="239"/>
      <c r="E2407" s="242">
        <v>458.62</v>
      </c>
      <c r="F2407">
        <f t="shared" si="114"/>
        <v>2021</v>
      </c>
      <c r="G2407" s="2">
        <f t="shared" si="113"/>
        <v>-458.62</v>
      </c>
    </row>
    <row r="2408" spans="1:7" x14ac:dyDescent="0.25">
      <c r="A2408" t="str">
        <f t="shared" si="115"/>
        <v>55</v>
      </c>
      <c r="B2408" s="240" t="s">
        <v>419</v>
      </c>
      <c r="C2408" s="241">
        <v>44531</v>
      </c>
      <c r="D2408" s="239"/>
      <c r="E2408" s="242">
        <v>419.87</v>
      </c>
      <c r="F2408">
        <f t="shared" si="114"/>
        <v>2021</v>
      </c>
      <c r="G2408" s="2">
        <f t="shared" si="113"/>
        <v>-419.87</v>
      </c>
    </row>
    <row r="2409" spans="1:7" x14ac:dyDescent="0.25">
      <c r="A2409" t="str">
        <f t="shared" si="115"/>
        <v>55</v>
      </c>
      <c r="B2409" s="240" t="s">
        <v>419</v>
      </c>
      <c r="C2409" s="241">
        <v>44531</v>
      </c>
      <c r="D2409" s="242">
        <v>100</v>
      </c>
      <c r="F2409">
        <f t="shared" si="114"/>
        <v>2021</v>
      </c>
      <c r="G2409" s="2">
        <f t="shared" si="113"/>
        <v>100</v>
      </c>
    </row>
    <row r="2410" spans="1:7" x14ac:dyDescent="0.25">
      <c r="A2410" t="str">
        <f t="shared" si="115"/>
        <v>55</v>
      </c>
      <c r="B2410" s="240" t="s">
        <v>419</v>
      </c>
      <c r="C2410" s="241">
        <v>44531</v>
      </c>
      <c r="D2410" s="239"/>
      <c r="E2410" s="242">
        <v>8.4600000000000009</v>
      </c>
      <c r="F2410">
        <f t="shared" si="114"/>
        <v>2021</v>
      </c>
      <c r="G2410" s="2">
        <f t="shared" si="113"/>
        <v>-8.4600000000000009</v>
      </c>
    </row>
    <row r="2411" spans="1:7" x14ac:dyDescent="0.25">
      <c r="A2411" t="str">
        <f t="shared" si="115"/>
        <v>55</v>
      </c>
      <c r="B2411" s="240" t="s">
        <v>419</v>
      </c>
      <c r="C2411" s="241">
        <v>44531</v>
      </c>
      <c r="D2411" s="239"/>
      <c r="E2411" s="242">
        <v>62.5</v>
      </c>
      <c r="F2411">
        <f t="shared" si="114"/>
        <v>2021</v>
      </c>
      <c r="G2411" s="2">
        <f t="shared" si="113"/>
        <v>-62.5</v>
      </c>
    </row>
    <row r="2412" spans="1:7" x14ac:dyDescent="0.25">
      <c r="A2412" t="str">
        <f t="shared" si="115"/>
        <v>55</v>
      </c>
      <c r="B2412" s="240" t="s">
        <v>419</v>
      </c>
      <c r="C2412" s="241">
        <v>44531</v>
      </c>
      <c r="D2412" s="239"/>
      <c r="E2412" s="242">
        <v>50</v>
      </c>
      <c r="F2412">
        <f t="shared" si="114"/>
        <v>2021</v>
      </c>
      <c r="G2412" s="2">
        <f t="shared" si="113"/>
        <v>-50</v>
      </c>
    </row>
    <row r="2413" spans="1:7" x14ac:dyDescent="0.25">
      <c r="A2413" t="str">
        <f t="shared" si="115"/>
        <v>55</v>
      </c>
      <c r="B2413" s="240" t="s">
        <v>419</v>
      </c>
      <c r="C2413" s="241">
        <v>44531</v>
      </c>
      <c r="D2413" s="242">
        <v>250</v>
      </c>
      <c r="F2413">
        <f t="shared" si="114"/>
        <v>2021</v>
      </c>
      <c r="G2413" s="2">
        <f t="shared" si="113"/>
        <v>250</v>
      </c>
    </row>
    <row r="2414" spans="1:7" x14ac:dyDescent="0.25">
      <c r="A2414" t="str">
        <f t="shared" si="115"/>
        <v>55</v>
      </c>
      <c r="B2414" s="240" t="s">
        <v>419</v>
      </c>
      <c r="C2414" s="241">
        <v>44531</v>
      </c>
      <c r="D2414" s="242">
        <v>2414</v>
      </c>
      <c r="F2414">
        <f t="shared" si="114"/>
        <v>2021</v>
      </c>
      <c r="G2414" s="2">
        <f t="shared" si="113"/>
        <v>2414</v>
      </c>
    </row>
    <row r="2415" spans="1:7" x14ac:dyDescent="0.25">
      <c r="A2415" t="str">
        <f t="shared" si="115"/>
        <v>55</v>
      </c>
      <c r="B2415" s="240" t="s">
        <v>419</v>
      </c>
      <c r="C2415" s="241">
        <v>44531</v>
      </c>
      <c r="D2415" s="239"/>
      <c r="E2415" s="242">
        <v>423.22</v>
      </c>
      <c r="F2415">
        <f t="shared" si="114"/>
        <v>2021</v>
      </c>
      <c r="G2415" s="2">
        <f t="shared" si="113"/>
        <v>-423.22</v>
      </c>
    </row>
    <row r="2416" spans="1:7" x14ac:dyDescent="0.25">
      <c r="A2416" t="str">
        <f t="shared" si="115"/>
        <v>55</v>
      </c>
      <c r="B2416" s="240" t="s">
        <v>419</v>
      </c>
      <c r="C2416" s="241">
        <v>44531</v>
      </c>
      <c r="D2416" s="239"/>
      <c r="E2416" s="242">
        <v>136.72</v>
      </c>
      <c r="F2416">
        <f t="shared" si="114"/>
        <v>2021</v>
      </c>
      <c r="G2416" s="2">
        <f t="shared" si="113"/>
        <v>-136.72</v>
      </c>
    </row>
    <row r="2417" spans="1:7" x14ac:dyDescent="0.25">
      <c r="A2417" t="str">
        <f t="shared" si="115"/>
        <v>55</v>
      </c>
      <c r="B2417" s="240" t="s">
        <v>419</v>
      </c>
      <c r="C2417" s="241">
        <v>44531</v>
      </c>
      <c r="D2417" s="239"/>
      <c r="E2417" s="242">
        <v>242.19</v>
      </c>
      <c r="F2417">
        <f t="shared" si="114"/>
        <v>2021</v>
      </c>
      <c r="G2417" s="2">
        <f t="shared" si="113"/>
        <v>-242.19</v>
      </c>
    </row>
    <row r="2418" spans="1:7" x14ac:dyDescent="0.25">
      <c r="A2418" t="str">
        <f t="shared" si="115"/>
        <v>55</v>
      </c>
      <c r="B2418" s="240" t="s">
        <v>419</v>
      </c>
      <c r="C2418" s="241">
        <v>44531</v>
      </c>
      <c r="D2418" s="239"/>
      <c r="E2418" s="242">
        <v>2851.81</v>
      </c>
      <c r="F2418">
        <f t="shared" si="114"/>
        <v>2021</v>
      </c>
      <c r="G2418" s="2">
        <f t="shared" ref="G2418:G2481" si="116">+D2418-E2418</f>
        <v>-2851.81</v>
      </c>
    </row>
    <row r="2419" spans="1:7" x14ac:dyDescent="0.25">
      <c r="A2419" t="str">
        <f t="shared" si="115"/>
        <v>55</v>
      </c>
      <c r="B2419" s="240" t="s">
        <v>419</v>
      </c>
      <c r="C2419" s="241">
        <v>44531</v>
      </c>
      <c r="D2419" s="239"/>
      <c r="E2419" s="242">
        <v>2042.99</v>
      </c>
      <c r="F2419">
        <f t="shared" si="114"/>
        <v>2021</v>
      </c>
      <c r="G2419" s="2">
        <f t="shared" si="116"/>
        <v>-2042.99</v>
      </c>
    </row>
    <row r="2420" spans="1:7" x14ac:dyDescent="0.25">
      <c r="A2420" t="str">
        <f t="shared" si="115"/>
        <v>55</v>
      </c>
      <c r="B2420" s="240" t="s">
        <v>419</v>
      </c>
      <c r="C2420" s="241">
        <v>44531</v>
      </c>
      <c r="D2420" s="239"/>
      <c r="E2420" s="242">
        <v>1386.23</v>
      </c>
      <c r="F2420">
        <f t="shared" si="114"/>
        <v>2021</v>
      </c>
      <c r="G2420" s="2">
        <f t="shared" si="116"/>
        <v>-1386.23</v>
      </c>
    </row>
    <row r="2421" spans="1:7" x14ac:dyDescent="0.25">
      <c r="A2421" t="str">
        <f t="shared" si="115"/>
        <v>55</v>
      </c>
      <c r="B2421" s="240" t="s">
        <v>419</v>
      </c>
      <c r="C2421" s="241">
        <v>44531</v>
      </c>
      <c r="D2421" s="239"/>
      <c r="E2421" s="242">
        <v>1956.37</v>
      </c>
      <c r="F2421">
        <f t="shared" si="114"/>
        <v>2021</v>
      </c>
      <c r="G2421" s="2">
        <f t="shared" si="116"/>
        <v>-1956.37</v>
      </c>
    </row>
    <row r="2422" spans="1:7" x14ac:dyDescent="0.25">
      <c r="A2422" t="str">
        <f t="shared" si="115"/>
        <v>55</v>
      </c>
      <c r="B2422" s="240" t="s">
        <v>419</v>
      </c>
      <c r="C2422" s="241">
        <v>44531</v>
      </c>
      <c r="D2422" s="239"/>
      <c r="E2422" s="242">
        <v>1971.08</v>
      </c>
      <c r="F2422">
        <f t="shared" si="114"/>
        <v>2021</v>
      </c>
      <c r="G2422" s="2">
        <f t="shared" si="116"/>
        <v>-1971.08</v>
      </c>
    </row>
    <row r="2423" spans="1:7" x14ac:dyDescent="0.25">
      <c r="A2423" t="str">
        <f t="shared" si="115"/>
        <v>55</v>
      </c>
      <c r="B2423" s="240" t="s">
        <v>419</v>
      </c>
      <c r="C2423" s="241">
        <v>44531</v>
      </c>
      <c r="D2423" s="239"/>
      <c r="E2423" s="242">
        <v>2177.14</v>
      </c>
      <c r="F2423">
        <f t="shared" si="114"/>
        <v>2021</v>
      </c>
      <c r="G2423" s="2">
        <f t="shared" si="116"/>
        <v>-2177.14</v>
      </c>
    </row>
    <row r="2424" spans="1:7" x14ac:dyDescent="0.25">
      <c r="A2424" t="str">
        <f t="shared" si="115"/>
        <v>55</v>
      </c>
      <c r="B2424" s="240" t="s">
        <v>419</v>
      </c>
      <c r="C2424" s="241">
        <v>44531</v>
      </c>
      <c r="D2424" s="239"/>
      <c r="E2424" s="242">
        <v>1859.04</v>
      </c>
      <c r="F2424">
        <f t="shared" si="114"/>
        <v>2021</v>
      </c>
      <c r="G2424" s="2">
        <f t="shared" si="116"/>
        <v>-1859.04</v>
      </c>
    </row>
    <row r="2425" spans="1:7" x14ac:dyDescent="0.25">
      <c r="A2425" t="str">
        <f t="shared" si="115"/>
        <v>55</v>
      </c>
      <c r="B2425" s="240" t="s">
        <v>419</v>
      </c>
      <c r="C2425" s="241">
        <v>44531</v>
      </c>
      <c r="D2425" s="239"/>
      <c r="E2425" s="242">
        <v>522.79999999999995</v>
      </c>
      <c r="F2425">
        <f t="shared" si="114"/>
        <v>2021</v>
      </c>
      <c r="G2425" s="2">
        <f t="shared" si="116"/>
        <v>-522.79999999999995</v>
      </c>
    </row>
    <row r="2426" spans="1:7" x14ac:dyDescent="0.25">
      <c r="A2426" t="str">
        <f t="shared" si="115"/>
        <v>55</v>
      </c>
      <c r="B2426" s="240" t="s">
        <v>419</v>
      </c>
      <c r="C2426" s="241">
        <v>44531</v>
      </c>
      <c r="D2426" s="239"/>
      <c r="E2426" s="242">
        <v>594.33000000000004</v>
      </c>
      <c r="F2426">
        <f t="shared" si="114"/>
        <v>2021</v>
      </c>
      <c r="G2426" s="2">
        <f t="shared" si="116"/>
        <v>-594.33000000000004</v>
      </c>
    </row>
    <row r="2427" spans="1:7" x14ac:dyDescent="0.25">
      <c r="A2427" t="str">
        <f t="shared" si="115"/>
        <v>55</v>
      </c>
      <c r="B2427" s="240" t="s">
        <v>419</v>
      </c>
      <c r="C2427" s="241">
        <v>44531</v>
      </c>
      <c r="D2427" s="239"/>
      <c r="E2427" s="242">
        <v>6957.79</v>
      </c>
      <c r="F2427">
        <f t="shared" si="114"/>
        <v>2021</v>
      </c>
      <c r="G2427" s="2">
        <f t="shared" si="116"/>
        <v>-6957.79</v>
      </c>
    </row>
    <row r="2428" spans="1:7" x14ac:dyDescent="0.25">
      <c r="A2428" t="str">
        <f t="shared" si="115"/>
        <v>55</v>
      </c>
      <c r="B2428" s="240" t="s">
        <v>419</v>
      </c>
      <c r="C2428" s="241">
        <v>44531</v>
      </c>
      <c r="D2428" s="242">
        <v>50</v>
      </c>
      <c r="F2428">
        <f t="shared" si="114"/>
        <v>2021</v>
      </c>
      <c r="G2428" s="2">
        <f t="shared" si="116"/>
        <v>50</v>
      </c>
    </row>
    <row r="2429" spans="1:7" x14ac:dyDescent="0.25">
      <c r="A2429" t="str">
        <f t="shared" si="115"/>
        <v>55</v>
      </c>
      <c r="B2429" s="240" t="s">
        <v>419</v>
      </c>
      <c r="C2429" s="241">
        <v>44531</v>
      </c>
      <c r="D2429" s="242">
        <v>50</v>
      </c>
      <c r="F2429">
        <f t="shared" si="114"/>
        <v>2021</v>
      </c>
      <c r="G2429" s="2">
        <f t="shared" si="116"/>
        <v>50</v>
      </c>
    </row>
    <row r="2430" spans="1:7" x14ac:dyDescent="0.25">
      <c r="A2430" t="str">
        <f t="shared" si="115"/>
        <v>55</v>
      </c>
      <c r="B2430" s="240" t="s">
        <v>421</v>
      </c>
      <c r="C2430" s="241">
        <v>43831</v>
      </c>
      <c r="D2430" s="242">
        <v>872.56</v>
      </c>
      <c r="E2430" s="242">
        <v>0</v>
      </c>
      <c r="F2430">
        <f t="shared" si="114"/>
        <v>2020</v>
      </c>
      <c r="G2430" s="2">
        <f t="shared" si="116"/>
        <v>872.56</v>
      </c>
    </row>
    <row r="2431" spans="1:7" x14ac:dyDescent="0.25">
      <c r="A2431" t="str">
        <f t="shared" si="115"/>
        <v>55</v>
      </c>
      <c r="B2431" s="240" t="s">
        <v>421</v>
      </c>
      <c r="C2431" s="241">
        <v>43831</v>
      </c>
      <c r="D2431" s="239"/>
      <c r="E2431" s="242">
        <v>4.8499999999999996</v>
      </c>
      <c r="F2431">
        <f t="shared" si="114"/>
        <v>2020</v>
      </c>
      <c r="G2431" s="2">
        <f t="shared" si="116"/>
        <v>-4.8499999999999996</v>
      </c>
    </row>
    <row r="2432" spans="1:7" x14ac:dyDescent="0.25">
      <c r="A2432" t="str">
        <f t="shared" si="115"/>
        <v>55</v>
      </c>
      <c r="B2432" s="240" t="s">
        <v>423</v>
      </c>
      <c r="C2432" s="241">
        <v>43831</v>
      </c>
      <c r="D2432" s="242">
        <v>2802.35</v>
      </c>
      <c r="E2432" s="242">
        <v>0</v>
      </c>
      <c r="F2432">
        <f t="shared" si="114"/>
        <v>2020</v>
      </c>
      <c r="G2432" s="2">
        <f t="shared" si="116"/>
        <v>2802.35</v>
      </c>
    </row>
    <row r="2433" spans="1:7" x14ac:dyDescent="0.25">
      <c r="A2433" t="str">
        <f t="shared" si="115"/>
        <v>55</v>
      </c>
      <c r="B2433" s="240" t="s">
        <v>423</v>
      </c>
      <c r="C2433" s="241">
        <v>43831</v>
      </c>
      <c r="D2433" s="242">
        <v>0.16</v>
      </c>
      <c r="F2433">
        <f t="shared" si="114"/>
        <v>2020</v>
      </c>
      <c r="G2433" s="2">
        <f t="shared" si="116"/>
        <v>0.16</v>
      </c>
    </row>
    <row r="2434" spans="1:7" x14ac:dyDescent="0.25">
      <c r="A2434" t="str">
        <f t="shared" si="115"/>
        <v>55</v>
      </c>
      <c r="B2434" s="240" t="s">
        <v>423</v>
      </c>
      <c r="C2434" s="241">
        <v>43831</v>
      </c>
      <c r="D2434" s="242">
        <v>2.8</v>
      </c>
      <c r="F2434">
        <f t="shared" si="114"/>
        <v>2020</v>
      </c>
      <c r="G2434" s="2">
        <f t="shared" si="116"/>
        <v>2.8</v>
      </c>
    </row>
    <row r="2435" spans="1:7" x14ac:dyDescent="0.25">
      <c r="A2435" t="str">
        <f t="shared" si="115"/>
        <v>55</v>
      </c>
      <c r="B2435" s="240" t="s">
        <v>423</v>
      </c>
      <c r="C2435" s="241">
        <v>43831</v>
      </c>
      <c r="D2435" s="239"/>
      <c r="E2435" s="242">
        <v>0.89</v>
      </c>
      <c r="F2435">
        <f t="shared" ref="F2435:F2498" si="117">YEAR(C2435)</f>
        <v>2020</v>
      </c>
      <c r="G2435" s="2">
        <f t="shared" si="116"/>
        <v>-0.89</v>
      </c>
    </row>
    <row r="2436" spans="1:7" x14ac:dyDescent="0.25">
      <c r="A2436" t="str">
        <f t="shared" si="115"/>
        <v>57</v>
      </c>
      <c r="B2436" s="240" t="s">
        <v>429</v>
      </c>
      <c r="C2436" s="241">
        <v>43831</v>
      </c>
      <c r="D2436" s="242">
        <v>533.70000000000005</v>
      </c>
      <c r="E2436" s="242">
        <v>0</v>
      </c>
      <c r="F2436">
        <f t="shared" si="117"/>
        <v>2020</v>
      </c>
      <c r="G2436" s="2">
        <f t="shared" si="116"/>
        <v>533.70000000000005</v>
      </c>
    </row>
    <row r="2437" spans="1:7" x14ac:dyDescent="0.25">
      <c r="A2437" t="str">
        <f t="shared" si="115"/>
        <v>57</v>
      </c>
      <c r="B2437" s="240" t="s">
        <v>429</v>
      </c>
      <c r="C2437" s="241">
        <v>43831</v>
      </c>
      <c r="D2437" s="239"/>
      <c r="E2437" s="242">
        <v>5</v>
      </c>
      <c r="F2437">
        <f t="shared" si="117"/>
        <v>2020</v>
      </c>
      <c r="G2437" s="2">
        <f t="shared" si="116"/>
        <v>-5</v>
      </c>
    </row>
    <row r="2438" spans="1:7" x14ac:dyDescent="0.25">
      <c r="A2438" t="str">
        <f t="shared" si="115"/>
        <v>57</v>
      </c>
      <c r="B2438" s="240" t="s">
        <v>429</v>
      </c>
      <c r="C2438" s="241">
        <v>43831</v>
      </c>
      <c r="D2438" s="239"/>
      <c r="E2438" s="242">
        <v>8.4</v>
      </c>
      <c r="F2438">
        <f t="shared" si="117"/>
        <v>2020</v>
      </c>
      <c r="G2438" s="2">
        <f t="shared" si="116"/>
        <v>-8.4</v>
      </c>
    </row>
    <row r="2439" spans="1:7" x14ac:dyDescent="0.25">
      <c r="A2439" t="str">
        <f t="shared" si="115"/>
        <v>57</v>
      </c>
      <c r="B2439" s="240" t="s">
        <v>429</v>
      </c>
      <c r="C2439" s="241">
        <v>43831</v>
      </c>
      <c r="D2439" s="239"/>
      <c r="E2439" s="242">
        <v>1.6</v>
      </c>
      <c r="F2439">
        <f t="shared" si="117"/>
        <v>2020</v>
      </c>
      <c r="G2439" s="2">
        <f t="shared" si="116"/>
        <v>-1.6</v>
      </c>
    </row>
    <row r="2440" spans="1:7" x14ac:dyDescent="0.25">
      <c r="A2440" t="str">
        <f t="shared" si="115"/>
        <v>57</v>
      </c>
      <c r="B2440" s="240" t="s">
        <v>429</v>
      </c>
      <c r="C2440" s="241">
        <v>43831</v>
      </c>
      <c r="D2440" s="239"/>
      <c r="E2440" s="242">
        <v>4.2</v>
      </c>
      <c r="F2440">
        <f t="shared" si="117"/>
        <v>2020</v>
      </c>
      <c r="G2440" s="2">
        <f t="shared" si="116"/>
        <v>-4.2</v>
      </c>
    </row>
    <row r="2441" spans="1:7" x14ac:dyDescent="0.25">
      <c r="A2441" t="str">
        <f t="shared" si="115"/>
        <v>57</v>
      </c>
      <c r="B2441" s="240" t="s">
        <v>429</v>
      </c>
      <c r="C2441" s="241">
        <v>43831</v>
      </c>
      <c r="D2441" s="239"/>
      <c r="E2441" s="242">
        <v>16.399999999999999</v>
      </c>
      <c r="F2441">
        <f t="shared" si="117"/>
        <v>2020</v>
      </c>
      <c r="G2441" s="2">
        <f t="shared" si="116"/>
        <v>-16.399999999999999</v>
      </c>
    </row>
    <row r="2442" spans="1:7" x14ac:dyDescent="0.25">
      <c r="A2442" t="str">
        <f t="shared" si="115"/>
        <v>57</v>
      </c>
      <c r="B2442" s="240" t="s">
        <v>429</v>
      </c>
      <c r="C2442" s="241">
        <v>43831</v>
      </c>
      <c r="D2442" s="239"/>
      <c r="E2442" s="242">
        <v>2.2000000000000002</v>
      </c>
      <c r="F2442">
        <f t="shared" si="117"/>
        <v>2020</v>
      </c>
      <c r="G2442" s="2">
        <f t="shared" si="116"/>
        <v>-2.2000000000000002</v>
      </c>
    </row>
    <row r="2443" spans="1:7" x14ac:dyDescent="0.25">
      <c r="A2443" t="str">
        <f t="shared" si="115"/>
        <v>57</v>
      </c>
      <c r="B2443" s="240" t="s">
        <v>429</v>
      </c>
      <c r="C2443" s="241">
        <v>43831</v>
      </c>
      <c r="D2443" s="239"/>
      <c r="E2443" s="242">
        <v>2.75</v>
      </c>
      <c r="F2443">
        <f t="shared" si="117"/>
        <v>2020</v>
      </c>
      <c r="G2443" s="2">
        <f t="shared" si="116"/>
        <v>-2.75</v>
      </c>
    </row>
    <row r="2444" spans="1:7" x14ac:dyDescent="0.25">
      <c r="A2444" t="str">
        <f t="shared" si="115"/>
        <v>57</v>
      </c>
      <c r="B2444" s="240" t="s">
        <v>429</v>
      </c>
      <c r="C2444" s="241">
        <v>43862</v>
      </c>
      <c r="D2444" s="239"/>
      <c r="E2444" s="242">
        <v>12.32</v>
      </c>
      <c r="F2444">
        <f t="shared" si="117"/>
        <v>2020</v>
      </c>
      <c r="G2444" s="2">
        <f t="shared" si="116"/>
        <v>-12.32</v>
      </c>
    </row>
    <row r="2445" spans="1:7" x14ac:dyDescent="0.25">
      <c r="A2445" t="str">
        <f t="shared" si="115"/>
        <v>57</v>
      </c>
      <c r="B2445" s="240" t="s">
        <v>429</v>
      </c>
      <c r="C2445" s="241">
        <v>43862</v>
      </c>
      <c r="D2445" s="239"/>
      <c r="E2445" s="242">
        <v>2.5</v>
      </c>
      <c r="F2445">
        <f t="shared" si="117"/>
        <v>2020</v>
      </c>
      <c r="G2445" s="2">
        <f t="shared" si="116"/>
        <v>-2.5</v>
      </c>
    </row>
    <row r="2446" spans="1:7" x14ac:dyDescent="0.25">
      <c r="A2446" t="str">
        <f t="shared" si="115"/>
        <v>57</v>
      </c>
      <c r="B2446" s="240" t="s">
        <v>429</v>
      </c>
      <c r="C2446" s="241">
        <v>43862</v>
      </c>
      <c r="D2446" s="239"/>
      <c r="E2446" s="242">
        <v>6</v>
      </c>
      <c r="F2446">
        <f t="shared" si="117"/>
        <v>2020</v>
      </c>
      <c r="G2446" s="2">
        <f t="shared" si="116"/>
        <v>-6</v>
      </c>
    </row>
    <row r="2447" spans="1:7" x14ac:dyDescent="0.25">
      <c r="A2447" t="str">
        <f t="shared" si="115"/>
        <v>57</v>
      </c>
      <c r="B2447" s="240" t="s">
        <v>429</v>
      </c>
      <c r="C2447" s="241">
        <v>43862</v>
      </c>
      <c r="D2447" s="239"/>
      <c r="E2447" s="242">
        <v>20.6</v>
      </c>
      <c r="F2447">
        <f t="shared" si="117"/>
        <v>2020</v>
      </c>
      <c r="G2447" s="2">
        <f t="shared" si="116"/>
        <v>-20.6</v>
      </c>
    </row>
    <row r="2448" spans="1:7" x14ac:dyDescent="0.25">
      <c r="A2448" t="str">
        <f t="shared" si="115"/>
        <v>57</v>
      </c>
      <c r="B2448" s="240" t="s">
        <v>429</v>
      </c>
      <c r="C2448" s="241">
        <v>43862</v>
      </c>
      <c r="D2448" s="239"/>
      <c r="E2448" s="242">
        <v>5.5</v>
      </c>
      <c r="F2448">
        <f t="shared" si="117"/>
        <v>2020</v>
      </c>
      <c r="G2448" s="2">
        <f t="shared" si="116"/>
        <v>-5.5</v>
      </c>
    </row>
    <row r="2449" spans="1:7" x14ac:dyDescent="0.25">
      <c r="A2449" t="str">
        <f t="shared" si="115"/>
        <v>57</v>
      </c>
      <c r="B2449" s="240" t="s">
        <v>429</v>
      </c>
      <c r="C2449" s="241">
        <v>43862</v>
      </c>
      <c r="D2449" s="239"/>
      <c r="E2449" s="242">
        <v>20.6</v>
      </c>
      <c r="F2449">
        <f t="shared" si="117"/>
        <v>2020</v>
      </c>
      <c r="G2449" s="2">
        <f t="shared" si="116"/>
        <v>-20.6</v>
      </c>
    </row>
    <row r="2450" spans="1:7" x14ac:dyDescent="0.25">
      <c r="A2450" t="str">
        <f t="shared" si="115"/>
        <v>57</v>
      </c>
      <c r="B2450" s="240" t="s">
        <v>429</v>
      </c>
      <c r="C2450" s="241">
        <v>43862</v>
      </c>
      <c r="D2450" s="239"/>
      <c r="E2450" s="242">
        <v>15</v>
      </c>
      <c r="F2450">
        <f t="shared" si="117"/>
        <v>2020</v>
      </c>
      <c r="G2450" s="2">
        <f t="shared" si="116"/>
        <v>-15</v>
      </c>
    </row>
    <row r="2451" spans="1:7" x14ac:dyDescent="0.25">
      <c r="A2451" t="str">
        <f t="shared" si="115"/>
        <v>57</v>
      </c>
      <c r="B2451" s="240" t="s">
        <v>429</v>
      </c>
      <c r="C2451" s="241">
        <v>43862</v>
      </c>
      <c r="D2451" s="239"/>
      <c r="E2451" s="242">
        <v>15</v>
      </c>
      <c r="F2451">
        <f t="shared" si="117"/>
        <v>2020</v>
      </c>
      <c r="G2451" s="2">
        <f t="shared" si="116"/>
        <v>-15</v>
      </c>
    </row>
    <row r="2452" spans="1:7" x14ac:dyDescent="0.25">
      <c r="A2452" t="str">
        <f t="shared" si="115"/>
        <v>57</v>
      </c>
      <c r="B2452" s="240" t="s">
        <v>429</v>
      </c>
      <c r="C2452" s="241">
        <v>43862</v>
      </c>
      <c r="D2452" s="239"/>
      <c r="E2452" s="242">
        <v>57.2</v>
      </c>
      <c r="F2452">
        <f t="shared" si="117"/>
        <v>2020</v>
      </c>
      <c r="G2452" s="2">
        <f t="shared" si="116"/>
        <v>-57.2</v>
      </c>
    </row>
    <row r="2453" spans="1:7" x14ac:dyDescent="0.25">
      <c r="A2453" t="str">
        <f t="shared" si="115"/>
        <v>57</v>
      </c>
      <c r="B2453" s="240" t="s">
        <v>429</v>
      </c>
      <c r="C2453" s="241">
        <v>43891</v>
      </c>
      <c r="D2453" s="239"/>
      <c r="E2453" s="242">
        <v>15</v>
      </c>
      <c r="F2453">
        <f t="shared" si="117"/>
        <v>2020</v>
      </c>
      <c r="G2453" s="2">
        <f t="shared" si="116"/>
        <v>-15</v>
      </c>
    </row>
    <row r="2454" spans="1:7" x14ac:dyDescent="0.25">
      <c r="A2454" t="str">
        <f t="shared" si="115"/>
        <v>57</v>
      </c>
      <c r="B2454" s="240" t="s">
        <v>429</v>
      </c>
      <c r="C2454" s="241">
        <v>43891</v>
      </c>
      <c r="D2454" s="242">
        <v>70</v>
      </c>
      <c r="F2454">
        <f t="shared" si="117"/>
        <v>2020</v>
      </c>
      <c r="G2454" s="2">
        <f t="shared" si="116"/>
        <v>70</v>
      </c>
    </row>
    <row r="2455" spans="1:7" x14ac:dyDescent="0.25">
      <c r="A2455" t="str">
        <f t="shared" si="115"/>
        <v>57</v>
      </c>
      <c r="B2455" s="240" t="s">
        <v>429</v>
      </c>
      <c r="C2455" s="241">
        <v>43891</v>
      </c>
      <c r="D2455" s="242">
        <v>10</v>
      </c>
      <c r="F2455">
        <f t="shared" si="117"/>
        <v>2020</v>
      </c>
      <c r="G2455" s="2">
        <f t="shared" si="116"/>
        <v>10</v>
      </c>
    </row>
    <row r="2456" spans="1:7" x14ac:dyDescent="0.25">
      <c r="A2456" t="str">
        <f t="shared" si="115"/>
        <v>57</v>
      </c>
      <c r="B2456" s="240" t="s">
        <v>429</v>
      </c>
      <c r="C2456" s="241">
        <v>44075</v>
      </c>
      <c r="D2456" s="242">
        <v>65</v>
      </c>
      <c r="F2456">
        <f t="shared" si="117"/>
        <v>2020</v>
      </c>
      <c r="G2456" s="2">
        <f t="shared" si="116"/>
        <v>65</v>
      </c>
    </row>
    <row r="2457" spans="1:7" x14ac:dyDescent="0.25">
      <c r="A2457" t="str">
        <f t="shared" si="115"/>
        <v>57</v>
      </c>
      <c r="B2457" s="240" t="s">
        <v>429</v>
      </c>
      <c r="C2457" s="241">
        <v>44075</v>
      </c>
      <c r="D2457" s="239"/>
      <c r="E2457" s="242">
        <v>10</v>
      </c>
      <c r="F2457">
        <f t="shared" si="117"/>
        <v>2020</v>
      </c>
      <c r="G2457" s="2">
        <f t="shared" si="116"/>
        <v>-10</v>
      </c>
    </row>
    <row r="2458" spans="1:7" x14ac:dyDescent="0.25">
      <c r="A2458" t="str">
        <f t="shared" si="115"/>
        <v>57</v>
      </c>
      <c r="B2458" s="240" t="s">
        <v>429</v>
      </c>
      <c r="C2458" s="241">
        <v>44075</v>
      </c>
      <c r="D2458" s="242">
        <v>15</v>
      </c>
      <c r="F2458">
        <f t="shared" si="117"/>
        <v>2020</v>
      </c>
      <c r="G2458" s="2">
        <f t="shared" si="116"/>
        <v>15</v>
      </c>
    </row>
    <row r="2459" spans="1:7" x14ac:dyDescent="0.25">
      <c r="A2459" t="str">
        <f t="shared" si="115"/>
        <v>57</v>
      </c>
      <c r="B2459" s="240" t="s">
        <v>429</v>
      </c>
      <c r="C2459" s="241">
        <v>44075</v>
      </c>
      <c r="D2459" s="242">
        <v>5</v>
      </c>
      <c r="F2459">
        <f t="shared" si="117"/>
        <v>2020</v>
      </c>
      <c r="G2459" s="2">
        <f t="shared" si="116"/>
        <v>5</v>
      </c>
    </row>
    <row r="2460" spans="1:7" x14ac:dyDescent="0.25">
      <c r="A2460" t="str">
        <f t="shared" si="115"/>
        <v>57</v>
      </c>
      <c r="B2460" s="240" t="s">
        <v>429</v>
      </c>
      <c r="C2460" s="241">
        <v>44075</v>
      </c>
      <c r="D2460" s="242">
        <v>10</v>
      </c>
      <c r="F2460">
        <f t="shared" si="117"/>
        <v>2020</v>
      </c>
      <c r="G2460" s="2">
        <f t="shared" si="116"/>
        <v>10</v>
      </c>
    </row>
    <row r="2461" spans="1:7" x14ac:dyDescent="0.25">
      <c r="A2461" t="str">
        <f t="shared" si="115"/>
        <v>57</v>
      </c>
      <c r="B2461" s="240" t="s">
        <v>429</v>
      </c>
      <c r="C2461" s="241">
        <v>44075</v>
      </c>
      <c r="D2461" s="242">
        <v>10</v>
      </c>
      <c r="F2461">
        <f t="shared" si="117"/>
        <v>2020</v>
      </c>
      <c r="G2461" s="2">
        <f t="shared" si="116"/>
        <v>10</v>
      </c>
    </row>
    <row r="2462" spans="1:7" x14ac:dyDescent="0.25">
      <c r="A2462" t="str">
        <f t="shared" si="115"/>
        <v>57</v>
      </c>
      <c r="B2462" s="240" t="s">
        <v>429</v>
      </c>
      <c r="C2462" s="241">
        <v>44075</v>
      </c>
      <c r="D2462" s="242">
        <v>5</v>
      </c>
      <c r="F2462">
        <f t="shared" si="117"/>
        <v>2020</v>
      </c>
      <c r="G2462" s="2">
        <f t="shared" si="116"/>
        <v>5</v>
      </c>
    </row>
    <row r="2463" spans="1:7" x14ac:dyDescent="0.25">
      <c r="A2463" t="str">
        <f t="shared" ref="A2463:A2526" si="118">LEFT($B2463,2)</f>
        <v>57</v>
      </c>
      <c r="B2463" s="240" t="s">
        <v>429</v>
      </c>
      <c r="C2463" s="241">
        <v>44075</v>
      </c>
      <c r="D2463" s="239"/>
      <c r="E2463" s="242">
        <v>6.88</v>
      </c>
      <c r="F2463">
        <f t="shared" si="117"/>
        <v>2020</v>
      </c>
      <c r="G2463" s="2">
        <f t="shared" si="116"/>
        <v>-6.88</v>
      </c>
    </row>
    <row r="2464" spans="1:7" x14ac:dyDescent="0.25">
      <c r="A2464" t="str">
        <f t="shared" si="118"/>
        <v>57</v>
      </c>
      <c r="B2464" s="240" t="s">
        <v>429</v>
      </c>
      <c r="C2464" s="241">
        <v>44105</v>
      </c>
      <c r="D2464" s="239"/>
      <c r="E2464" s="242">
        <v>18.3</v>
      </c>
      <c r="F2464">
        <f t="shared" si="117"/>
        <v>2020</v>
      </c>
      <c r="G2464" s="2">
        <f t="shared" si="116"/>
        <v>-18.3</v>
      </c>
    </row>
    <row r="2465" spans="1:7" x14ac:dyDescent="0.25">
      <c r="A2465" t="str">
        <f t="shared" si="118"/>
        <v>57</v>
      </c>
      <c r="B2465" s="240" t="s">
        <v>429</v>
      </c>
      <c r="C2465" s="241">
        <v>44105</v>
      </c>
      <c r="D2465" s="239"/>
      <c r="E2465" s="242">
        <v>80</v>
      </c>
      <c r="F2465">
        <f t="shared" si="117"/>
        <v>2020</v>
      </c>
      <c r="G2465" s="2">
        <f t="shared" si="116"/>
        <v>-80</v>
      </c>
    </row>
    <row r="2466" spans="1:7" x14ac:dyDescent="0.25">
      <c r="A2466" t="str">
        <f t="shared" si="118"/>
        <v>57</v>
      </c>
      <c r="B2466" s="240" t="s">
        <v>429</v>
      </c>
      <c r="C2466" s="241">
        <v>44136</v>
      </c>
      <c r="D2466" s="239"/>
      <c r="E2466" s="242">
        <v>187.31</v>
      </c>
      <c r="F2466">
        <f t="shared" si="117"/>
        <v>2020</v>
      </c>
      <c r="G2466" s="2">
        <f t="shared" si="116"/>
        <v>-187.31</v>
      </c>
    </row>
    <row r="2467" spans="1:7" x14ac:dyDescent="0.25">
      <c r="A2467" t="str">
        <f t="shared" si="118"/>
        <v>57</v>
      </c>
      <c r="B2467" s="240" t="s">
        <v>429</v>
      </c>
      <c r="C2467" s="241">
        <v>44287</v>
      </c>
      <c r="D2467" s="239"/>
      <c r="E2467" s="242">
        <v>15.5</v>
      </c>
      <c r="F2467">
        <f t="shared" si="117"/>
        <v>2021</v>
      </c>
      <c r="G2467" s="2">
        <f t="shared" si="116"/>
        <v>-15.5</v>
      </c>
    </row>
    <row r="2468" spans="1:7" x14ac:dyDescent="0.25">
      <c r="A2468" t="str">
        <f t="shared" si="118"/>
        <v>57</v>
      </c>
      <c r="B2468" s="240" t="s">
        <v>429</v>
      </c>
      <c r="C2468" s="241">
        <v>44287</v>
      </c>
      <c r="D2468" s="239"/>
      <c r="E2468" s="242">
        <v>1.5</v>
      </c>
      <c r="F2468">
        <f t="shared" si="117"/>
        <v>2021</v>
      </c>
      <c r="G2468" s="2">
        <f t="shared" si="116"/>
        <v>-1.5</v>
      </c>
    </row>
    <row r="2469" spans="1:7" x14ac:dyDescent="0.25">
      <c r="A2469" t="str">
        <f t="shared" si="118"/>
        <v>57</v>
      </c>
      <c r="B2469" s="240" t="s">
        <v>429</v>
      </c>
      <c r="C2469" s="241">
        <v>44287</v>
      </c>
      <c r="D2469" s="242">
        <v>150</v>
      </c>
      <c r="F2469">
        <f t="shared" si="117"/>
        <v>2021</v>
      </c>
      <c r="G2469" s="2">
        <f t="shared" si="116"/>
        <v>150</v>
      </c>
    </row>
    <row r="2470" spans="1:7" x14ac:dyDescent="0.25">
      <c r="A2470" t="str">
        <f t="shared" si="118"/>
        <v>57</v>
      </c>
      <c r="B2470" s="240" t="s">
        <v>429</v>
      </c>
      <c r="C2470" s="241">
        <v>44348</v>
      </c>
      <c r="D2470" s="239"/>
      <c r="E2470" s="242">
        <v>13.4</v>
      </c>
      <c r="F2470">
        <f t="shared" si="117"/>
        <v>2021</v>
      </c>
      <c r="G2470" s="2">
        <f t="shared" si="116"/>
        <v>-13.4</v>
      </c>
    </row>
    <row r="2471" spans="1:7" x14ac:dyDescent="0.25">
      <c r="A2471" t="str">
        <f t="shared" si="118"/>
        <v>57</v>
      </c>
      <c r="B2471" s="240" t="s">
        <v>429</v>
      </c>
      <c r="C2471" s="241">
        <v>44348</v>
      </c>
      <c r="D2471" s="239"/>
      <c r="E2471" s="242">
        <v>12.6</v>
      </c>
      <c r="F2471">
        <f t="shared" si="117"/>
        <v>2021</v>
      </c>
      <c r="G2471" s="2">
        <f t="shared" si="116"/>
        <v>-12.6</v>
      </c>
    </row>
    <row r="2472" spans="1:7" x14ac:dyDescent="0.25">
      <c r="A2472" t="str">
        <f t="shared" si="118"/>
        <v>57</v>
      </c>
      <c r="B2472" s="240" t="s">
        <v>429</v>
      </c>
      <c r="C2472" s="241">
        <v>44348</v>
      </c>
      <c r="D2472" s="239"/>
      <c r="E2472" s="242">
        <v>13.4</v>
      </c>
      <c r="F2472">
        <f t="shared" si="117"/>
        <v>2021</v>
      </c>
      <c r="G2472" s="2">
        <f t="shared" si="116"/>
        <v>-13.4</v>
      </c>
    </row>
    <row r="2473" spans="1:7" x14ac:dyDescent="0.25">
      <c r="A2473" t="str">
        <f t="shared" si="118"/>
        <v>57</v>
      </c>
      <c r="B2473" s="240" t="s">
        <v>429</v>
      </c>
      <c r="C2473" s="241">
        <v>44378</v>
      </c>
      <c r="D2473" s="239"/>
      <c r="E2473" s="242">
        <v>15</v>
      </c>
      <c r="F2473">
        <f t="shared" si="117"/>
        <v>2021</v>
      </c>
      <c r="G2473" s="2">
        <f t="shared" si="116"/>
        <v>-15</v>
      </c>
    </row>
    <row r="2474" spans="1:7" x14ac:dyDescent="0.25">
      <c r="A2474" t="str">
        <f t="shared" si="118"/>
        <v>57</v>
      </c>
      <c r="B2474" s="240" t="s">
        <v>429</v>
      </c>
      <c r="C2474" s="241">
        <v>44440</v>
      </c>
      <c r="D2474" s="239"/>
      <c r="E2474" s="242">
        <v>7.4</v>
      </c>
      <c r="F2474">
        <f t="shared" si="117"/>
        <v>2021</v>
      </c>
      <c r="G2474" s="2">
        <f t="shared" si="116"/>
        <v>-7.4</v>
      </c>
    </row>
    <row r="2475" spans="1:7" x14ac:dyDescent="0.25">
      <c r="A2475" t="str">
        <f t="shared" si="118"/>
        <v>57</v>
      </c>
      <c r="B2475" s="240" t="s">
        <v>429</v>
      </c>
      <c r="C2475" s="241">
        <v>44440</v>
      </c>
      <c r="D2475" s="239"/>
      <c r="E2475" s="242">
        <v>3.7</v>
      </c>
      <c r="F2475">
        <f t="shared" si="117"/>
        <v>2021</v>
      </c>
      <c r="G2475" s="2">
        <f t="shared" si="116"/>
        <v>-3.7</v>
      </c>
    </row>
    <row r="2476" spans="1:7" x14ac:dyDescent="0.25">
      <c r="A2476" t="str">
        <f t="shared" si="118"/>
        <v>57</v>
      </c>
      <c r="B2476" s="240" t="s">
        <v>429</v>
      </c>
      <c r="C2476" s="241">
        <v>44470</v>
      </c>
      <c r="D2476" s="239"/>
      <c r="E2476" s="242">
        <v>7.19</v>
      </c>
      <c r="F2476">
        <f t="shared" si="117"/>
        <v>2021</v>
      </c>
      <c r="G2476" s="2">
        <f t="shared" si="116"/>
        <v>-7.19</v>
      </c>
    </row>
    <row r="2477" spans="1:7" x14ac:dyDescent="0.25">
      <c r="A2477" t="str">
        <f t="shared" si="118"/>
        <v>57</v>
      </c>
      <c r="B2477" s="240" t="s">
        <v>429</v>
      </c>
      <c r="C2477" s="241">
        <v>44470</v>
      </c>
      <c r="D2477" s="239"/>
      <c r="E2477" s="242">
        <v>19.899999999999999</v>
      </c>
      <c r="F2477">
        <f t="shared" si="117"/>
        <v>2021</v>
      </c>
      <c r="G2477" s="2">
        <f t="shared" si="116"/>
        <v>-19.899999999999999</v>
      </c>
    </row>
    <row r="2478" spans="1:7" x14ac:dyDescent="0.25">
      <c r="A2478" t="str">
        <f t="shared" si="118"/>
        <v>57</v>
      </c>
      <c r="B2478" s="240" t="s">
        <v>429</v>
      </c>
      <c r="C2478" s="241">
        <v>44470</v>
      </c>
      <c r="D2478" s="239"/>
      <c r="E2478" s="242">
        <v>15.19</v>
      </c>
      <c r="F2478">
        <f t="shared" si="117"/>
        <v>2021</v>
      </c>
      <c r="G2478" s="2">
        <f t="shared" si="116"/>
        <v>-15.19</v>
      </c>
    </row>
    <row r="2479" spans="1:7" x14ac:dyDescent="0.25">
      <c r="A2479" t="str">
        <f t="shared" si="118"/>
        <v>57</v>
      </c>
      <c r="B2479" s="240" t="s">
        <v>429</v>
      </c>
      <c r="C2479" s="241">
        <v>44501</v>
      </c>
      <c r="D2479" s="239"/>
      <c r="E2479" s="242">
        <v>10.5</v>
      </c>
      <c r="F2479">
        <f t="shared" si="117"/>
        <v>2021</v>
      </c>
      <c r="G2479" s="2">
        <f t="shared" si="116"/>
        <v>-10.5</v>
      </c>
    </row>
    <row r="2480" spans="1:7" x14ac:dyDescent="0.25">
      <c r="A2480" t="str">
        <f t="shared" si="118"/>
        <v>57</v>
      </c>
      <c r="B2480" s="240" t="s">
        <v>429</v>
      </c>
      <c r="C2480" s="241">
        <v>44531</v>
      </c>
      <c r="D2480" s="239"/>
      <c r="E2480" s="242">
        <v>3.7</v>
      </c>
      <c r="F2480">
        <f t="shared" si="117"/>
        <v>2021</v>
      </c>
      <c r="G2480" s="2">
        <f t="shared" si="116"/>
        <v>-3.7</v>
      </c>
    </row>
    <row r="2481" spans="1:7" x14ac:dyDescent="0.25">
      <c r="A2481" t="str">
        <f t="shared" si="118"/>
        <v>57</v>
      </c>
      <c r="B2481" s="240" t="s">
        <v>429</v>
      </c>
      <c r="C2481" s="241">
        <v>44531</v>
      </c>
      <c r="D2481" s="239"/>
      <c r="E2481" s="242">
        <v>6.6</v>
      </c>
      <c r="F2481">
        <f t="shared" si="117"/>
        <v>2021</v>
      </c>
      <c r="G2481" s="2">
        <f t="shared" si="116"/>
        <v>-6.6</v>
      </c>
    </row>
    <row r="2482" spans="1:7" x14ac:dyDescent="0.25">
      <c r="A2482" t="str">
        <f t="shared" si="118"/>
        <v>57</v>
      </c>
      <c r="B2482" s="240" t="s">
        <v>429</v>
      </c>
      <c r="C2482" s="241">
        <v>44531</v>
      </c>
      <c r="D2482" s="239"/>
      <c r="E2482" s="242">
        <v>4</v>
      </c>
      <c r="F2482">
        <f t="shared" si="117"/>
        <v>2021</v>
      </c>
      <c r="G2482" s="2">
        <f t="shared" ref="G2482:G2545" si="119">+D2482-E2482</f>
        <v>-4</v>
      </c>
    </row>
    <row r="2483" spans="1:7" x14ac:dyDescent="0.25">
      <c r="A2483" t="str">
        <f t="shared" si="118"/>
        <v>57</v>
      </c>
      <c r="B2483" s="240" t="s">
        <v>429</v>
      </c>
      <c r="C2483" s="241">
        <v>44531</v>
      </c>
      <c r="D2483" s="239"/>
      <c r="E2483" s="242">
        <v>17.82</v>
      </c>
      <c r="F2483">
        <f t="shared" si="117"/>
        <v>2021</v>
      </c>
      <c r="G2483" s="2">
        <f t="shared" si="119"/>
        <v>-17.82</v>
      </c>
    </row>
    <row r="2484" spans="1:7" x14ac:dyDescent="0.25">
      <c r="A2484" t="str">
        <f t="shared" si="118"/>
        <v>57</v>
      </c>
      <c r="B2484" s="240" t="s">
        <v>429</v>
      </c>
      <c r="C2484" s="241">
        <v>44531</v>
      </c>
      <c r="D2484" s="239"/>
      <c r="E2484" s="242">
        <v>7.4</v>
      </c>
      <c r="F2484">
        <f t="shared" si="117"/>
        <v>2021</v>
      </c>
      <c r="G2484" s="2">
        <f t="shared" si="119"/>
        <v>-7.4</v>
      </c>
    </row>
    <row r="2485" spans="1:7" x14ac:dyDescent="0.25">
      <c r="A2485" t="str">
        <f t="shared" si="118"/>
        <v>57</v>
      </c>
      <c r="B2485" s="240" t="s">
        <v>940</v>
      </c>
      <c r="C2485" s="241">
        <v>44166</v>
      </c>
      <c r="D2485" s="242">
        <v>95</v>
      </c>
      <c r="F2485">
        <f t="shared" si="117"/>
        <v>2020</v>
      </c>
      <c r="G2485" s="2">
        <f t="shared" si="119"/>
        <v>95</v>
      </c>
    </row>
    <row r="2486" spans="1:7" x14ac:dyDescent="0.25">
      <c r="A2486" t="str">
        <f t="shared" si="118"/>
        <v>61</v>
      </c>
      <c r="B2486" s="240" t="s">
        <v>36</v>
      </c>
      <c r="C2486" s="241">
        <v>43983</v>
      </c>
      <c r="D2486" s="242">
        <v>990</v>
      </c>
      <c r="F2486">
        <f t="shared" si="117"/>
        <v>2020</v>
      </c>
      <c r="G2486" s="2">
        <f t="shared" si="119"/>
        <v>990</v>
      </c>
    </row>
    <row r="2487" spans="1:7" x14ac:dyDescent="0.25">
      <c r="A2487" t="str">
        <f t="shared" si="118"/>
        <v>61</v>
      </c>
      <c r="B2487" s="240" t="s">
        <v>36</v>
      </c>
      <c r="C2487" s="241">
        <v>44075</v>
      </c>
      <c r="D2487" s="242">
        <v>990</v>
      </c>
      <c r="F2487">
        <f t="shared" si="117"/>
        <v>2020</v>
      </c>
      <c r="G2487" s="2">
        <f t="shared" si="119"/>
        <v>990</v>
      </c>
    </row>
    <row r="2488" spans="1:7" x14ac:dyDescent="0.25">
      <c r="A2488" t="str">
        <f t="shared" si="118"/>
        <v>61</v>
      </c>
      <c r="B2488" s="240" t="s">
        <v>36</v>
      </c>
      <c r="C2488" s="241">
        <v>44075</v>
      </c>
      <c r="D2488" s="242">
        <v>990</v>
      </c>
      <c r="F2488">
        <f t="shared" si="117"/>
        <v>2020</v>
      </c>
      <c r="G2488" s="2">
        <f t="shared" si="119"/>
        <v>990</v>
      </c>
    </row>
    <row r="2489" spans="1:7" x14ac:dyDescent="0.25">
      <c r="A2489" t="str">
        <f t="shared" si="118"/>
        <v>61</v>
      </c>
      <c r="B2489" s="240" t="s">
        <v>36</v>
      </c>
      <c r="C2489" s="241">
        <v>44166</v>
      </c>
      <c r="D2489" s="242">
        <v>990</v>
      </c>
      <c r="F2489">
        <f t="shared" si="117"/>
        <v>2020</v>
      </c>
      <c r="G2489" s="2">
        <f t="shared" si="119"/>
        <v>990</v>
      </c>
    </row>
    <row r="2490" spans="1:7" x14ac:dyDescent="0.25">
      <c r="A2490" t="str">
        <f t="shared" si="118"/>
        <v>61</v>
      </c>
      <c r="B2490" s="240" t="s">
        <v>36</v>
      </c>
      <c r="C2490" s="241">
        <v>44256</v>
      </c>
      <c r="D2490" s="242">
        <v>990</v>
      </c>
      <c r="F2490">
        <f t="shared" si="117"/>
        <v>2021</v>
      </c>
      <c r="G2490" s="2">
        <f t="shared" si="119"/>
        <v>990</v>
      </c>
    </row>
    <row r="2491" spans="1:7" x14ac:dyDescent="0.25">
      <c r="A2491" t="str">
        <f t="shared" si="118"/>
        <v>61</v>
      </c>
      <c r="B2491" s="240" t="s">
        <v>36</v>
      </c>
      <c r="C2491" s="241">
        <v>44348</v>
      </c>
      <c r="D2491" s="242">
        <v>990</v>
      </c>
      <c r="F2491">
        <f t="shared" si="117"/>
        <v>2021</v>
      </c>
      <c r="G2491" s="2">
        <f t="shared" si="119"/>
        <v>990</v>
      </c>
    </row>
    <row r="2492" spans="1:7" x14ac:dyDescent="0.25">
      <c r="A2492" t="str">
        <f t="shared" si="118"/>
        <v>61</v>
      </c>
      <c r="B2492" s="240" t="s">
        <v>36</v>
      </c>
      <c r="C2492" s="241">
        <v>44470</v>
      </c>
      <c r="D2492" s="242">
        <v>990</v>
      </c>
      <c r="F2492">
        <f t="shared" si="117"/>
        <v>2021</v>
      </c>
      <c r="G2492" s="2">
        <f t="shared" si="119"/>
        <v>990</v>
      </c>
    </row>
    <row r="2493" spans="1:7" x14ac:dyDescent="0.25">
      <c r="A2493" t="str">
        <f t="shared" si="118"/>
        <v>61</v>
      </c>
      <c r="B2493" s="240" t="s">
        <v>36</v>
      </c>
      <c r="C2493" s="241">
        <v>44531</v>
      </c>
      <c r="D2493" s="242">
        <v>990</v>
      </c>
      <c r="F2493">
        <f t="shared" si="117"/>
        <v>2021</v>
      </c>
      <c r="G2493" s="2">
        <f t="shared" si="119"/>
        <v>990</v>
      </c>
    </row>
    <row r="2494" spans="1:7" x14ac:dyDescent="0.25">
      <c r="A2494" t="str">
        <f t="shared" si="118"/>
        <v>61</v>
      </c>
      <c r="B2494" s="240" t="s">
        <v>37</v>
      </c>
      <c r="C2494" s="241">
        <v>43831</v>
      </c>
      <c r="D2494" s="242">
        <v>1443.84</v>
      </c>
      <c r="F2494">
        <f t="shared" si="117"/>
        <v>2020</v>
      </c>
      <c r="G2494" s="2">
        <f t="shared" si="119"/>
        <v>1443.84</v>
      </c>
    </row>
    <row r="2495" spans="1:7" x14ac:dyDescent="0.25">
      <c r="A2495" t="str">
        <f t="shared" si="118"/>
        <v>61</v>
      </c>
      <c r="B2495" s="240" t="s">
        <v>37</v>
      </c>
      <c r="C2495" s="241">
        <v>43862</v>
      </c>
      <c r="D2495" s="242">
        <v>1443.84</v>
      </c>
      <c r="F2495">
        <f t="shared" si="117"/>
        <v>2020</v>
      </c>
      <c r="G2495" s="2">
        <f t="shared" si="119"/>
        <v>1443.84</v>
      </c>
    </row>
    <row r="2496" spans="1:7" x14ac:dyDescent="0.25">
      <c r="A2496" t="str">
        <f t="shared" si="118"/>
        <v>61</v>
      </c>
      <c r="B2496" s="240" t="s">
        <v>37</v>
      </c>
      <c r="C2496" s="241">
        <v>43891</v>
      </c>
      <c r="D2496" s="242">
        <v>1443.84</v>
      </c>
      <c r="F2496">
        <f t="shared" si="117"/>
        <v>2020</v>
      </c>
      <c r="G2496" s="2">
        <f t="shared" si="119"/>
        <v>1443.84</v>
      </c>
    </row>
    <row r="2497" spans="1:7" x14ac:dyDescent="0.25">
      <c r="A2497" t="str">
        <f t="shared" si="118"/>
        <v>61</v>
      </c>
      <c r="B2497" s="240" t="s">
        <v>37</v>
      </c>
      <c r="C2497" s="241">
        <v>43922</v>
      </c>
      <c r="D2497" s="242">
        <v>1443.84</v>
      </c>
      <c r="F2497">
        <f t="shared" si="117"/>
        <v>2020</v>
      </c>
      <c r="G2497" s="2">
        <f t="shared" si="119"/>
        <v>1443.84</v>
      </c>
    </row>
    <row r="2498" spans="1:7" x14ac:dyDescent="0.25">
      <c r="A2498" t="str">
        <f t="shared" si="118"/>
        <v>61</v>
      </c>
      <c r="B2498" s="240" t="s">
        <v>37</v>
      </c>
      <c r="C2498" s="241">
        <v>43952</v>
      </c>
      <c r="D2498" s="242">
        <v>1487.81</v>
      </c>
      <c r="F2498">
        <f t="shared" si="117"/>
        <v>2020</v>
      </c>
      <c r="G2498" s="2">
        <f t="shared" si="119"/>
        <v>1487.81</v>
      </c>
    </row>
    <row r="2499" spans="1:7" x14ac:dyDescent="0.25">
      <c r="A2499" t="str">
        <f t="shared" si="118"/>
        <v>61</v>
      </c>
      <c r="B2499" s="240" t="s">
        <v>37</v>
      </c>
      <c r="C2499" s="241">
        <v>43952</v>
      </c>
      <c r="D2499" s="242">
        <v>1487.81</v>
      </c>
      <c r="F2499">
        <f t="shared" ref="F2499:F2562" si="120">YEAR(C2499)</f>
        <v>2020</v>
      </c>
      <c r="G2499" s="2">
        <f t="shared" si="119"/>
        <v>1487.81</v>
      </c>
    </row>
    <row r="2500" spans="1:7" x14ac:dyDescent="0.25">
      <c r="A2500" t="str">
        <f t="shared" si="118"/>
        <v>61</v>
      </c>
      <c r="B2500" s="240" t="s">
        <v>37</v>
      </c>
      <c r="C2500" s="241">
        <v>43952</v>
      </c>
      <c r="D2500" s="242">
        <v>1487.81</v>
      </c>
      <c r="F2500">
        <f t="shared" si="120"/>
        <v>2020</v>
      </c>
      <c r="G2500" s="2">
        <f t="shared" si="119"/>
        <v>1487.81</v>
      </c>
    </row>
    <row r="2501" spans="1:7" x14ac:dyDescent="0.25">
      <c r="A2501" t="str">
        <f t="shared" si="118"/>
        <v>61</v>
      </c>
      <c r="B2501" s="240" t="s">
        <v>37</v>
      </c>
      <c r="C2501" s="241">
        <v>44013</v>
      </c>
      <c r="D2501" s="242">
        <v>1487.81</v>
      </c>
      <c r="F2501">
        <f t="shared" si="120"/>
        <v>2020</v>
      </c>
      <c r="G2501" s="2">
        <f t="shared" si="119"/>
        <v>1487.81</v>
      </c>
    </row>
    <row r="2502" spans="1:7" x14ac:dyDescent="0.25">
      <c r="A2502" t="str">
        <f t="shared" si="118"/>
        <v>61</v>
      </c>
      <c r="B2502" s="240" t="s">
        <v>37</v>
      </c>
      <c r="C2502" s="241">
        <v>44075</v>
      </c>
      <c r="D2502" s="242">
        <v>1487.81</v>
      </c>
      <c r="F2502">
        <f t="shared" si="120"/>
        <v>2020</v>
      </c>
      <c r="G2502" s="2">
        <f t="shared" si="119"/>
        <v>1487.81</v>
      </c>
    </row>
    <row r="2503" spans="1:7" x14ac:dyDescent="0.25">
      <c r="A2503" t="str">
        <f t="shared" si="118"/>
        <v>61</v>
      </c>
      <c r="B2503" s="240" t="s">
        <v>37</v>
      </c>
      <c r="C2503" s="241">
        <v>44136</v>
      </c>
      <c r="D2503" s="242">
        <v>1487.81</v>
      </c>
      <c r="F2503">
        <f t="shared" si="120"/>
        <v>2020</v>
      </c>
      <c r="G2503" s="2">
        <f t="shared" si="119"/>
        <v>1487.81</v>
      </c>
    </row>
    <row r="2504" spans="1:7" x14ac:dyDescent="0.25">
      <c r="A2504" t="str">
        <f t="shared" si="118"/>
        <v>61</v>
      </c>
      <c r="B2504" s="240" t="s">
        <v>37</v>
      </c>
      <c r="C2504" s="241">
        <v>44136</v>
      </c>
      <c r="D2504" s="242">
        <v>1487.81</v>
      </c>
      <c r="F2504">
        <f t="shared" si="120"/>
        <v>2020</v>
      </c>
      <c r="G2504" s="2">
        <f t="shared" si="119"/>
        <v>1487.81</v>
      </c>
    </row>
    <row r="2505" spans="1:7" x14ac:dyDescent="0.25">
      <c r="A2505" t="str">
        <f t="shared" si="118"/>
        <v>61</v>
      </c>
      <c r="B2505" s="240" t="s">
        <v>37</v>
      </c>
      <c r="C2505" s="241">
        <v>44166</v>
      </c>
      <c r="D2505" s="242">
        <v>1487.81</v>
      </c>
      <c r="F2505">
        <f t="shared" si="120"/>
        <v>2020</v>
      </c>
      <c r="G2505" s="2">
        <f t="shared" si="119"/>
        <v>1487.81</v>
      </c>
    </row>
    <row r="2506" spans="1:7" x14ac:dyDescent="0.25">
      <c r="A2506" t="str">
        <f t="shared" si="118"/>
        <v>61</v>
      </c>
      <c r="B2506" s="240" t="s">
        <v>37</v>
      </c>
      <c r="C2506" s="241">
        <v>44197</v>
      </c>
      <c r="D2506" s="242">
        <v>1487.81</v>
      </c>
      <c r="F2506">
        <f t="shared" si="120"/>
        <v>2021</v>
      </c>
      <c r="G2506" s="2">
        <f t="shared" si="119"/>
        <v>1487.81</v>
      </c>
    </row>
    <row r="2507" spans="1:7" x14ac:dyDescent="0.25">
      <c r="A2507" t="str">
        <f t="shared" si="118"/>
        <v>61</v>
      </c>
      <c r="B2507" s="240" t="s">
        <v>37</v>
      </c>
      <c r="C2507" s="241">
        <v>44228</v>
      </c>
      <c r="D2507" s="242">
        <v>1487.81</v>
      </c>
      <c r="F2507">
        <f t="shared" si="120"/>
        <v>2021</v>
      </c>
      <c r="G2507" s="2">
        <f t="shared" si="119"/>
        <v>1487.81</v>
      </c>
    </row>
    <row r="2508" spans="1:7" x14ac:dyDescent="0.25">
      <c r="A2508" t="str">
        <f t="shared" si="118"/>
        <v>61</v>
      </c>
      <c r="B2508" s="240" t="s">
        <v>37</v>
      </c>
      <c r="C2508" s="241">
        <v>44228</v>
      </c>
      <c r="D2508" s="242">
        <v>1487.81</v>
      </c>
      <c r="F2508">
        <f t="shared" si="120"/>
        <v>2021</v>
      </c>
      <c r="G2508" s="2">
        <f t="shared" si="119"/>
        <v>1487.81</v>
      </c>
    </row>
    <row r="2509" spans="1:7" x14ac:dyDescent="0.25">
      <c r="A2509" t="str">
        <f t="shared" si="118"/>
        <v>61</v>
      </c>
      <c r="B2509" s="240" t="s">
        <v>37</v>
      </c>
      <c r="C2509" s="241">
        <v>44317</v>
      </c>
      <c r="D2509" s="242">
        <v>1487.81</v>
      </c>
      <c r="F2509">
        <f t="shared" si="120"/>
        <v>2021</v>
      </c>
      <c r="G2509" s="2">
        <f t="shared" si="119"/>
        <v>1487.81</v>
      </c>
    </row>
    <row r="2510" spans="1:7" x14ac:dyDescent="0.25">
      <c r="A2510" t="str">
        <f t="shared" si="118"/>
        <v>61</v>
      </c>
      <c r="B2510" s="240" t="s">
        <v>37</v>
      </c>
      <c r="C2510" s="241">
        <v>44317</v>
      </c>
      <c r="D2510" s="242">
        <v>1495.93</v>
      </c>
      <c r="F2510">
        <f t="shared" si="120"/>
        <v>2021</v>
      </c>
      <c r="G2510" s="2">
        <f t="shared" si="119"/>
        <v>1495.93</v>
      </c>
    </row>
    <row r="2511" spans="1:7" x14ac:dyDescent="0.25">
      <c r="A2511" t="str">
        <f t="shared" si="118"/>
        <v>61</v>
      </c>
      <c r="B2511" s="240" t="s">
        <v>37</v>
      </c>
      <c r="C2511" s="241">
        <v>44348</v>
      </c>
      <c r="D2511" s="242">
        <v>1495.93</v>
      </c>
      <c r="F2511">
        <f t="shared" si="120"/>
        <v>2021</v>
      </c>
      <c r="G2511" s="2">
        <f t="shared" si="119"/>
        <v>1495.93</v>
      </c>
    </row>
    <row r="2512" spans="1:7" x14ac:dyDescent="0.25">
      <c r="A2512" t="str">
        <f t="shared" si="118"/>
        <v>61</v>
      </c>
      <c r="B2512" s="240" t="s">
        <v>37</v>
      </c>
      <c r="C2512" s="241">
        <v>44440</v>
      </c>
      <c r="D2512" s="242">
        <v>1495.93</v>
      </c>
      <c r="F2512">
        <f t="shared" si="120"/>
        <v>2021</v>
      </c>
      <c r="G2512" s="2">
        <f t="shared" si="119"/>
        <v>1495.93</v>
      </c>
    </row>
    <row r="2513" spans="1:7" x14ac:dyDescent="0.25">
      <c r="A2513" t="str">
        <f t="shared" si="118"/>
        <v>61</v>
      </c>
      <c r="B2513" s="240" t="s">
        <v>37</v>
      </c>
      <c r="C2513" s="241">
        <v>44440</v>
      </c>
      <c r="D2513" s="242">
        <v>1495.93</v>
      </c>
      <c r="F2513">
        <f t="shared" si="120"/>
        <v>2021</v>
      </c>
      <c r="G2513" s="2">
        <f t="shared" si="119"/>
        <v>1495.93</v>
      </c>
    </row>
    <row r="2514" spans="1:7" x14ac:dyDescent="0.25">
      <c r="A2514" t="str">
        <f t="shared" si="118"/>
        <v>61</v>
      </c>
      <c r="B2514" s="240" t="s">
        <v>37</v>
      </c>
      <c r="C2514" s="241">
        <v>44440</v>
      </c>
      <c r="D2514" s="242">
        <v>1495.93</v>
      </c>
      <c r="F2514">
        <f t="shared" si="120"/>
        <v>2021</v>
      </c>
      <c r="G2514" s="2">
        <f t="shared" si="119"/>
        <v>1495.93</v>
      </c>
    </row>
    <row r="2515" spans="1:7" x14ac:dyDescent="0.25">
      <c r="A2515" t="str">
        <f t="shared" si="118"/>
        <v>61</v>
      </c>
      <c r="B2515" s="240" t="s">
        <v>37</v>
      </c>
      <c r="C2515" s="241">
        <v>44470</v>
      </c>
      <c r="D2515" s="242">
        <v>1495.93</v>
      </c>
      <c r="F2515">
        <f t="shared" si="120"/>
        <v>2021</v>
      </c>
      <c r="G2515" s="2">
        <f t="shared" si="119"/>
        <v>1495.93</v>
      </c>
    </row>
    <row r="2516" spans="1:7" x14ac:dyDescent="0.25">
      <c r="A2516" t="str">
        <f t="shared" si="118"/>
        <v>61</v>
      </c>
      <c r="B2516" s="240" t="s">
        <v>37</v>
      </c>
      <c r="C2516" s="241">
        <v>44501</v>
      </c>
      <c r="D2516" s="242">
        <v>1495.93</v>
      </c>
      <c r="F2516">
        <f t="shared" si="120"/>
        <v>2021</v>
      </c>
      <c r="G2516" s="2">
        <f t="shared" si="119"/>
        <v>1495.93</v>
      </c>
    </row>
    <row r="2517" spans="1:7" x14ac:dyDescent="0.25">
      <c r="A2517" t="str">
        <f t="shared" si="118"/>
        <v>61</v>
      </c>
      <c r="B2517" s="240" t="s">
        <v>37</v>
      </c>
      <c r="C2517" s="241">
        <v>44501</v>
      </c>
      <c r="D2517" s="242">
        <v>1495.93</v>
      </c>
      <c r="F2517">
        <f t="shared" si="120"/>
        <v>2021</v>
      </c>
      <c r="G2517" s="2">
        <f t="shared" si="119"/>
        <v>1495.93</v>
      </c>
    </row>
    <row r="2518" spans="1:7" x14ac:dyDescent="0.25">
      <c r="A2518" t="str">
        <f t="shared" si="118"/>
        <v>61</v>
      </c>
      <c r="B2518" s="240" t="s">
        <v>38</v>
      </c>
      <c r="C2518" s="241">
        <v>43831</v>
      </c>
      <c r="D2518" s="242">
        <v>60</v>
      </c>
      <c r="F2518">
        <f t="shared" si="120"/>
        <v>2020</v>
      </c>
      <c r="G2518" s="2">
        <f t="shared" si="119"/>
        <v>60</v>
      </c>
    </row>
    <row r="2519" spans="1:7" x14ac:dyDescent="0.25">
      <c r="A2519" t="str">
        <f t="shared" si="118"/>
        <v>61</v>
      </c>
      <c r="B2519" s="240" t="s">
        <v>38</v>
      </c>
      <c r="C2519" s="241">
        <v>44075</v>
      </c>
      <c r="D2519" s="242">
        <v>80</v>
      </c>
      <c r="F2519">
        <f t="shared" si="120"/>
        <v>2020</v>
      </c>
      <c r="G2519" s="2">
        <f t="shared" si="119"/>
        <v>80</v>
      </c>
    </row>
    <row r="2520" spans="1:7" x14ac:dyDescent="0.25">
      <c r="A2520" t="str">
        <f t="shared" si="118"/>
        <v>61</v>
      </c>
      <c r="B2520" s="240" t="s">
        <v>38</v>
      </c>
      <c r="C2520" s="241">
        <v>44228</v>
      </c>
      <c r="D2520" s="242">
        <v>80</v>
      </c>
      <c r="F2520">
        <f t="shared" si="120"/>
        <v>2021</v>
      </c>
      <c r="G2520" s="2">
        <f t="shared" si="119"/>
        <v>80</v>
      </c>
    </row>
    <row r="2521" spans="1:7" x14ac:dyDescent="0.25">
      <c r="A2521" t="str">
        <f t="shared" si="118"/>
        <v>61</v>
      </c>
      <c r="B2521" s="240" t="s">
        <v>38</v>
      </c>
      <c r="C2521" s="241">
        <v>44531</v>
      </c>
      <c r="D2521" s="242">
        <v>292</v>
      </c>
      <c r="F2521">
        <f t="shared" si="120"/>
        <v>2021</v>
      </c>
      <c r="G2521" s="2">
        <f t="shared" si="119"/>
        <v>292</v>
      </c>
    </row>
    <row r="2522" spans="1:7" x14ac:dyDescent="0.25">
      <c r="A2522" t="str">
        <f t="shared" si="118"/>
        <v>61</v>
      </c>
      <c r="B2522" s="240" t="s">
        <v>39</v>
      </c>
      <c r="C2522" s="241">
        <v>44166</v>
      </c>
      <c r="D2522" s="242">
        <v>70.959999999999994</v>
      </c>
      <c r="F2522">
        <f t="shared" si="120"/>
        <v>2020</v>
      </c>
      <c r="G2522" s="2">
        <f t="shared" si="119"/>
        <v>70.959999999999994</v>
      </c>
    </row>
    <row r="2523" spans="1:7" x14ac:dyDescent="0.25">
      <c r="A2523" t="str">
        <f t="shared" si="118"/>
        <v>61</v>
      </c>
      <c r="B2523" s="240" t="s">
        <v>39</v>
      </c>
      <c r="C2523" s="241">
        <v>44166</v>
      </c>
      <c r="D2523" s="242">
        <v>51.42</v>
      </c>
      <c r="F2523">
        <f t="shared" si="120"/>
        <v>2020</v>
      </c>
      <c r="G2523" s="2">
        <f t="shared" si="119"/>
        <v>51.42</v>
      </c>
    </row>
    <row r="2524" spans="1:7" x14ac:dyDescent="0.25">
      <c r="A2524" t="str">
        <f t="shared" si="118"/>
        <v>61</v>
      </c>
      <c r="B2524" s="240" t="s">
        <v>39</v>
      </c>
      <c r="C2524" s="241">
        <v>44378</v>
      </c>
      <c r="D2524" s="242">
        <v>157</v>
      </c>
      <c r="F2524">
        <f t="shared" si="120"/>
        <v>2021</v>
      </c>
      <c r="G2524" s="2">
        <f t="shared" si="119"/>
        <v>157</v>
      </c>
    </row>
    <row r="2525" spans="1:7" x14ac:dyDescent="0.25">
      <c r="A2525" t="str">
        <f t="shared" si="118"/>
        <v>61</v>
      </c>
      <c r="B2525" s="240" t="s">
        <v>39</v>
      </c>
      <c r="C2525" s="241">
        <v>44470</v>
      </c>
      <c r="D2525" s="242">
        <v>19.899999999999999</v>
      </c>
      <c r="F2525">
        <f t="shared" si="120"/>
        <v>2021</v>
      </c>
      <c r="G2525" s="2">
        <f t="shared" si="119"/>
        <v>19.899999999999999</v>
      </c>
    </row>
    <row r="2526" spans="1:7" x14ac:dyDescent="0.25">
      <c r="A2526" t="str">
        <f t="shared" si="118"/>
        <v>61</v>
      </c>
      <c r="B2526" s="240" t="s">
        <v>39</v>
      </c>
      <c r="C2526" s="241">
        <v>44501</v>
      </c>
      <c r="D2526" s="242">
        <v>218</v>
      </c>
      <c r="F2526">
        <f t="shared" si="120"/>
        <v>2021</v>
      </c>
      <c r="G2526" s="2">
        <f t="shared" si="119"/>
        <v>218</v>
      </c>
    </row>
    <row r="2527" spans="1:7" x14ac:dyDescent="0.25">
      <c r="A2527" t="str">
        <f t="shared" ref="A2527:A2590" si="121">LEFT($B2527,2)</f>
        <v>61</v>
      </c>
      <c r="B2527" s="240" t="s">
        <v>39</v>
      </c>
      <c r="C2527" s="241">
        <v>44531</v>
      </c>
      <c r="D2527" s="242">
        <v>522.79999999999995</v>
      </c>
      <c r="F2527">
        <f t="shared" si="120"/>
        <v>2021</v>
      </c>
      <c r="G2527" s="2">
        <f t="shared" si="119"/>
        <v>522.79999999999995</v>
      </c>
    </row>
    <row r="2528" spans="1:7" x14ac:dyDescent="0.25">
      <c r="A2528" t="str">
        <f t="shared" si="121"/>
        <v>61</v>
      </c>
      <c r="B2528" s="240" t="s">
        <v>39</v>
      </c>
      <c r="C2528" s="241">
        <v>44531</v>
      </c>
      <c r="D2528" s="242">
        <v>50</v>
      </c>
      <c r="F2528">
        <f t="shared" si="120"/>
        <v>2021</v>
      </c>
      <c r="G2528" s="2">
        <f t="shared" si="119"/>
        <v>50</v>
      </c>
    </row>
    <row r="2529" spans="1:7" x14ac:dyDescent="0.25">
      <c r="A2529" t="str">
        <f t="shared" si="121"/>
        <v>61</v>
      </c>
      <c r="B2529" s="240" t="s">
        <v>40</v>
      </c>
      <c r="C2529" s="241">
        <v>43862</v>
      </c>
      <c r="D2529" s="242">
        <v>214.77</v>
      </c>
      <c r="F2529">
        <f t="shared" si="120"/>
        <v>2020</v>
      </c>
      <c r="G2529" s="2">
        <f t="shared" si="119"/>
        <v>214.77</v>
      </c>
    </row>
    <row r="2530" spans="1:7" x14ac:dyDescent="0.25">
      <c r="A2530" t="str">
        <f t="shared" si="121"/>
        <v>61</v>
      </c>
      <c r="B2530" s="240" t="s">
        <v>40</v>
      </c>
      <c r="C2530" s="241">
        <v>43922</v>
      </c>
      <c r="D2530" s="242">
        <v>121</v>
      </c>
      <c r="F2530">
        <f t="shared" si="120"/>
        <v>2020</v>
      </c>
      <c r="G2530" s="2">
        <f t="shared" si="119"/>
        <v>121</v>
      </c>
    </row>
    <row r="2531" spans="1:7" x14ac:dyDescent="0.25">
      <c r="A2531" t="str">
        <f t="shared" si="121"/>
        <v>61</v>
      </c>
      <c r="B2531" s="240" t="s">
        <v>40</v>
      </c>
      <c r="C2531" s="241">
        <v>43922</v>
      </c>
      <c r="D2531" s="242">
        <v>214.77</v>
      </c>
      <c r="F2531">
        <f t="shared" si="120"/>
        <v>2020</v>
      </c>
      <c r="G2531" s="2">
        <f t="shared" si="119"/>
        <v>214.77</v>
      </c>
    </row>
    <row r="2532" spans="1:7" x14ac:dyDescent="0.25">
      <c r="A2532" t="str">
        <f t="shared" si="121"/>
        <v>61</v>
      </c>
      <c r="B2532" s="240" t="s">
        <v>40</v>
      </c>
      <c r="C2532" s="241">
        <v>43952</v>
      </c>
      <c r="D2532" s="242">
        <v>187.55</v>
      </c>
      <c r="F2532">
        <f t="shared" si="120"/>
        <v>2020</v>
      </c>
      <c r="G2532" s="2">
        <f t="shared" si="119"/>
        <v>187.55</v>
      </c>
    </row>
    <row r="2533" spans="1:7" x14ac:dyDescent="0.25">
      <c r="A2533" t="str">
        <f t="shared" si="121"/>
        <v>61</v>
      </c>
      <c r="B2533" s="240" t="s">
        <v>40</v>
      </c>
      <c r="C2533" s="241">
        <v>44075</v>
      </c>
      <c r="D2533" s="242">
        <v>93.77</v>
      </c>
      <c r="F2533">
        <f t="shared" si="120"/>
        <v>2020</v>
      </c>
      <c r="G2533" s="2">
        <f t="shared" si="119"/>
        <v>93.77</v>
      </c>
    </row>
    <row r="2534" spans="1:7" x14ac:dyDescent="0.25">
      <c r="A2534" t="str">
        <f t="shared" si="121"/>
        <v>61</v>
      </c>
      <c r="B2534" s="240" t="s">
        <v>40</v>
      </c>
      <c r="C2534" s="241">
        <v>44075</v>
      </c>
      <c r="D2534" s="242">
        <v>121</v>
      </c>
      <c r="F2534">
        <f t="shared" si="120"/>
        <v>2020</v>
      </c>
      <c r="G2534" s="2">
        <f t="shared" si="119"/>
        <v>121</v>
      </c>
    </row>
    <row r="2535" spans="1:7" x14ac:dyDescent="0.25">
      <c r="A2535" t="str">
        <f t="shared" si="121"/>
        <v>61</v>
      </c>
      <c r="B2535" s="240" t="s">
        <v>40</v>
      </c>
      <c r="C2535" s="241">
        <v>44166</v>
      </c>
      <c r="D2535" s="242">
        <v>242</v>
      </c>
      <c r="F2535">
        <f t="shared" si="120"/>
        <v>2020</v>
      </c>
      <c r="G2535" s="2">
        <f t="shared" si="119"/>
        <v>242</v>
      </c>
    </row>
    <row r="2536" spans="1:7" x14ac:dyDescent="0.25">
      <c r="A2536" t="str">
        <f t="shared" si="121"/>
        <v>61</v>
      </c>
      <c r="B2536" s="240" t="s">
        <v>40</v>
      </c>
      <c r="C2536" s="241">
        <v>44166</v>
      </c>
      <c r="D2536" s="242">
        <v>93.77</v>
      </c>
      <c r="F2536">
        <f t="shared" si="120"/>
        <v>2020</v>
      </c>
      <c r="G2536" s="2">
        <f t="shared" si="119"/>
        <v>93.77</v>
      </c>
    </row>
    <row r="2537" spans="1:7" x14ac:dyDescent="0.25">
      <c r="A2537" t="str">
        <f t="shared" si="121"/>
        <v>61</v>
      </c>
      <c r="B2537" s="240" t="s">
        <v>40</v>
      </c>
      <c r="C2537" s="241">
        <v>44166</v>
      </c>
      <c r="D2537" s="242">
        <v>121</v>
      </c>
      <c r="F2537">
        <f t="shared" si="120"/>
        <v>2020</v>
      </c>
      <c r="G2537" s="2">
        <f t="shared" si="119"/>
        <v>121</v>
      </c>
    </row>
    <row r="2538" spans="1:7" x14ac:dyDescent="0.25">
      <c r="A2538" t="str">
        <f t="shared" si="121"/>
        <v>61</v>
      </c>
      <c r="B2538" s="240" t="s">
        <v>40</v>
      </c>
      <c r="C2538" s="241">
        <v>44256</v>
      </c>
      <c r="D2538" s="242">
        <v>98.46</v>
      </c>
      <c r="F2538">
        <f t="shared" si="120"/>
        <v>2021</v>
      </c>
      <c r="G2538" s="2">
        <f t="shared" si="119"/>
        <v>98.46</v>
      </c>
    </row>
    <row r="2539" spans="1:7" x14ac:dyDescent="0.25">
      <c r="A2539" t="str">
        <f t="shared" si="121"/>
        <v>61</v>
      </c>
      <c r="B2539" s="240" t="s">
        <v>40</v>
      </c>
      <c r="C2539" s="241">
        <v>44256</v>
      </c>
      <c r="D2539" s="242">
        <v>98.46</v>
      </c>
      <c r="F2539">
        <f t="shared" si="120"/>
        <v>2021</v>
      </c>
      <c r="G2539" s="2">
        <f t="shared" si="119"/>
        <v>98.46</v>
      </c>
    </row>
    <row r="2540" spans="1:7" x14ac:dyDescent="0.25">
      <c r="A2540" t="str">
        <f t="shared" si="121"/>
        <v>61</v>
      </c>
      <c r="B2540" s="240" t="s">
        <v>40</v>
      </c>
      <c r="C2540" s="241">
        <v>44317</v>
      </c>
      <c r="D2540" s="242">
        <v>98.46</v>
      </c>
      <c r="F2540">
        <f t="shared" si="120"/>
        <v>2021</v>
      </c>
      <c r="G2540" s="2">
        <f t="shared" si="119"/>
        <v>98.46</v>
      </c>
    </row>
    <row r="2541" spans="1:7" x14ac:dyDescent="0.25">
      <c r="A2541" t="str">
        <f t="shared" si="121"/>
        <v>61</v>
      </c>
      <c r="B2541" s="240" t="s">
        <v>40</v>
      </c>
      <c r="C2541" s="241">
        <v>44348</v>
      </c>
      <c r="D2541" s="242">
        <v>254.1</v>
      </c>
      <c r="F2541">
        <f t="shared" si="120"/>
        <v>2021</v>
      </c>
      <c r="G2541" s="2">
        <f t="shared" si="119"/>
        <v>254.1</v>
      </c>
    </row>
    <row r="2542" spans="1:7" x14ac:dyDescent="0.25">
      <c r="A2542" t="str">
        <f t="shared" si="121"/>
        <v>61</v>
      </c>
      <c r="B2542" s="240" t="s">
        <v>40</v>
      </c>
      <c r="C2542" s="241">
        <v>44409</v>
      </c>
      <c r="D2542" s="242">
        <v>98.46</v>
      </c>
      <c r="F2542">
        <f t="shared" si="120"/>
        <v>2021</v>
      </c>
      <c r="G2542" s="2">
        <f t="shared" si="119"/>
        <v>98.46</v>
      </c>
    </row>
    <row r="2543" spans="1:7" x14ac:dyDescent="0.25">
      <c r="A2543" t="str">
        <f t="shared" si="121"/>
        <v>61</v>
      </c>
      <c r="B2543" s="240" t="s">
        <v>40</v>
      </c>
      <c r="C2543" s="241">
        <v>44409</v>
      </c>
      <c r="D2543" s="242">
        <v>196.93</v>
      </c>
      <c r="F2543">
        <f t="shared" si="120"/>
        <v>2021</v>
      </c>
      <c r="G2543" s="2">
        <f t="shared" si="119"/>
        <v>196.93</v>
      </c>
    </row>
    <row r="2544" spans="1:7" x14ac:dyDescent="0.25">
      <c r="A2544" t="str">
        <f t="shared" si="121"/>
        <v>61</v>
      </c>
      <c r="B2544" s="240" t="s">
        <v>40</v>
      </c>
      <c r="C2544" s="241">
        <v>44470</v>
      </c>
      <c r="D2544" s="242">
        <v>127.05</v>
      </c>
      <c r="F2544">
        <f t="shared" si="120"/>
        <v>2021</v>
      </c>
      <c r="G2544" s="2">
        <f t="shared" si="119"/>
        <v>127.05</v>
      </c>
    </row>
    <row r="2545" spans="1:7" x14ac:dyDescent="0.25">
      <c r="A2545" t="str">
        <f t="shared" si="121"/>
        <v>61</v>
      </c>
      <c r="B2545" s="240" t="s">
        <v>40</v>
      </c>
      <c r="C2545" s="241">
        <v>44501</v>
      </c>
      <c r="D2545" s="242">
        <v>260.14999999999998</v>
      </c>
      <c r="F2545">
        <f t="shared" si="120"/>
        <v>2021</v>
      </c>
      <c r="G2545" s="2">
        <f t="shared" si="119"/>
        <v>260.14999999999998</v>
      </c>
    </row>
    <row r="2546" spans="1:7" x14ac:dyDescent="0.25">
      <c r="A2546" t="str">
        <f t="shared" si="121"/>
        <v>61</v>
      </c>
      <c r="B2546" s="240" t="s">
        <v>40</v>
      </c>
      <c r="C2546" s="241">
        <v>44531</v>
      </c>
      <c r="D2546" s="242">
        <v>225.51</v>
      </c>
      <c r="F2546">
        <f t="shared" si="120"/>
        <v>2021</v>
      </c>
      <c r="G2546" s="2">
        <f t="shared" ref="G2546:G2609" si="122">+D2546-E2546</f>
        <v>225.51</v>
      </c>
    </row>
    <row r="2547" spans="1:7" x14ac:dyDescent="0.25">
      <c r="A2547" t="str">
        <f t="shared" si="121"/>
        <v>61</v>
      </c>
      <c r="B2547" s="240" t="s">
        <v>40</v>
      </c>
      <c r="C2547" s="241">
        <v>44531</v>
      </c>
      <c r="D2547" s="242">
        <v>98.46</v>
      </c>
      <c r="F2547">
        <f t="shared" si="120"/>
        <v>2021</v>
      </c>
      <c r="G2547" s="2">
        <f t="shared" si="122"/>
        <v>98.46</v>
      </c>
    </row>
    <row r="2548" spans="1:7" x14ac:dyDescent="0.25">
      <c r="A2548" t="str">
        <f t="shared" si="121"/>
        <v>61</v>
      </c>
      <c r="B2548" s="240" t="s">
        <v>41</v>
      </c>
      <c r="C2548" s="241">
        <v>43831</v>
      </c>
      <c r="D2548" s="242">
        <v>69.989999999999995</v>
      </c>
      <c r="F2548">
        <f t="shared" si="120"/>
        <v>2020</v>
      </c>
      <c r="G2548" s="2">
        <f t="shared" si="122"/>
        <v>69.989999999999995</v>
      </c>
    </row>
    <row r="2549" spans="1:7" x14ac:dyDescent="0.25">
      <c r="A2549" t="str">
        <f t="shared" si="121"/>
        <v>61</v>
      </c>
      <c r="B2549" s="240" t="s">
        <v>41</v>
      </c>
      <c r="C2549" s="241">
        <v>43891</v>
      </c>
      <c r="D2549" s="242">
        <v>58.95</v>
      </c>
      <c r="F2549">
        <f t="shared" si="120"/>
        <v>2020</v>
      </c>
      <c r="G2549" s="2">
        <f t="shared" si="122"/>
        <v>58.95</v>
      </c>
    </row>
    <row r="2550" spans="1:7" x14ac:dyDescent="0.25">
      <c r="A2550" t="str">
        <f t="shared" si="121"/>
        <v>61</v>
      </c>
      <c r="B2550" s="240" t="s">
        <v>41</v>
      </c>
      <c r="C2550" s="241">
        <v>43952</v>
      </c>
      <c r="D2550" s="242">
        <v>234.33</v>
      </c>
      <c r="F2550">
        <f t="shared" si="120"/>
        <v>2020</v>
      </c>
      <c r="G2550" s="2">
        <f t="shared" si="122"/>
        <v>234.33</v>
      </c>
    </row>
    <row r="2551" spans="1:7" x14ac:dyDescent="0.25">
      <c r="A2551" t="str">
        <f t="shared" si="121"/>
        <v>61</v>
      </c>
      <c r="B2551" s="240" t="s">
        <v>41</v>
      </c>
      <c r="C2551" s="241">
        <v>43983</v>
      </c>
      <c r="D2551" s="242">
        <v>643.16</v>
      </c>
      <c r="F2551">
        <f t="shared" si="120"/>
        <v>2020</v>
      </c>
      <c r="G2551" s="2">
        <f t="shared" si="122"/>
        <v>643.16</v>
      </c>
    </row>
    <row r="2552" spans="1:7" x14ac:dyDescent="0.25">
      <c r="A2552" t="str">
        <f t="shared" si="121"/>
        <v>61</v>
      </c>
      <c r="B2552" s="240" t="s">
        <v>41</v>
      </c>
      <c r="C2552" s="241">
        <v>44044</v>
      </c>
      <c r="D2552" s="242">
        <v>41.95</v>
      </c>
      <c r="F2552">
        <f t="shared" si="120"/>
        <v>2020</v>
      </c>
      <c r="G2552" s="2">
        <f t="shared" si="122"/>
        <v>41.95</v>
      </c>
    </row>
    <row r="2553" spans="1:7" x14ac:dyDescent="0.25">
      <c r="A2553" t="str">
        <f t="shared" si="121"/>
        <v>61</v>
      </c>
      <c r="B2553" s="240" t="s">
        <v>41</v>
      </c>
      <c r="C2553" s="241">
        <v>44105</v>
      </c>
      <c r="D2553" s="242">
        <v>149.99</v>
      </c>
      <c r="F2553">
        <f t="shared" si="120"/>
        <v>2020</v>
      </c>
      <c r="G2553" s="2">
        <f t="shared" si="122"/>
        <v>149.99</v>
      </c>
    </row>
    <row r="2554" spans="1:7" x14ac:dyDescent="0.25">
      <c r="A2554" t="str">
        <f t="shared" si="121"/>
        <v>61</v>
      </c>
      <c r="B2554" s="240" t="s">
        <v>41</v>
      </c>
      <c r="C2554" s="241">
        <v>44105</v>
      </c>
      <c r="D2554" s="242">
        <v>149.99</v>
      </c>
      <c r="F2554">
        <f t="shared" si="120"/>
        <v>2020</v>
      </c>
      <c r="G2554" s="2">
        <f t="shared" si="122"/>
        <v>149.99</v>
      </c>
    </row>
    <row r="2555" spans="1:7" x14ac:dyDescent="0.25">
      <c r="A2555" t="str">
        <f t="shared" si="121"/>
        <v>61</v>
      </c>
      <c r="B2555" s="240" t="s">
        <v>41</v>
      </c>
      <c r="C2555" s="241">
        <v>44166</v>
      </c>
      <c r="D2555" s="242">
        <v>13.9</v>
      </c>
      <c r="F2555">
        <f t="shared" si="120"/>
        <v>2020</v>
      </c>
      <c r="G2555" s="2">
        <f t="shared" si="122"/>
        <v>13.9</v>
      </c>
    </row>
    <row r="2556" spans="1:7" x14ac:dyDescent="0.25">
      <c r="A2556" t="str">
        <f t="shared" si="121"/>
        <v>61</v>
      </c>
      <c r="B2556" s="240" t="s">
        <v>41</v>
      </c>
      <c r="C2556" s="241">
        <v>44166</v>
      </c>
      <c r="D2556" s="242">
        <v>80</v>
      </c>
      <c r="F2556">
        <f t="shared" si="120"/>
        <v>2020</v>
      </c>
      <c r="G2556" s="2">
        <f t="shared" si="122"/>
        <v>80</v>
      </c>
    </row>
    <row r="2557" spans="1:7" x14ac:dyDescent="0.25">
      <c r="A2557" t="str">
        <f t="shared" si="121"/>
        <v>61</v>
      </c>
      <c r="B2557" s="240" t="s">
        <v>41</v>
      </c>
      <c r="C2557" s="241">
        <v>44197</v>
      </c>
      <c r="D2557" s="242">
        <v>129</v>
      </c>
      <c r="F2557">
        <f t="shared" si="120"/>
        <v>2021</v>
      </c>
      <c r="G2557" s="2">
        <f t="shared" si="122"/>
        <v>129</v>
      </c>
    </row>
    <row r="2558" spans="1:7" x14ac:dyDescent="0.25">
      <c r="A2558" t="str">
        <f t="shared" si="121"/>
        <v>61</v>
      </c>
      <c r="B2558" s="240" t="s">
        <v>41</v>
      </c>
      <c r="C2558" s="241">
        <v>44317</v>
      </c>
      <c r="D2558" s="242">
        <v>99.95</v>
      </c>
      <c r="F2558">
        <f t="shared" si="120"/>
        <v>2021</v>
      </c>
      <c r="G2558" s="2">
        <f t="shared" si="122"/>
        <v>99.95</v>
      </c>
    </row>
    <row r="2559" spans="1:7" x14ac:dyDescent="0.25">
      <c r="A2559" t="str">
        <f t="shared" si="121"/>
        <v>61</v>
      </c>
      <c r="B2559" s="240" t="s">
        <v>41</v>
      </c>
      <c r="C2559" s="241">
        <v>44348</v>
      </c>
      <c r="D2559" s="242">
        <v>159.97999999999999</v>
      </c>
      <c r="F2559">
        <f t="shared" si="120"/>
        <v>2021</v>
      </c>
      <c r="G2559" s="2">
        <f t="shared" si="122"/>
        <v>159.97999999999999</v>
      </c>
    </row>
    <row r="2560" spans="1:7" x14ac:dyDescent="0.25">
      <c r="A2560" t="str">
        <f t="shared" si="121"/>
        <v>61</v>
      </c>
      <c r="B2560" s="240" t="s">
        <v>42</v>
      </c>
      <c r="C2560" s="241">
        <v>43831</v>
      </c>
      <c r="D2560" s="239"/>
      <c r="E2560" s="242">
        <v>66.69</v>
      </c>
      <c r="F2560">
        <f t="shared" si="120"/>
        <v>2020</v>
      </c>
      <c r="G2560" s="2">
        <f t="shared" si="122"/>
        <v>-66.69</v>
      </c>
    </row>
    <row r="2561" spans="1:7" x14ac:dyDescent="0.25">
      <c r="A2561" t="str">
        <f t="shared" si="121"/>
        <v>61</v>
      </c>
      <c r="B2561" s="240" t="s">
        <v>42</v>
      </c>
      <c r="C2561" s="241">
        <v>43831</v>
      </c>
      <c r="D2561" s="242">
        <v>426.75</v>
      </c>
      <c r="F2561">
        <f t="shared" si="120"/>
        <v>2020</v>
      </c>
      <c r="G2561" s="2">
        <f t="shared" si="122"/>
        <v>426.75</v>
      </c>
    </row>
    <row r="2562" spans="1:7" x14ac:dyDescent="0.25">
      <c r="A2562" t="str">
        <f t="shared" si="121"/>
        <v>61</v>
      </c>
      <c r="B2562" s="240" t="s">
        <v>42</v>
      </c>
      <c r="C2562" s="241">
        <v>43862</v>
      </c>
      <c r="D2562" s="242">
        <v>238.88</v>
      </c>
      <c r="F2562">
        <f t="shared" si="120"/>
        <v>2020</v>
      </c>
      <c r="G2562" s="2">
        <f t="shared" si="122"/>
        <v>238.88</v>
      </c>
    </row>
    <row r="2563" spans="1:7" x14ac:dyDescent="0.25">
      <c r="A2563" t="str">
        <f t="shared" si="121"/>
        <v>61</v>
      </c>
      <c r="B2563" s="240" t="s">
        <v>42</v>
      </c>
      <c r="C2563" s="241">
        <v>43891</v>
      </c>
      <c r="D2563" s="242">
        <v>238.88</v>
      </c>
      <c r="F2563">
        <f t="shared" ref="F2563:F2626" si="123">YEAR(C2563)</f>
        <v>2020</v>
      </c>
      <c r="G2563" s="2">
        <f t="shared" si="122"/>
        <v>238.88</v>
      </c>
    </row>
    <row r="2564" spans="1:7" x14ac:dyDescent="0.25">
      <c r="A2564" t="str">
        <f t="shared" si="121"/>
        <v>61</v>
      </c>
      <c r="B2564" s="240" t="s">
        <v>42</v>
      </c>
      <c r="C2564" s="241">
        <v>43922</v>
      </c>
      <c r="D2564" s="242">
        <v>238.88</v>
      </c>
      <c r="F2564">
        <f t="shared" si="123"/>
        <v>2020</v>
      </c>
      <c r="G2564" s="2">
        <f t="shared" si="122"/>
        <v>238.88</v>
      </c>
    </row>
    <row r="2565" spans="1:7" x14ac:dyDescent="0.25">
      <c r="A2565" t="str">
        <f t="shared" si="121"/>
        <v>61</v>
      </c>
      <c r="B2565" s="240" t="s">
        <v>42</v>
      </c>
      <c r="C2565" s="241">
        <v>43952</v>
      </c>
      <c r="D2565" s="242">
        <v>238.88</v>
      </c>
      <c r="F2565">
        <f t="shared" si="123"/>
        <v>2020</v>
      </c>
      <c r="G2565" s="2">
        <f t="shared" si="122"/>
        <v>238.88</v>
      </c>
    </row>
    <row r="2566" spans="1:7" x14ac:dyDescent="0.25">
      <c r="A2566" t="str">
        <f t="shared" si="121"/>
        <v>61</v>
      </c>
      <c r="B2566" s="240" t="s">
        <v>42</v>
      </c>
      <c r="C2566" s="241">
        <v>43983</v>
      </c>
      <c r="D2566" s="242">
        <v>66.739999999999995</v>
      </c>
      <c r="F2566">
        <f t="shared" si="123"/>
        <v>2020</v>
      </c>
      <c r="G2566" s="2">
        <f t="shared" si="122"/>
        <v>66.739999999999995</v>
      </c>
    </row>
    <row r="2567" spans="1:7" x14ac:dyDescent="0.25">
      <c r="A2567" t="str">
        <f t="shared" si="121"/>
        <v>61</v>
      </c>
      <c r="B2567" s="240" t="s">
        <v>42</v>
      </c>
      <c r="C2567" s="241">
        <v>43983</v>
      </c>
      <c r="D2567" s="242">
        <v>238.88</v>
      </c>
      <c r="F2567">
        <f t="shared" si="123"/>
        <v>2020</v>
      </c>
      <c r="G2567" s="2">
        <f t="shared" si="122"/>
        <v>238.88</v>
      </c>
    </row>
    <row r="2568" spans="1:7" x14ac:dyDescent="0.25">
      <c r="A2568" t="str">
        <f t="shared" si="121"/>
        <v>61</v>
      </c>
      <c r="B2568" s="240" t="s">
        <v>42</v>
      </c>
      <c r="C2568" s="241">
        <v>44013</v>
      </c>
      <c r="D2568" s="242">
        <v>56.77</v>
      </c>
      <c r="F2568">
        <f t="shared" si="123"/>
        <v>2020</v>
      </c>
      <c r="G2568" s="2">
        <f t="shared" si="122"/>
        <v>56.77</v>
      </c>
    </row>
    <row r="2569" spans="1:7" x14ac:dyDescent="0.25">
      <c r="A2569" t="str">
        <f t="shared" si="121"/>
        <v>61</v>
      </c>
      <c r="B2569" s="240" t="s">
        <v>42</v>
      </c>
      <c r="C2569" s="241">
        <v>44013</v>
      </c>
      <c r="D2569" s="242">
        <v>238.88</v>
      </c>
      <c r="F2569">
        <f t="shared" si="123"/>
        <v>2020</v>
      </c>
      <c r="G2569" s="2">
        <f t="shared" si="122"/>
        <v>238.88</v>
      </c>
    </row>
    <row r="2570" spans="1:7" x14ac:dyDescent="0.25">
      <c r="A2570" t="str">
        <f t="shared" si="121"/>
        <v>61</v>
      </c>
      <c r="B2570" s="240" t="s">
        <v>42</v>
      </c>
      <c r="C2570" s="241">
        <v>44044</v>
      </c>
      <c r="D2570" s="242">
        <v>238.88</v>
      </c>
      <c r="F2570">
        <f t="shared" si="123"/>
        <v>2020</v>
      </c>
      <c r="G2570" s="2">
        <f t="shared" si="122"/>
        <v>238.88</v>
      </c>
    </row>
    <row r="2571" spans="1:7" x14ac:dyDescent="0.25">
      <c r="A2571" t="str">
        <f t="shared" si="121"/>
        <v>61</v>
      </c>
      <c r="B2571" s="240" t="s">
        <v>42</v>
      </c>
      <c r="C2571" s="241">
        <v>44044</v>
      </c>
      <c r="D2571" s="242">
        <v>54.44</v>
      </c>
      <c r="F2571">
        <f t="shared" si="123"/>
        <v>2020</v>
      </c>
      <c r="G2571" s="2">
        <f t="shared" si="122"/>
        <v>54.44</v>
      </c>
    </row>
    <row r="2572" spans="1:7" x14ac:dyDescent="0.25">
      <c r="A2572" t="str">
        <f t="shared" si="121"/>
        <v>61</v>
      </c>
      <c r="B2572" s="240" t="s">
        <v>42</v>
      </c>
      <c r="C2572" s="241">
        <v>44075</v>
      </c>
      <c r="D2572" s="242">
        <v>54.94</v>
      </c>
      <c r="F2572">
        <f t="shared" si="123"/>
        <v>2020</v>
      </c>
      <c r="G2572" s="2">
        <f t="shared" si="122"/>
        <v>54.94</v>
      </c>
    </row>
    <row r="2573" spans="1:7" x14ac:dyDescent="0.25">
      <c r="A2573" t="str">
        <f t="shared" si="121"/>
        <v>61</v>
      </c>
      <c r="B2573" s="240" t="s">
        <v>42</v>
      </c>
      <c r="C2573" s="241">
        <v>44075</v>
      </c>
      <c r="D2573" s="242">
        <v>238.88</v>
      </c>
      <c r="F2573">
        <f t="shared" si="123"/>
        <v>2020</v>
      </c>
      <c r="G2573" s="2">
        <f t="shared" si="122"/>
        <v>238.88</v>
      </c>
    </row>
    <row r="2574" spans="1:7" x14ac:dyDescent="0.25">
      <c r="A2574" t="str">
        <f t="shared" si="121"/>
        <v>61</v>
      </c>
      <c r="B2574" s="240" t="s">
        <v>42</v>
      </c>
      <c r="C2574" s="241">
        <v>44105</v>
      </c>
      <c r="D2574" s="242">
        <v>238.88</v>
      </c>
      <c r="F2574">
        <f t="shared" si="123"/>
        <v>2020</v>
      </c>
      <c r="G2574" s="2">
        <f t="shared" si="122"/>
        <v>238.88</v>
      </c>
    </row>
    <row r="2575" spans="1:7" x14ac:dyDescent="0.25">
      <c r="A2575" t="str">
        <f t="shared" si="121"/>
        <v>61</v>
      </c>
      <c r="B2575" s="240" t="s">
        <v>42</v>
      </c>
      <c r="C2575" s="241">
        <v>44105</v>
      </c>
      <c r="D2575" s="242">
        <v>54.44</v>
      </c>
      <c r="F2575">
        <f t="shared" si="123"/>
        <v>2020</v>
      </c>
      <c r="G2575" s="2">
        <f t="shared" si="122"/>
        <v>54.44</v>
      </c>
    </row>
    <row r="2576" spans="1:7" x14ac:dyDescent="0.25">
      <c r="A2576" t="str">
        <f t="shared" si="121"/>
        <v>61</v>
      </c>
      <c r="B2576" s="240" t="s">
        <v>42</v>
      </c>
      <c r="C2576" s="241">
        <v>44136</v>
      </c>
      <c r="D2576" s="242">
        <v>239.41</v>
      </c>
      <c r="F2576">
        <f t="shared" si="123"/>
        <v>2020</v>
      </c>
      <c r="G2576" s="2">
        <f t="shared" si="122"/>
        <v>239.41</v>
      </c>
    </row>
    <row r="2577" spans="1:7" x14ac:dyDescent="0.25">
      <c r="A2577" t="str">
        <f t="shared" si="121"/>
        <v>61</v>
      </c>
      <c r="B2577" s="240" t="s">
        <v>42</v>
      </c>
      <c r="C2577" s="241">
        <v>44166</v>
      </c>
      <c r="D2577" s="242">
        <v>123.23</v>
      </c>
      <c r="F2577">
        <f t="shared" si="123"/>
        <v>2020</v>
      </c>
      <c r="G2577" s="2">
        <f t="shared" si="122"/>
        <v>123.23</v>
      </c>
    </row>
    <row r="2578" spans="1:7" x14ac:dyDescent="0.25">
      <c r="A2578" t="str">
        <f t="shared" si="121"/>
        <v>61</v>
      </c>
      <c r="B2578" s="240" t="s">
        <v>42</v>
      </c>
      <c r="C2578" s="241">
        <v>44166</v>
      </c>
      <c r="D2578" s="242">
        <v>238.88</v>
      </c>
      <c r="F2578">
        <f t="shared" si="123"/>
        <v>2020</v>
      </c>
      <c r="G2578" s="2">
        <f t="shared" si="122"/>
        <v>238.88</v>
      </c>
    </row>
    <row r="2579" spans="1:7" x14ac:dyDescent="0.25">
      <c r="A2579" t="str">
        <f t="shared" si="121"/>
        <v>61</v>
      </c>
      <c r="B2579" s="240" t="s">
        <v>42</v>
      </c>
      <c r="C2579" s="241">
        <v>44166</v>
      </c>
      <c r="D2579" s="242">
        <v>1.23</v>
      </c>
      <c r="F2579">
        <f t="shared" si="123"/>
        <v>2020</v>
      </c>
      <c r="G2579" s="2">
        <f t="shared" si="122"/>
        <v>1.23</v>
      </c>
    </row>
    <row r="2580" spans="1:7" x14ac:dyDescent="0.25">
      <c r="A2580" t="str">
        <f t="shared" si="121"/>
        <v>61</v>
      </c>
      <c r="B2580" s="240" t="s">
        <v>42</v>
      </c>
      <c r="C2580" s="241">
        <v>44197</v>
      </c>
      <c r="D2580" s="242">
        <v>121.26</v>
      </c>
      <c r="F2580">
        <f t="shared" si="123"/>
        <v>2021</v>
      </c>
      <c r="G2580" s="2">
        <f t="shared" si="122"/>
        <v>121.26</v>
      </c>
    </row>
    <row r="2581" spans="1:7" x14ac:dyDescent="0.25">
      <c r="A2581" t="str">
        <f t="shared" si="121"/>
        <v>61</v>
      </c>
      <c r="B2581" s="240" t="s">
        <v>42</v>
      </c>
      <c r="C2581" s="241">
        <v>44197</v>
      </c>
      <c r="D2581" s="242">
        <v>242.19</v>
      </c>
      <c r="F2581">
        <f t="shared" si="123"/>
        <v>2021</v>
      </c>
      <c r="G2581" s="2">
        <f t="shared" si="122"/>
        <v>242.19</v>
      </c>
    </row>
    <row r="2582" spans="1:7" x14ac:dyDescent="0.25">
      <c r="A2582" t="str">
        <f t="shared" si="121"/>
        <v>61</v>
      </c>
      <c r="B2582" s="240" t="s">
        <v>42</v>
      </c>
      <c r="C2582" s="241">
        <v>44228</v>
      </c>
      <c r="D2582" s="242">
        <v>242.19</v>
      </c>
      <c r="F2582">
        <f t="shared" si="123"/>
        <v>2021</v>
      </c>
      <c r="G2582" s="2">
        <f t="shared" si="122"/>
        <v>242.19</v>
      </c>
    </row>
    <row r="2583" spans="1:7" x14ac:dyDescent="0.25">
      <c r="A2583" t="str">
        <f t="shared" si="121"/>
        <v>61</v>
      </c>
      <c r="B2583" s="240" t="s">
        <v>42</v>
      </c>
      <c r="C2583" s="241">
        <v>44228</v>
      </c>
      <c r="D2583" s="242">
        <v>142.77000000000001</v>
      </c>
      <c r="F2583">
        <f t="shared" si="123"/>
        <v>2021</v>
      </c>
      <c r="G2583" s="2">
        <f t="shared" si="122"/>
        <v>142.77000000000001</v>
      </c>
    </row>
    <row r="2584" spans="1:7" x14ac:dyDescent="0.25">
      <c r="A2584" t="str">
        <f t="shared" si="121"/>
        <v>61</v>
      </c>
      <c r="B2584" s="240" t="s">
        <v>42</v>
      </c>
      <c r="C2584" s="241">
        <v>44256</v>
      </c>
      <c r="D2584" s="242">
        <v>137.22</v>
      </c>
      <c r="F2584">
        <f t="shared" si="123"/>
        <v>2021</v>
      </c>
      <c r="G2584" s="2">
        <f t="shared" si="122"/>
        <v>137.22</v>
      </c>
    </row>
    <row r="2585" spans="1:7" x14ac:dyDescent="0.25">
      <c r="A2585" t="str">
        <f t="shared" si="121"/>
        <v>61</v>
      </c>
      <c r="B2585" s="240" t="s">
        <v>42</v>
      </c>
      <c r="C2585" s="241">
        <v>44256</v>
      </c>
      <c r="D2585" s="242">
        <v>242.19</v>
      </c>
      <c r="F2585">
        <f t="shared" si="123"/>
        <v>2021</v>
      </c>
      <c r="G2585" s="2">
        <f t="shared" si="122"/>
        <v>242.19</v>
      </c>
    </row>
    <row r="2586" spans="1:7" x14ac:dyDescent="0.25">
      <c r="A2586" t="str">
        <f t="shared" si="121"/>
        <v>61</v>
      </c>
      <c r="B2586" s="240" t="s">
        <v>42</v>
      </c>
      <c r="C2586" s="241">
        <v>44287</v>
      </c>
      <c r="D2586" s="242">
        <v>136.72</v>
      </c>
      <c r="F2586">
        <f t="shared" si="123"/>
        <v>2021</v>
      </c>
      <c r="G2586" s="2">
        <f t="shared" si="122"/>
        <v>136.72</v>
      </c>
    </row>
    <row r="2587" spans="1:7" x14ac:dyDescent="0.25">
      <c r="A2587" t="str">
        <f t="shared" si="121"/>
        <v>61</v>
      </c>
      <c r="B2587" s="240" t="s">
        <v>42</v>
      </c>
      <c r="C2587" s="241">
        <v>44287</v>
      </c>
      <c r="D2587" s="242">
        <v>242.19</v>
      </c>
      <c r="F2587">
        <f t="shared" si="123"/>
        <v>2021</v>
      </c>
      <c r="G2587" s="2">
        <f t="shared" si="122"/>
        <v>242.19</v>
      </c>
    </row>
    <row r="2588" spans="1:7" x14ac:dyDescent="0.25">
      <c r="A2588" t="str">
        <f t="shared" si="121"/>
        <v>61</v>
      </c>
      <c r="B2588" s="240" t="s">
        <v>42</v>
      </c>
      <c r="C2588" s="241">
        <v>44317</v>
      </c>
      <c r="D2588" s="242">
        <v>136.72</v>
      </c>
      <c r="F2588">
        <f t="shared" si="123"/>
        <v>2021</v>
      </c>
      <c r="G2588" s="2">
        <f t="shared" si="122"/>
        <v>136.72</v>
      </c>
    </row>
    <row r="2589" spans="1:7" x14ac:dyDescent="0.25">
      <c r="A2589" t="str">
        <f t="shared" si="121"/>
        <v>61</v>
      </c>
      <c r="B2589" s="240" t="s">
        <v>42</v>
      </c>
      <c r="C2589" s="241">
        <v>44317</v>
      </c>
      <c r="D2589" s="242">
        <v>242.19</v>
      </c>
      <c r="F2589">
        <f t="shared" si="123"/>
        <v>2021</v>
      </c>
      <c r="G2589" s="2">
        <f t="shared" si="122"/>
        <v>242.19</v>
      </c>
    </row>
    <row r="2590" spans="1:7" x14ac:dyDescent="0.25">
      <c r="A2590" t="str">
        <f t="shared" si="121"/>
        <v>61</v>
      </c>
      <c r="B2590" s="240" t="s">
        <v>42</v>
      </c>
      <c r="C2590" s="241">
        <v>44348</v>
      </c>
      <c r="D2590" s="242">
        <v>242.19</v>
      </c>
      <c r="F2590">
        <f t="shared" si="123"/>
        <v>2021</v>
      </c>
      <c r="G2590" s="2">
        <f t="shared" si="122"/>
        <v>242.19</v>
      </c>
    </row>
    <row r="2591" spans="1:7" x14ac:dyDescent="0.25">
      <c r="A2591" t="str">
        <f t="shared" ref="A2591:A2654" si="124">LEFT($B2591,2)</f>
        <v>61</v>
      </c>
      <c r="B2591" s="240" t="s">
        <v>42</v>
      </c>
      <c r="C2591" s="241">
        <v>44348</v>
      </c>
      <c r="D2591" s="242">
        <v>138.22</v>
      </c>
      <c r="F2591">
        <f t="shared" si="123"/>
        <v>2021</v>
      </c>
      <c r="G2591" s="2">
        <f t="shared" si="122"/>
        <v>138.22</v>
      </c>
    </row>
    <row r="2592" spans="1:7" x14ac:dyDescent="0.25">
      <c r="A2592" t="str">
        <f t="shared" si="124"/>
        <v>61</v>
      </c>
      <c r="B2592" s="240" t="s">
        <v>42</v>
      </c>
      <c r="C2592" s="241">
        <v>44378</v>
      </c>
      <c r="D2592" s="242">
        <v>136.72</v>
      </c>
      <c r="F2592">
        <f t="shared" si="123"/>
        <v>2021</v>
      </c>
      <c r="G2592" s="2">
        <f t="shared" si="122"/>
        <v>136.72</v>
      </c>
    </row>
    <row r="2593" spans="1:7" x14ac:dyDescent="0.25">
      <c r="A2593" t="str">
        <f t="shared" si="124"/>
        <v>61</v>
      </c>
      <c r="B2593" s="240" t="s">
        <v>42</v>
      </c>
      <c r="C2593" s="241">
        <v>44378</v>
      </c>
      <c r="D2593" s="242">
        <v>242.19</v>
      </c>
      <c r="F2593">
        <f t="shared" si="123"/>
        <v>2021</v>
      </c>
      <c r="G2593" s="2">
        <f t="shared" si="122"/>
        <v>242.19</v>
      </c>
    </row>
    <row r="2594" spans="1:7" x14ac:dyDescent="0.25">
      <c r="A2594" t="str">
        <f t="shared" si="124"/>
        <v>61</v>
      </c>
      <c r="B2594" s="240" t="s">
        <v>42</v>
      </c>
      <c r="C2594" s="241">
        <v>44409</v>
      </c>
      <c r="D2594" s="242">
        <v>145.25</v>
      </c>
      <c r="F2594">
        <f t="shared" si="123"/>
        <v>2021</v>
      </c>
      <c r="G2594" s="2">
        <f t="shared" si="122"/>
        <v>145.25</v>
      </c>
    </row>
    <row r="2595" spans="1:7" x14ac:dyDescent="0.25">
      <c r="A2595" t="str">
        <f t="shared" si="124"/>
        <v>61</v>
      </c>
      <c r="B2595" s="240" t="s">
        <v>42</v>
      </c>
      <c r="C2595" s="241">
        <v>44409</v>
      </c>
      <c r="D2595" s="242">
        <v>242.19</v>
      </c>
      <c r="F2595">
        <f t="shared" si="123"/>
        <v>2021</v>
      </c>
      <c r="G2595" s="2">
        <f t="shared" si="122"/>
        <v>242.19</v>
      </c>
    </row>
    <row r="2596" spans="1:7" x14ac:dyDescent="0.25">
      <c r="A2596" t="str">
        <f t="shared" si="124"/>
        <v>61</v>
      </c>
      <c r="B2596" s="240" t="s">
        <v>42</v>
      </c>
      <c r="C2596" s="241">
        <v>44440</v>
      </c>
      <c r="D2596" s="242">
        <v>136.72</v>
      </c>
      <c r="F2596">
        <f t="shared" si="123"/>
        <v>2021</v>
      </c>
      <c r="G2596" s="2">
        <f t="shared" si="122"/>
        <v>136.72</v>
      </c>
    </row>
    <row r="2597" spans="1:7" x14ac:dyDescent="0.25">
      <c r="A2597" t="str">
        <f t="shared" si="124"/>
        <v>61</v>
      </c>
      <c r="B2597" s="240" t="s">
        <v>42</v>
      </c>
      <c r="C2597" s="241">
        <v>44440</v>
      </c>
      <c r="D2597" s="242">
        <v>242.19</v>
      </c>
      <c r="F2597">
        <f t="shared" si="123"/>
        <v>2021</v>
      </c>
      <c r="G2597" s="2">
        <f t="shared" si="122"/>
        <v>242.19</v>
      </c>
    </row>
    <row r="2598" spans="1:7" x14ac:dyDescent="0.25">
      <c r="A2598" t="str">
        <f t="shared" si="124"/>
        <v>61</v>
      </c>
      <c r="B2598" s="240" t="s">
        <v>42</v>
      </c>
      <c r="C2598" s="241">
        <v>44470</v>
      </c>
      <c r="D2598" s="242">
        <v>138</v>
      </c>
      <c r="F2598">
        <f t="shared" si="123"/>
        <v>2021</v>
      </c>
      <c r="G2598" s="2">
        <f t="shared" si="122"/>
        <v>138</v>
      </c>
    </row>
    <row r="2599" spans="1:7" x14ac:dyDescent="0.25">
      <c r="A2599" t="str">
        <f t="shared" si="124"/>
        <v>61</v>
      </c>
      <c r="B2599" s="240" t="s">
        <v>42</v>
      </c>
      <c r="C2599" s="241">
        <v>44470</v>
      </c>
      <c r="D2599" s="242">
        <v>242.19</v>
      </c>
      <c r="F2599">
        <f t="shared" si="123"/>
        <v>2021</v>
      </c>
      <c r="G2599" s="2">
        <f t="shared" si="122"/>
        <v>242.19</v>
      </c>
    </row>
    <row r="2600" spans="1:7" x14ac:dyDescent="0.25">
      <c r="A2600" t="str">
        <f t="shared" si="124"/>
        <v>61</v>
      </c>
      <c r="B2600" s="240" t="s">
        <v>42</v>
      </c>
      <c r="C2600" s="241">
        <v>44501</v>
      </c>
      <c r="D2600" s="242">
        <v>242.19</v>
      </c>
      <c r="F2600">
        <f t="shared" si="123"/>
        <v>2021</v>
      </c>
      <c r="G2600" s="2">
        <f t="shared" si="122"/>
        <v>242.19</v>
      </c>
    </row>
    <row r="2601" spans="1:7" x14ac:dyDescent="0.25">
      <c r="A2601" t="str">
        <f t="shared" si="124"/>
        <v>61</v>
      </c>
      <c r="B2601" s="240" t="s">
        <v>42</v>
      </c>
      <c r="C2601" s="241">
        <v>44501</v>
      </c>
      <c r="D2601" s="242">
        <v>136.72</v>
      </c>
      <c r="F2601">
        <f t="shared" si="123"/>
        <v>2021</v>
      </c>
      <c r="G2601" s="2">
        <f t="shared" si="122"/>
        <v>136.72</v>
      </c>
    </row>
    <row r="2602" spans="1:7" x14ac:dyDescent="0.25">
      <c r="A2602" t="str">
        <f t="shared" si="124"/>
        <v>61</v>
      </c>
      <c r="B2602" s="240" t="s">
        <v>42</v>
      </c>
      <c r="C2602" s="241">
        <v>44531</v>
      </c>
      <c r="D2602" s="242">
        <v>136.72</v>
      </c>
      <c r="F2602">
        <f t="shared" si="123"/>
        <v>2021</v>
      </c>
      <c r="G2602" s="2">
        <f t="shared" si="122"/>
        <v>136.72</v>
      </c>
    </row>
    <row r="2603" spans="1:7" x14ac:dyDescent="0.25">
      <c r="A2603" t="str">
        <f t="shared" si="124"/>
        <v>61</v>
      </c>
      <c r="B2603" s="240" t="s">
        <v>42</v>
      </c>
      <c r="C2603" s="241">
        <v>44531</v>
      </c>
      <c r="D2603" s="242">
        <v>242.19</v>
      </c>
      <c r="F2603">
        <f t="shared" si="123"/>
        <v>2021</v>
      </c>
      <c r="G2603" s="2">
        <f t="shared" si="122"/>
        <v>242.19</v>
      </c>
    </row>
    <row r="2604" spans="1:7" x14ac:dyDescent="0.25">
      <c r="A2604" t="str">
        <f t="shared" si="124"/>
        <v>61</v>
      </c>
      <c r="B2604" s="240" t="s">
        <v>44</v>
      </c>
      <c r="C2604" s="241">
        <v>44075</v>
      </c>
      <c r="D2604" s="242">
        <v>6.88</v>
      </c>
      <c r="F2604">
        <f t="shared" si="123"/>
        <v>2020</v>
      </c>
      <c r="G2604" s="2">
        <f t="shared" si="122"/>
        <v>6.88</v>
      </c>
    </row>
    <row r="2605" spans="1:7" x14ac:dyDescent="0.25">
      <c r="A2605" t="str">
        <f t="shared" si="124"/>
        <v>61</v>
      </c>
      <c r="B2605" s="240" t="s">
        <v>44</v>
      </c>
      <c r="C2605" s="241">
        <v>44287</v>
      </c>
      <c r="D2605" s="242">
        <v>15.5</v>
      </c>
      <c r="F2605">
        <f t="shared" si="123"/>
        <v>2021</v>
      </c>
      <c r="G2605" s="2">
        <f t="shared" si="122"/>
        <v>15.5</v>
      </c>
    </row>
    <row r="2606" spans="1:7" x14ac:dyDescent="0.25">
      <c r="A2606" t="str">
        <f t="shared" si="124"/>
        <v>61</v>
      </c>
      <c r="B2606" s="240" t="s">
        <v>44</v>
      </c>
      <c r="C2606" s="241">
        <v>44440</v>
      </c>
      <c r="D2606" s="242">
        <v>99.9</v>
      </c>
      <c r="F2606">
        <f t="shared" si="123"/>
        <v>2021</v>
      </c>
      <c r="G2606" s="2">
        <f t="shared" si="122"/>
        <v>99.9</v>
      </c>
    </row>
    <row r="2607" spans="1:7" x14ac:dyDescent="0.25">
      <c r="A2607" t="str">
        <f t="shared" si="124"/>
        <v>61</v>
      </c>
      <c r="B2607" s="240" t="s">
        <v>44</v>
      </c>
      <c r="C2607" s="241">
        <v>44470</v>
      </c>
      <c r="D2607" s="242">
        <v>8.6</v>
      </c>
      <c r="F2607">
        <f t="shared" si="123"/>
        <v>2021</v>
      </c>
      <c r="G2607" s="2">
        <f t="shared" si="122"/>
        <v>8.6</v>
      </c>
    </row>
    <row r="2608" spans="1:7" x14ac:dyDescent="0.25">
      <c r="A2608" t="str">
        <f t="shared" si="124"/>
        <v>61</v>
      </c>
      <c r="B2608" s="240" t="s">
        <v>46</v>
      </c>
      <c r="C2608" s="241">
        <v>43862</v>
      </c>
      <c r="D2608" s="242">
        <v>73.39</v>
      </c>
      <c r="F2608">
        <f t="shared" si="123"/>
        <v>2020</v>
      </c>
      <c r="G2608" s="2">
        <f t="shared" si="122"/>
        <v>73.39</v>
      </c>
    </row>
    <row r="2609" spans="1:7" x14ac:dyDescent="0.25">
      <c r="A2609" t="str">
        <f t="shared" si="124"/>
        <v>61</v>
      </c>
      <c r="B2609" s="240" t="s">
        <v>46</v>
      </c>
      <c r="C2609" s="241">
        <v>43862</v>
      </c>
      <c r="D2609" s="242">
        <v>42.76</v>
      </c>
      <c r="F2609">
        <f t="shared" si="123"/>
        <v>2020</v>
      </c>
      <c r="G2609" s="2">
        <f t="shared" si="122"/>
        <v>42.76</v>
      </c>
    </row>
    <row r="2610" spans="1:7" x14ac:dyDescent="0.25">
      <c r="A2610" t="str">
        <f t="shared" si="124"/>
        <v>61</v>
      </c>
      <c r="B2610" s="240" t="s">
        <v>46</v>
      </c>
      <c r="C2610" s="241">
        <v>43862</v>
      </c>
      <c r="D2610" s="242">
        <v>232.35</v>
      </c>
      <c r="F2610">
        <f t="shared" si="123"/>
        <v>2020</v>
      </c>
      <c r="G2610" s="2">
        <f t="shared" ref="G2610:G2673" si="125">+D2610-E2610</f>
        <v>232.35</v>
      </c>
    </row>
    <row r="2611" spans="1:7" x14ac:dyDescent="0.25">
      <c r="A2611" t="str">
        <f t="shared" si="124"/>
        <v>61</v>
      </c>
      <c r="B2611" s="240" t="s">
        <v>46</v>
      </c>
      <c r="C2611" s="241">
        <v>43952</v>
      </c>
      <c r="D2611" s="242">
        <v>515.97</v>
      </c>
      <c r="F2611">
        <f t="shared" si="123"/>
        <v>2020</v>
      </c>
      <c r="G2611" s="2">
        <f t="shared" si="125"/>
        <v>515.97</v>
      </c>
    </row>
    <row r="2612" spans="1:7" x14ac:dyDescent="0.25">
      <c r="A2612" t="str">
        <f t="shared" si="124"/>
        <v>61</v>
      </c>
      <c r="B2612" s="240" t="s">
        <v>46</v>
      </c>
      <c r="C2612" s="241">
        <v>44013</v>
      </c>
      <c r="D2612" s="242">
        <v>827.9</v>
      </c>
      <c r="F2612">
        <f t="shared" si="123"/>
        <v>2020</v>
      </c>
      <c r="G2612" s="2">
        <f t="shared" si="125"/>
        <v>827.9</v>
      </c>
    </row>
    <row r="2613" spans="1:7" x14ac:dyDescent="0.25">
      <c r="A2613" t="str">
        <f t="shared" si="124"/>
        <v>61</v>
      </c>
      <c r="B2613" s="240" t="s">
        <v>46</v>
      </c>
      <c r="C2613" s="241">
        <v>44013</v>
      </c>
      <c r="D2613" s="242">
        <v>26.74</v>
      </c>
      <c r="F2613">
        <f t="shared" si="123"/>
        <v>2020</v>
      </c>
      <c r="G2613" s="2">
        <f t="shared" si="125"/>
        <v>26.74</v>
      </c>
    </row>
    <row r="2614" spans="1:7" x14ac:dyDescent="0.25">
      <c r="A2614" t="str">
        <f t="shared" si="124"/>
        <v>61</v>
      </c>
      <c r="B2614" s="240" t="s">
        <v>46</v>
      </c>
      <c r="C2614" s="241">
        <v>44013</v>
      </c>
      <c r="D2614" s="242">
        <v>217.8</v>
      </c>
      <c r="F2614">
        <f t="shared" si="123"/>
        <v>2020</v>
      </c>
      <c r="G2614" s="2">
        <f t="shared" si="125"/>
        <v>217.8</v>
      </c>
    </row>
    <row r="2615" spans="1:7" x14ac:dyDescent="0.25">
      <c r="A2615" t="str">
        <f t="shared" si="124"/>
        <v>61</v>
      </c>
      <c r="B2615" s="240" t="s">
        <v>46</v>
      </c>
      <c r="C2615" s="241">
        <v>44013</v>
      </c>
      <c r="D2615" s="242">
        <v>17.7</v>
      </c>
      <c r="F2615">
        <f t="shared" si="123"/>
        <v>2020</v>
      </c>
      <c r="G2615" s="2">
        <f t="shared" si="125"/>
        <v>17.7</v>
      </c>
    </row>
    <row r="2616" spans="1:7" x14ac:dyDescent="0.25">
      <c r="A2616" t="str">
        <f t="shared" si="124"/>
        <v>61</v>
      </c>
      <c r="B2616" s="240" t="s">
        <v>46</v>
      </c>
      <c r="C2616" s="241">
        <v>44105</v>
      </c>
      <c r="D2616" s="242">
        <v>1592.99</v>
      </c>
      <c r="F2616">
        <f t="shared" si="123"/>
        <v>2020</v>
      </c>
      <c r="G2616" s="2">
        <f t="shared" si="125"/>
        <v>1592.99</v>
      </c>
    </row>
    <row r="2617" spans="1:7" x14ac:dyDescent="0.25">
      <c r="A2617" t="str">
        <f t="shared" si="124"/>
        <v>61</v>
      </c>
      <c r="B2617" s="240" t="s">
        <v>46</v>
      </c>
      <c r="C2617" s="241">
        <v>44105</v>
      </c>
      <c r="D2617" s="242">
        <v>527.87</v>
      </c>
      <c r="F2617">
        <f t="shared" si="123"/>
        <v>2020</v>
      </c>
      <c r="G2617" s="2">
        <f t="shared" si="125"/>
        <v>527.87</v>
      </c>
    </row>
    <row r="2618" spans="1:7" x14ac:dyDescent="0.25">
      <c r="A2618" t="str">
        <f t="shared" si="124"/>
        <v>61</v>
      </c>
      <c r="B2618" s="240" t="s">
        <v>46</v>
      </c>
      <c r="C2618" s="241">
        <v>44105</v>
      </c>
      <c r="D2618" s="242">
        <v>33.729999999999997</v>
      </c>
      <c r="F2618">
        <f t="shared" si="123"/>
        <v>2020</v>
      </c>
      <c r="G2618" s="2">
        <f t="shared" si="125"/>
        <v>33.729999999999997</v>
      </c>
    </row>
    <row r="2619" spans="1:7" x14ac:dyDescent="0.25">
      <c r="A2619" t="str">
        <f t="shared" si="124"/>
        <v>61</v>
      </c>
      <c r="B2619" s="240" t="s">
        <v>46</v>
      </c>
      <c r="C2619" s="241">
        <v>44105</v>
      </c>
      <c r="D2619" s="242">
        <v>50.82</v>
      </c>
      <c r="F2619">
        <f t="shared" si="123"/>
        <v>2020</v>
      </c>
      <c r="G2619" s="2">
        <f t="shared" si="125"/>
        <v>50.82</v>
      </c>
    </row>
    <row r="2620" spans="1:7" x14ac:dyDescent="0.25">
      <c r="A2620" t="str">
        <f t="shared" si="124"/>
        <v>61</v>
      </c>
      <c r="B2620" s="240" t="s">
        <v>46</v>
      </c>
      <c r="C2620" s="241">
        <v>44105</v>
      </c>
      <c r="D2620" s="242">
        <v>20.47</v>
      </c>
      <c r="F2620">
        <f t="shared" si="123"/>
        <v>2020</v>
      </c>
      <c r="G2620" s="2">
        <f t="shared" si="125"/>
        <v>20.47</v>
      </c>
    </row>
    <row r="2621" spans="1:7" x14ac:dyDescent="0.25">
      <c r="A2621" t="str">
        <f t="shared" si="124"/>
        <v>61</v>
      </c>
      <c r="B2621" s="240" t="s">
        <v>46</v>
      </c>
      <c r="C2621" s="241">
        <v>44166</v>
      </c>
      <c r="D2621" s="242">
        <v>597.71</v>
      </c>
      <c r="F2621">
        <f t="shared" si="123"/>
        <v>2020</v>
      </c>
      <c r="G2621" s="2">
        <f t="shared" si="125"/>
        <v>597.71</v>
      </c>
    </row>
    <row r="2622" spans="1:7" x14ac:dyDescent="0.25">
      <c r="A2622" t="str">
        <f t="shared" si="124"/>
        <v>61</v>
      </c>
      <c r="B2622" s="240" t="s">
        <v>46</v>
      </c>
      <c r="C2622" s="241">
        <v>44166</v>
      </c>
      <c r="D2622" s="242">
        <v>31.62</v>
      </c>
      <c r="F2622">
        <f t="shared" si="123"/>
        <v>2020</v>
      </c>
      <c r="G2622" s="2">
        <f t="shared" si="125"/>
        <v>31.62</v>
      </c>
    </row>
    <row r="2623" spans="1:7" x14ac:dyDescent="0.25">
      <c r="A2623" t="str">
        <f t="shared" si="124"/>
        <v>61</v>
      </c>
      <c r="B2623" s="240" t="s">
        <v>46</v>
      </c>
      <c r="C2623" s="241">
        <v>44317</v>
      </c>
      <c r="D2623" s="242">
        <v>15</v>
      </c>
      <c r="F2623">
        <f t="shared" si="123"/>
        <v>2021</v>
      </c>
      <c r="G2623" s="2">
        <f t="shared" si="125"/>
        <v>15</v>
      </c>
    </row>
    <row r="2624" spans="1:7" x14ac:dyDescent="0.25">
      <c r="A2624" t="str">
        <f t="shared" si="124"/>
        <v>61</v>
      </c>
      <c r="B2624" s="240" t="s">
        <v>46</v>
      </c>
      <c r="C2624" s="241">
        <v>44348</v>
      </c>
      <c r="D2624" s="242">
        <v>613.19000000000005</v>
      </c>
      <c r="F2624">
        <f t="shared" si="123"/>
        <v>2021</v>
      </c>
      <c r="G2624" s="2">
        <f t="shared" si="125"/>
        <v>613.19000000000005</v>
      </c>
    </row>
    <row r="2625" spans="1:7" x14ac:dyDescent="0.25">
      <c r="A2625" t="str">
        <f t="shared" si="124"/>
        <v>61</v>
      </c>
      <c r="B2625" s="240" t="s">
        <v>46</v>
      </c>
      <c r="C2625" s="241">
        <v>44348</v>
      </c>
      <c r="D2625" s="242">
        <v>50.67</v>
      </c>
      <c r="F2625">
        <f t="shared" si="123"/>
        <v>2021</v>
      </c>
      <c r="G2625" s="2">
        <f t="shared" si="125"/>
        <v>50.67</v>
      </c>
    </row>
    <row r="2626" spans="1:7" x14ac:dyDescent="0.25">
      <c r="A2626" t="str">
        <f t="shared" si="124"/>
        <v>61</v>
      </c>
      <c r="B2626" s="240" t="s">
        <v>46</v>
      </c>
      <c r="C2626" s="241">
        <v>44409</v>
      </c>
      <c r="D2626" s="242">
        <v>30.36</v>
      </c>
      <c r="F2626">
        <f t="shared" si="123"/>
        <v>2021</v>
      </c>
      <c r="G2626" s="2">
        <f t="shared" si="125"/>
        <v>30.36</v>
      </c>
    </row>
    <row r="2627" spans="1:7" x14ac:dyDescent="0.25">
      <c r="A2627" t="str">
        <f t="shared" si="124"/>
        <v>61</v>
      </c>
      <c r="B2627" s="240" t="s">
        <v>46</v>
      </c>
      <c r="C2627" s="241">
        <v>44409</v>
      </c>
      <c r="D2627" s="242">
        <v>147.47</v>
      </c>
      <c r="F2627">
        <f t="shared" ref="F2627:F2690" si="126">YEAR(C2627)</f>
        <v>2021</v>
      </c>
      <c r="G2627" s="2">
        <f t="shared" si="125"/>
        <v>147.47</v>
      </c>
    </row>
    <row r="2628" spans="1:7" x14ac:dyDescent="0.25">
      <c r="A2628" t="str">
        <f t="shared" si="124"/>
        <v>61</v>
      </c>
      <c r="B2628" s="240" t="s">
        <v>46</v>
      </c>
      <c r="C2628" s="241">
        <v>44440</v>
      </c>
      <c r="D2628" s="242">
        <v>282.39999999999998</v>
      </c>
      <c r="F2628">
        <f t="shared" si="126"/>
        <v>2021</v>
      </c>
      <c r="G2628" s="2">
        <f t="shared" si="125"/>
        <v>282.39999999999998</v>
      </c>
    </row>
    <row r="2629" spans="1:7" x14ac:dyDescent="0.25">
      <c r="A2629" t="str">
        <f t="shared" si="124"/>
        <v>61</v>
      </c>
      <c r="B2629" s="240" t="s">
        <v>46</v>
      </c>
      <c r="C2629" s="241">
        <v>44440</v>
      </c>
      <c r="D2629" s="242">
        <v>33.28</v>
      </c>
      <c r="F2629">
        <f t="shared" si="126"/>
        <v>2021</v>
      </c>
      <c r="G2629" s="2">
        <f t="shared" si="125"/>
        <v>33.28</v>
      </c>
    </row>
    <row r="2630" spans="1:7" x14ac:dyDescent="0.25">
      <c r="A2630" t="str">
        <f t="shared" si="124"/>
        <v>61</v>
      </c>
      <c r="B2630" s="240" t="s">
        <v>46</v>
      </c>
      <c r="C2630" s="241">
        <v>44440</v>
      </c>
      <c r="D2630" s="242">
        <v>133.1</v>
      </c>
      <c r="F2630">
        <f t="shared" si="126"/>
        <v>2021</v>
      </c>
      <c r="G2630" s="2">
        <f t="shared" si="125"/>
        <v>133.1</v>
      </c>
    </row>
    <row r="2631" spans="1:7" x14ac:dyDescent="0.25">
      <c r="A2631" t="str">
        <f t="shared" si="124"/>
        <v>61</v>
      </c>
      <c r="B2631" s="240" t="s">
        <v>46</v>
      </c>
      <c r="C2631" s="241">
        <v>44440</v>
      </c>
      <c r="D2631" s="242">
        <v>22</v>
      </c>
      <c r="F2631">
        <f t="shared" si="126"/>
        <v>2021</v>
      </c>
      <c r="G2631" s="2">
        <f t="shared" si="125"/>
        <v>22</v>
      </c>
    </row>
    <row r="2632" spans="1:7" x14ac:dyDescent="0.25">
      <c r="A2632" t="str">
        <f t="shared" si="124"/>
        <v>61</v>
      </c>
      <c r="B2632" s="240" t="s">
        <v>46</v>
      </c>
      <c r="C2632" s="241">
        <v>44440</v>
      </c>
      <c r="D2632" s="242">
        <v>7.19</v>
      </c>
      <c r="F2632">
        <f t="shared" si="126"/>
        <v>2021</v>
      </c>
      <c r="G2632" s="2">
        <f t="shared" si="125"/>
        <v>7.19</v>
      </c>
    </row>
    <row r="2633" spans="1:7" x14ac:dyDescent="0.25">
      <c r="A2633" t="str">
        <f t="shared" si="124"/>
        <v>61</v>
      </c>
      <c r="B2633" s="240" t="s">
        <v>46</v>
      </c>
      <c r="C2633" s="241">
        <v>44470</v>
      </c>
      <c r="D2633" s="242">
        <v>120.87</v>
      </c>
      <c r="F2633">
        <f t="shared" si="126"/>
        <v>2021</v>
      </c>
      <c r="G2633" s="2">
        <f t="shared" si="125"/>
        <v>120.87</v>
      </c>
    </row>
    <row r="2634" spans="1:7" x14ac:dyDescent="0.25">
      <c r="A2634" t="str">
        <f t="shared" si="124"/>
        <v>61</v>
      </c>
      <c r="B2634" s="240" t="s">
        <v>46</v>
      </c>
      <c r="C2634" s="241">
        <v>44531</v>
      </c>
      <c r="D2634" s="242">
        <v>4</v>
      </c>
      <c r="F2634">
        <f t="shared" si="126"/>
        <v>2021</v>
      </c>
      <c r="G2634" s="2">
        <f t="shared" si="125"/>
        <v>4</v>
      </c>
    </row>
    <row r="2635" spans="1:7" x14ac:dyDescent="0.25">
      <c r="A2635" t="str">
        <f t="shared" si="124"/>
        <v>61</v>
      </c>
      <c r="B2635" s="240" t="s">
        <v>47</v>
      </c>
      <c r="C2635" s="241">
        <v>43831</v>
      </c>
      <c r="D2635" s="242">
        <v>378.91</v>
      </c>
      <c r="F2635">
        <f t="shared" si="126"/>
        <v>2020</v>
      </c>
      <c r="G2635" s="2">
        <f t="shared" si="125"/>
        <v>378.91</v>
      </c>
    </row>
    <row r="2636" spans="1:7" x14ac:dyDescent="0.25">
      <c r="A2636" t="str">
        <f t="shared" si="124"/>
        <v>61</v>
      </c>
      <c r="B2636" s="240" t="s">
        <v>47</v>
      </c>
      <c r="C2636" s="241">
        <v>43862</v>
      </c>
      <c r="D2636" s="242">
        <v>574.52</v>
      </c>
      <c r="F2636">
        <f t="shared" si="126"/>
        <v>2020</v>
      </c>
      <c r="G2636" s="2">
        <f t="shared" si="125"/>
        <v>574.52</v>
      </c>
    </row>
    <row r="2637" spans="1:7" x14ac:dyDescent="0.25">
      <c r="A2637" t="str">
        <f t="shared" si="124"/>
        <v>61</v>
      </c>
      <c r="B2637" s="240" t="s">
        <v>47</v>
      </c>
      <c r="C2637" s="241">
        <v>43952</v>
      </c>
      <c r="D2637" s="242">
        <v>596.92999999999995</v>
      </c>
      <c r="F2637">
        <f t="shared" si="126"/>
        <v>2020</v>
      </c>
      <c r="G2637" s="2">
        <f t="shared" si="125"/>
        <v>596.92999999999995</v>
      </c>
    </row>
    <row r="2638" spans="1:7" x14ac:dyDescent="0.25">
      <c r="A2638" t="str">
        <f t="shared" si="124"/>
        <v>61</v>
      </c>
      <c r="B2638" s="240" t="s">
        <v>47</v>
      </c>
      <c r="C2638" s="241">
        <v>44044</v>
      </c>
      <c r="D2638" s="242">
        <v>596.92999999999995</v>
      </c>
      <c r="F2638">
        <f t="shared" si="126"/>
        <v>2020</v>
      </c>
      <c r="G2638" s="2">
        <f t="shared" si="125"/>
        <v>596.92999999999995</v>
      </c>
    </row>
    <row r="2639" spans="1:7" x14ac:dyDescent="0.25">
      <c r="A2639" t="str">
        <f t="shared" si="124"/>
        <v>61</v>
      </c>
      <c r="B2639" s="240" t="s">
        <v>47</v>
      </c>
      <c r="C2639" s="241">
        <v>44136</v>
      </c>
      <c r="D2639" s="242">
        <v>201.21</v>
      </c>
      <c r="F2639">
        <f t="shared" si="126"/>
        <v>2020</v>
      </c>
      <c r="G2639" s="2">
        <f t="shared" si="125"/>
        <v>201.21</v>
      </c>
    </row>
    <row r="2640" spans="1:7" x14ac:dyDescent="0.25">
      <c r="A2640" t="str">
        <f t="shared" si="124"/>
        <v>61</v>
      </c>
      <c r="B2640" s="240" t="s">
        <v>47</v>
      </c>
      <c r="C2640" s="241">
        <v>44197</v>
      </c>
      <c r="D2640" s="242">
        <v>395.72</v>
      </c>
      <c r="F2640">
        <f t="shared" si="126"/>
        <v>2021</v>
      </c>
      <c r="G2640" s="2">
        <f t="shared" si="125"/>
        <v>395.72</v>
      </c>
    </row>
    <row r="2641" spans="1:7" x14ac:dyDescent="0.25">
      <c r="A2641" t="str">
        <f t="shared" si="124"/>
        <v>61</v>
      </c>
      <c r="B2641" s="240" t="s">
        <v>47</v>
      </c>
      <c r="C2641" s="241">
        <v>44228</v>
      </c>
      <c r="D2641" s="242">
        <v>596.92999999999995</v>
      </c>
      <c r="F2641">
        <f t="shared" si="126"/>
        <v>2021</v>
      </c>
      <c r="G2641" s="2">
        <f t="shared" si="125"/>
        <v>596.92999999999995</v>
      </c>
    </row>
    <row r="2642" spans="1:7" x14ac:dyDescent="0.25">
      <c r="A2642" t="str">
        <f t="shared" si="124"/>
        <v>61</v>
      </c>
      <c r="B2642" s="240" t="s">
        <v>47</v>
      </c>
      <c r="C2642" s="241">
        <v>44228</v>
      </c>
      <c r="D2642" s="242">
        <v>528.36</v>
      </c>
      <c r="F2642">
        <f t="shared" si="126"/>
        <v>2021</v>
      </c>
      <c r="G2642" s="2">
        <f t="shared" si="125"/>
        <v>528.36</v>
      </c>
    </row>
    <row r="2643" spans="1:7" x14ac:dyDescent="0.25">
      <c r="A2643" t="str">
        <f t="shared" si="124"/>
        <v>61</v>
      </c>
      <c r="B2643" s="240" t="s">
        <v>47</v>
      </c>
      <c r="C2643" s="241">
        <v>44317</v>
      </c>
      <c r="D2643" s="242">
        <v>609.52</v>
      </c>
      <c r="F2643">
        <f t="shared" si="126"/>
        <v>2021</v>
      </c>
      <c r="G2643" s="2">
        <f t="shared" si="125"/>
        <v>609.52</v>
      </c>
    </row>
    <row r="2644" spans="1:7" x14ac:dyDescent="0.25">
      <c r="A2644" t="str">
        <f t="shared" si="124"/>
        <v>61</v>
      </c>
      <c r="B2644" s="240" t="s">
        <v>47</v>
      </c>
      <c r="C2644" s="241">
        <v>44409</v>
      </c>
      <c r="D2644" s="242">
        <v>609.52</v>
      </c>
      <c r="F2644">
        <f t="shared" si="126"/>
        <v>2021</v>
      </c>
      <c r="G2644" s="2">
        <f t="shared" si="125"/>
        <v>609.52</v>
      </c>
    </row>
    <row r="2645" spans="1:7" x14ac:dyDescent="0.25">
      <c r="A2645" t="str">
        <f t="shared" si="124"/>
        <v>61</v>
      </c>
      <c r="B2645" s="240" t="s">
        <v>47</v>
      </c>
      <c r="C2645" s="241">
        <v>44501</v>
      </c>
      <c r="D2645" s="242">
        <v>205.46</v>
      </c>
      <c r="F2645">
        <f t="shared" si="126"/>
        <v>2021</v>
      </c>
      <c r="G2645" s="2">
        <f t="shared" si="125"/>
        <v>205.46</v>
      </c>
    </row>
    <row r="2646" spans="1:7" x14ac:dyDescent="0.25">
      <c r="A2646" t="str">
        <f t="shared" si="124"/>
        <v>61</v>
      </c>
      <c r="B2646" s="240" t="s">
        <v>47</v>
      </c>
      <c r="C2646" s="241">
        <v>44531</v>
      </c>
      <c r="D2646" s="239"/>
      <c r="E2646" s="242">
        <v>205.46</v>
      </c>
      <c r="F2646">
        <f t="shared" si="126"/>
        <v>2021</v>
      </c>
      <c r="G2646" s="2">
        <f t="shared" si="125"/>
        <v>-205.46</v>
      </c>
    </row>
    <row r="2647" spans="1:7" x14ac:dyDescent="0.25">
      <c r="A2647" t="str">
        <f t="shared" si="124"/>
        <v>61</v>
      </c>
      <c r="B2647" s="240" t="s">
        <v>47</v>
      </c>
      <c r="C2647" s="241">
        <v>44531</v>
      </c>
      <c r="D2647" s="242">
        <v>6957.79</v>
      </c>
      <c r="F2647">
        <f t="shared" si="126"/>
        <v>2021</v>
      </c>
      <c r="G2647" s="2">
        <f t="shared" si="125"/>
        <v>6957.79</v>
      </c>
    </row>
    <row r="2648" spans="1:7" x14ac:dyDescent="0.25">
      <c r="A2648" t="str">
        <f t="shared" si="124"/>
        <v>61</v>
      </c>
      <c r="B2648" s="240" t="s">
        <v>47</v>
      </c>
      <c r="C2648" s="241">
        <v>44531</v>
      </c>
      <c r="D2648" s="239"/>
      <c r="E2648" s="242">
        <v>7085.76</v>
      </c>
      <c r="F2648">
        <f t="shared" si="126"/>
        <v>2021</v>
      </c>
      <c r="G2648" s="2">
        <f t="shared" si="125"/>
        <v>-7085.76</v>
      </c>
    </row>
    <row r="2649" spans="1:7" x14ac:dyDescent="0.25">
      <c r="A2649" t="str">
        <f t="shared" si="124"/>
        <v>61</v>
      </c>
      <c r="B2649" s="240" t="s">
        <v>47</v>
      </c>
      <c r="C2649" s="241">
        <v>44531</v>
      </c>
      <c r="D2649" s="242">
        <v>174.6</v>
      </c>
      <c r="F2649">
        <f t="shared" si="126"/>
        <v>2021</v>
      </c>
      <c r="G2649" s="2">
        <f t="shared" si="125"/>
        <v>174.6</v>
      </c>
    </row>
    <row r="2650" spans="1:7" x14ac:dyDescent="0.25">
      <c r="A2650" t="str">
        <f t="shared" si="124"/>
        <v>61</v>
      </c>
      <c r="B2650" s="240" t="s">
        <v>48</v>
      </c>
      <c r="C2650" s="241">
        <v>43831</v>
      </c>
      <c r="D2650" s="242">
        <v>80.5</v>
      </c>
      <c r="F2650">
        <f t="shared" si="126"/>
        <v>2020</v>
      </c>
      <c r="G2650" s="2">
        <f t="shared" si="125"/>
        <v>80.5</v>
      </c>
    </row>
    <row r="2651" spans="1:7" x14ac:dyDescent="0.25">
      <c r="A2651" t="str">
        <f t="shared" si="124"/>
        <v>61</v>
      </c>
      <c r="B2651" s="240" t="s">
        <v>48</v>
      </c>
      <c r="C2651" s="241">
        <v>43922</v>
      </c>
      <c r="D2651" s="242">
        <v>305.83</v>
      </c>
      <c r="F2651">
        <f t="shared" si="126"/>
        <v>2020</v>
      </c>
      <c r="G2651" s="2">
        <f t="shared" si="125"/>
        <v>305.83</v>
      </c>
    </row>
    <row r="2652" spans="1:7" x14ac:dyDescent="0.25">
      <c r="A2652" t="str">
        <f t="shared" si="124"/>
        <v>61</v>
      </c>
      <c r="B2652" s="240" t="s">
        <v>48</v>
      </c>
      <c r="C2652" s="241">
        <v>43922</v>
      </c>
      <c r="D2652" s="242">
        <v>114.24</v>
      </c>
      <c r="F2652">
        <f t="shared" si="126"/>
        <v>2020</v>
      </c>
      <c r="G2652" s="2">
        <f t="shared" si="125"/>
        <v>114.24</v>
      </c>
    </row>
    <row r="2653" spans="1:7" x14ac:dyDescent="0.25">
      <c r="A2653" t="str">
        <f t="shared" si="124"/>
        <v>61</v>
      </c>
      <c r="B2653" s="240" t="s">
        <v>48</v>
      </c>
      <c r="C2653" s="241">
        <v>44013</v>
      </c>
      <c r="D2653" s="242">
        <v>228.74</v>
      </c>
      <c r="F2653">
        <f t="shared" si="126"/>
        <v>2020</v>
      </c>
      <c r="G2653" s="2">
        <f t="shared" si="125"/>
        <v>228.74</v>
      </c>
    </row>
    <row r="2654" spans="1:7" x14ac:dyDescent="0.25">
      <c r="A2654" t="str">
        <f t="shared" si="124"/>
        <v>61</v>
      </c>
      <c r="B2654" s="240" t="s">
        <v>48</v>
      </c>
      <c r="C2654" s="241">
        <v>44075</v>
      </c>
      <c r="D2654" s="242">
        <v>96</v>
      </c>
      <c r="F2654">
        <f t="shared" si="126"/>
        <v>2020</v>
      </c>
      <c r="G2654" s="2">
        <f t="shared" si="125"/>
        <v>96</v>
      </c>
    </row>
    <row r="2655" spans="1:7" x14ac:dyDescent="0.25">
      <c r="A2655" t="str">
        <f t="shared" ref="A2655:A2718" si="127">LEFT($B2655,2)</f>
        <v>61</v>
      </c>
      <c r="B2655" s="240" t="s">
        <v>48</v>
      </c>
      <c r="C2655" s="241">
        <v>44166</v>
      </c>
      <c r="D2655" s="242">
        <v>7.48</v>
      </c>
      <c r="F2655">
        <f t="shared" si="126"/>
        <v>2020</v>
      </c>
      <c r="G2655" s="2">
        <f t="shared" si="125"/>
        <v>7.48</v>
      </c>
    </row>
    <row r="2656" spans="1:7" x14ac:dyDescent="0.25">
      <c r="A2656" t="str">
        <f t="shared" si="127"/>
        <v>61</v>
      </c>
      <c r="B2656" s="240" t="s">
        <v>48</v>
      </c>
      <c r="C2656" s="241">
        <v>44197</v>
      </c>
      <c r="D2656" s="242">
        <v>77.5</v>
      </c>
      <c r="F2656">
        <f t="shared" si="126"/>
        <v>2021</v>
      </c>
      <c r="G2656" s="2">
        <f t="shared" si="125"/>
        <v>77.5</v>
      </c>
    </row>
    <row r="2657" spans="1:7" x14ac:dyDescent="0.25">
      <c r="A2657" t="str">
        <f t="shared" si="127"/>
        <v>61</v>
      </c>
      <c r="B2657" s="240" t="s">
        <v>48</v>
      </c>
      <c r="C2657" s="241">
        <v>44197</v>
      </c>
      <c r="D2657" s="242">
        <v>55.04</v>
      </c>
      <c r="F2657">
        <f t="shared" si="126"/>
        <v>2021</v>
      </c>
      <c r="G2657" s="2">
        <f t="shared" si="125"/>
        <v>55.04</v>
      </c>
    </row>
    <row r="2658" spans="1:7" x14ac:dyDescent="0.25">
      <c r="A2658" t="str">
        <f t="shared" si="127"/>
        <v>61</v>
      </c>
      <c r="B2658" s="240" t="s">
        <v>48</v>
      </c>
      <c r="C2658" s="241">
        <v>44197</v>
      </c>
      <c r="D2658" s="242">
        <v>55.13</v>
      </c>
      <c r="F2658">
        <f t="shared" si="126"/>
        <v>2021</v>
      </c>
      <c r="G2658" s="2">
        <f t="shared" si="125"/>
        <v>55.13</v>
      </c>
    </row>
    <row r="2659" spans="1:7" x14ac:dyDescent="0.25">
      <c r="A2659" t="str">
        <f t="shared" si="127"/>
        <v>61</v>
      </c>
      <c r="B2659" s="240" t="s">
        <v>48</v>
      </c>
      <c r="C2659" s="241">
        <v>44287</v>
      </c>
      <c r="D2659" s="242">
        <v>306.45</v>
      </c>
      <c r="F2659">
        <f t="shared" si="126"/>
        <v>2021</v>
      </c>
      <c r="G2659" s="2">
        <f t="shared" si="125"/>
        <v>306.45</v>
      </c>
    </row>
    <row r="2660" spans="1:7" x14ac:dyDescent="0.25">
      <c r="A2660" t="str">
        <f t="shared" si="127"/>
        <v>61</v>
      </c>
      <c r="B2660" s="240" t="s">
        <v>48</v>
      </c>
      <c r="C2660" s="241">
        <v>44287</v>
      </c>
      <c r="D2660" s="242">
        <v>136.93</v>
      </c>
      <c r="F2660">
        <f t="shared" si="126"/>
        <v>2021</v>
      </c>
      <c r="G2660" s="2">
        <f t="shared" si="125"/>
        <v>136.93</v>
      </c>
    </row>
    <row r="2661" spans="1:7" x14ac:dyDescent="0.25">
      <c r="A2661" t="str">
        <f t="shared" si="127"/>
        <v>61</v>
      </c>
      <c r="B2661" s="240" t="s">
        <v>48</v>
      </c>
      <c r="C2661" s="241">
        <v>44378</v>
      </c>
      <c r="D2661" s="242">
        <v>228.81</v>
      </c>
      <c r="F2661">
        <f t="shared" si="126"/>
        <v>2021</v>
      </c>
      <c r="G2661" s="2">
        <f t="shared" si="125"/>
        <v>228.81</v>
      </c>
    </row>
    <row r="2662" spans="1:7" x14ac:dyDescent="0.25">
      <c r="A2662" t="str">
        <f t="shared" si="127"/>
        <v>61</v>
      </c>
      <c r="B2662" s="240" t="s">
        <v>48</v>
      </c>
      <c r="C2662" s="241">
        <v>44440</v>
      </c>
      <c r="D2662" s="242">
        <v>96</v>
      </c>
      <c r="F2662">
        <f t="shared" si="126"/>
        <v>2021</v>
      </c>
      <c r="G2662" s="2">
        <f t="shared" si="125"/>
        <v>96</v>
      </c>
    </row>
    <row r="2663" spans="1:7" x14ac:dyDescent="0.25">
      <c r="A2663" t="str">
        <f t="shared" si="127"/>
        <v>61</v>
      </c>
      <c r="B2663" s="240" t="s">
        <v>48</v>
      </c>
      <c r="C2663" s="241">
        <v>44470</v>
      </c>
      <c r="D2663" s="242">
        <v>302.95</v>
      </c>
      <c r="F2663">
        <f t="shared" si="126"/>
        <v>2021</v>
      </c>
      <c r="G2663" s="2">
        <f t="shared" si="125"/>
        <v>302.95</v>
      </c>
    </row>
    <row r="2664" spans="1:7" x14ac:dyDescent="0.25">
      <c r="A2664" t="str">
        <f t="shared" si="127"/>
        <v>61</v>
      </c>
      <c r="B2664" s="240" t="s">
        <v>49</v>
      </c>
      <c r="C2664" s="241">
        <v>43831</v>
      </c>
      <c r="D2664" s="242">
        <v>76.67</v>
      </c>
      <c r="F2664">
        <f t="shared" si="126"/>
        <v>2020</v>
      </c>
      <c r="G2664" s="2">
        <f t="shared" si="125"/>
        <v>76.67</v>
      </c>
    </row>
    <row r="2665" spans="1:7" x14ac:dyDescent="0.25">
      <c r="A2665" t="str">
        <f t="shared" si="127"/>
        <v>61</v>
      </c>
      <c r="B2665" s="240" t="s">
        <v>49</v>
      </c>
      <c r="C2665" s="241">
        <v>43831</v>
      </c>
      <c r="D2665" s="242">
        <v>4.4800000000000004</v>
      </c>
      <c r="F2665">
        <f t="shared" si="126"/>
        <v>2020</v>
      </c>
      <c r="G2665" s="2">
        <f t="shared" si="125"/>
        <v>4.4800000000000004</v>
      </c>
    </row>
    <row r="2666" spans="1:7" x14ac:dyDescent="0.25">
      <c r="A2666" t="str">
        <f t="shared" si="127"/>
        <v>61</v>
      </c>
      <c r="B2666" s="240" t="s">
        <v>49</v>
      </c>
      <c r="C2666" s="241">
        <v>43831</v>
      </c>
      <c r="D2666" s="242">
        <v>2.2000000000000002</v>
      </c>
      <c r="F2666">
        <f t="shared" si="126"/>
        <v>2020</v>
      </c>
      <c r="G2666" s="2">
        <f t="shared" si="125"/>
        <v>2.2000000000000002</v>
      </c>
    </row>
    <row r="2667" spans="1:7" x14ac:dyDescent="0.25">
      <c r="A2667" t="str">
        <f t="shared" si="127"/>
        <v>61</v>
      </c>
      <c r="B2667" s="240" t="s">
        <v>49</v>
      </c>
      <c r="C2667" s="241">
        <v>43831</v>
      </c>
      <c r="D2667" s="242">
        <v>40.15</v>
      </c>
      <c r="F2667">
        <f t="shared" si="126"/>
        <v>2020</v>
      </c>
      <c r="G2667" s="2">
        <f t="shared" si="125"/>
        <v>40.15</v>
      </c>
    </row>
    <row r="2668" spans="1:7" x14ac:dyDescent="0.25">
      <c r="A2668" t="str">
        <f t="shared" si="127"/>
        <v>61</v>
      </c>
      <c r="B2668" s="240" t="s">
        <v>49</v>
      </c>
      <c r="C2668" s="241">
        <v>43831</v>
      </c>
      <c r="D2668" s="242">
        <v>269.58999999999997</v>
      </c>
      <c r="F2668">
        <f t="shared" si="126"/>
        <v>2020</v>
      </c>
      <c r="G2668" s="2">
        <f t="shared" si="125"/>
        <v>269.58999999999997</v>
      </c>
    </row>
    <row r="2669" spans="1:7" x14ac:dyDescent="0.25">
      <c r="A2669" t="str">
        <f t="shared" si="127"/>
        <v>61</v>
      </c>
      <c r="B2669" s="240" t="s">
        <v>49</v>
      </c>
      <c r="C2669" s="241">
        <v>43862</v>
      </c>
      <c r="D2669" s="242">
        <v>48.19</v>
      </c>
      <c r="F2669">
        <f t="shared" si="126"/>
        <v>2020</v>
      </c>
      <c r="G2669" s="2">
        <f t="shared" si="125"/>
        <v>48.19</v>
      </c>
    </row>
    <row r="2670" spans="1:7" x14ac:dyDescent="0.25">
      <c r="A2670" t="str">
        <f t="shared" si="127"/>
        <v>61</v>
      </c>
      <c r="B2670" s="240" t="s">
        <v>49</v>
      </c>
      <c r="C2670" s="241">
        <v>43862</v>
      </c>
      <c r="D2670" s="242">
        <v>264.97000000000003</v>
      </c>
      <c r="F2670">
        <f t="shared" si="126"/>
        <v>2020</v>
      </c>
      <c r="G2670" s="2">
        <f t="shared" si="125"/>
        <v>264.97000000000003</v>
      </c>
    </row>
    <row r="2671" spans="1:7" x14ac:dyDescent="0.25">
      <c r="A2671" t="str">
        <f t="shared" si="127"/>
        <v>61</v>
      </c>
      <c r="B2671" s="240" t="s">
        <v>49</v>
      </c>
      <c r="C2671" s="241">
        <v>43922</v>
      </c>
      <c r="D2671" s="239"/>
      <c r="E2671" s="242">
        <v>7.0000000000000007E-2</v>
      </c>
      <c r="F2671">
        <f t="shared" si="126"/>
        <v>2020</v>
      </c>
      <c r="G2671" s="2">
        <f t="shared" si="125"/>
        <v>-7.0000000000000007E-2</v>
      </c>
    </row>
    <row r="2672" spans="1:7" x14ac:dyDescent="0.25">
      <c r="A2672" t="str">
        <f t="shared" si="127"/>
        <v>61</v>
      </c>
      <c r="B2672" s="240" t="s">
        <v>49</v>
      </c>
      <c r="C2672" s="241">
        <v>43922</v>
      </c>
      <c r="D2672" s="239"/>
      <c r="E2672" s="242">
        <v>0.08</v>
      </c>
      <c r="F2672">
        <f t="shared" si="126"/>
        <v>2020</v>
      </c>
      <c r="G2672" s="2">
        <f t="shared" si="125"/>
        <v>-0.08</v>
      </c>
    </row>
    <row r="2673" spans="1:7" x14ac:dyDescent="0.25">
      <c r="A2673" t="str">
        <f t="shared" si="127"/>
        <v>61</v>
      </c>
      <c r="B2673" s="240" t="s">
        <v>49</v>
      </c>
      <c r="C2673" s="241">
        <v>43952</v>
      </c>
      <c r="D2673" s="242">
        <v>26.77</v>
      </c>
      <c r="F2673">
        <f t="shared" si="126"/>
        <v>2020</v>
      </c>
      <c r="G2673" s="2">
        <f t="shared" si="125"/>
        <v>26.77</v>
      </c>
    </row>
    <row r="2674" spans="1:7" x14ac:dyDescent="0.25">
      <c r="A2674" t="str">
        <f t="shared" si="127"/>
        <v>61</v>
      </c>
      <c r="B2674" s="240" t="s">
        <v>49</v>
      </c>
      <c r="C2674" s="241">
        <v>43983</v>
      </c>
      <c r="D2674" s="242">
        <v>168.64</v>
      </c>
      <c r="F2674">
        <f t="shared" si="126"/>
        <v>2020</v>
      </c>
      <c r="G2674" s="2">
        <f t="shared" ref="G2674:G2737" si="128">+D2674-E2674</f>
        <v>168.64</v>
      </c>
    </row>
    <row r="2675" spans="1:7" x14ac:dyDescent="0.25">
      <c r="A2675" t="str">
        <f t="shared" si="127"/>
        <v>61</v>
      </c>
      <c r="B2675" s="240" t="s">
        <v>49</v>
      </c>
      <c r="C2675" s="241">
        <v>44013</v>
      </c>
      <c r="D2675" s="242">
        <v>4</v>
      </c>
      <c r="F2675">
        <f t="shared" si="126"/>
        <v>2020</v>
      </c>
      <c r="G2675" s="2">
        <f t="shared" si="128"/>
        <v>4</v>
      </c>
    </row>
    <row r="2676" spans="1:7" x14ac:dyDescent="0.25">
      <c r="A2676" t="str">
        <f t="shared" si="127"/>
        <v>61</v>
      </c>
      <c r="B2676" s="240" t="s">
        <v>49</v>
      </c>
      <c r="C2676" s="241">
        <v>44013</v>
      </c>
      <c r="D2676" s="242">
        <v>100.57</v>
      </c>
      <c r="F2676">
        <f t="shared" si="126"/>
        <v>2020</v>
      </c>
      <c r="G2676" s="2">
        <f t="shared" si="128"/>
        <v>100.57</v>
      </c>
    </row>
    <row r="2677" spans="1:7" x14ac:dyDescent="0.25">
      <c r="A2677" t="str">
        <f t="shared" si="127"/>
        <v>61</v>
      </c>
      <c r="B2677" s="240" t="s">
        <v>49</v>
      </c>
      <c r="C2677" s="241">
        <v>44105</v>
      </c>
      <c r="D2677" s="242">
        <v>72.27</v>
      </c>
      <c r="F2677">
        <f t="shared" si="126"/>
        <v>2020</v>
      </c>
      <c r="G2677" s="2">
        <f t="shared" si="128"/>
        <v>72.27</v>
      </c>
    </row>
    <row r="2678" spans="1:7" x14ac:dyDescent="0.25">
      <c r="A2678" t="str">
        <f t="shared" si="127"/>
        <v>61</v>
      </c>
      <c r="B2678" s="240" t="s">
        <v>49</v>
      </c>
      <c r="C2678" s="241">
        <v>44136</v>
      </c>
      <c r="D2678" s="242">
        <v>115</v>
      </c>
      <c r="F2678">
        <f t="shared" si="126"/>
        <v>2020</v>
      </c>
      <c r="G2678" s="2">
        <f t="shared" si="128"/>
        <v>115</v>
      </c>
    </row>
    <row r="2679" spans="1:7" x14ac:dyDescent="0.25">
      <c r="A2679" t="str">
        <f t="shared" si="127"/>
        <v>61</v>
      </c>
      <c r="B2679" s="240" t="s">
        <v>49</v>
      </c>
      <c r="C2679" s="241">
        <v>44136</v>
      </c>
      <c r="D2679" s="242">
        <v>18.47</v>
      </c>
      <c r="F2679">
        <f t="shared" si="126"/>
        <v>2020</v>
      </c>
      <c r="G2679" s="2">
        <f t="shared" si="128"/>
        <v>18.47</v>
      </c>
    </row>
    <row r="2680" spans="1:7" x14ac:dyDescent="0.25">
      <c r="A2680" t="str">
        <f t="shared" si="127"/>
        <v>61</v>
      </c>
      <c r="B2680" s="240" t="s">
        <v>49</v>
      </c>
      <c r="C2680" s="241">
        <v>44136</v>
      </c>
      <c r="D2680" s="242">
        <v>48.18</v>
      </c>
      <c r="F2680">
        <f t="shared" si="126"/>
        <v>2020</v>
      </c>
      <c r="G2680" s="2">
        <f t="shared" si="128"/>
        <v>48.18</v>
      </c>
    </row>
    <row r="2681" spans="1:7" x14ac:dyDescent="0.25">
      <c r="A2681" t="str">
        <f t="shared" si="127"/>
        <v>61</v>
      </c>
      <c r="B2681" s="240" t="s">
        <v>49</v>
      </c>
      <c r="C2681" s="241">
        <v>44166</v>
      </c>
      <c r="D2681" s="242">
        <v>0.4</v>
      </c>
      <c r="F2681">
        <f t="shared" si="126"/>
        <v>2020</v>
      </c>
      <c r="G2681" s="2">
        <f t="shared" si="128"/>
        <v>0.4</v>
      </c>
    </row>
    <row r="2682" spans="1:7" x14ac:dyDescent="0.25">
      <c r="A2682" t="str">
        <f t="shared" si="127"/>
        <v>61</v>
      </c>
      <c r="B2682" s="240" t="s">
        <v>49</v>
      </c>
      <c r="C2682" s="241">
        <v>44166</v>
      </c>
      <c r="D2682" s="242">
        <v>96.36</v>
      </c>
      <c r="F2682">
        <f t="shared" si="126"/>
        <v>2020</v>
      </c>
      <c r="G2682" s="2">
        <f t="shared" si="128"/>
        <v>96.36</v>
      </c>
    </row>
    <row r="2683" spans="1:7" x14ac:dyDescent="0.25">
      <c r="A2683" t="str">
        <f t="shared" si="127"/>
        <v>61</v>
      </c>
      <c r="B2683" s="240" t="s">
        <v>49</v>
      </c>
      <c r="C2683" s="241">
        <v>44197</v>
      </c>
      <c r="D2683" s="242">
        <v>14.3</v>
      </c>
      <c r="F2683">
        <f t="shared" si="126"/>
        <v>2021</v>
      </c>
      <c r="G2683" s="2">
        <f t="shared" si="128"/>
        <v>14.3</v>
      </c>
    </row>
    <row r="2684" spans="1:7" x14ac:dyDescent="0.25">
      <c r="A2684" t="str">
        <f t="shared" si="127"/>
        <v>61</v>
      </c>
      <c r="B2684" s="240" t="s">
        <v>49</v>
      </c>
      <c r="C2684" s="241">
        <v>44197</v>
      </c>
      <c r="D2684" s="242">
        <v>80.81</v>
      </c>
      <c r="F2684">
        <f t="shared" si="126"/>
        <v>2021</v>
      </c>
      <c r="G2684" s="2">
        <f t="shared" si="128"/>
        <v>80.81</v>
      </c>
    </row>
    <row r="2685" spans="1:7" x14ac:dyDescent="0.25">
      <c r="A2685" t="str">
        <f t="shared" si="127"/>
        <v>61</v>
      </c>
      <c r="B2685" s="240" t="s">
        <v>49</v>
      </c>
      <c r="C2685" s="241">
        <v>44197</v>
      </c>
      <c r="D2685" s="242">
        <v>418.76</v>
      </c>
      <c r="F2685">
        <f t="shared" si="126"/>
        <v>2021</v>
      </c>
      <c r="G2685" s="2">
        <f t="shared" si="128"/>
        <v>418.76</v>
      </c>
    </row>
    <row r="2686" spans="1:7" x14ac:dyDescent="0.25">
      <c r="A2686" t="str">
        <f t="shared" si="127"/>
        <v>61</v>
      </c>
      <c r="B2686" s="240" t="s">
        <v>49</v>
      </c>
      <c r="C2686" s="241">
        <v>44197</v>
      </c>
      <c r="D2686" s="242">
        <v>4.46</v>
      </c>
      <c r="F2686">
        <f t="shared" si="126"/>
        <v>2021</v>
      </c>
      <c r="G2686" s="2">
        <f t="shared" si="128"/>
        <v>4.46</v>
      </c>
    </row>
    <row r="2687" spans="1:7" x14ac:dyDescent="0.25">
      <c r="A2687" t="str">
        <f t="shared" si="127"/>
        <v>61</v>
      </c>
      <c r="B2687" s="240" t="s">
        <v>49</v>
      </c>
      <c r="C2687" s="241">
        <v>44197</v>
      </c>
      <c r="D2687" s="242">
        <v>168.84</v>
      </c>
      <c r="F2687">
        <f t="shared" si="126"/>
        <v>2021</v>
      </c>
      <c r="G2687" s="2">
        <f t="shared" si="128"/>
        <v>168.84</v>
      </c>
    </row>
    <row r="2688" spans="1:7" x14ac:dyDescent="0.25">
      <c r="A2688" t="str">
        <f t="shared" si="127"/>
        <v>61</v>
      </c>
      <c r="B2688" s="240" t="s">
        <v>49</v>
      </c>
      <c r="C2688" s="241">
        <v>44197</v>
      </c>
      <c r="D2688" s="242">
        <v>8.06</v>
      </c>
      <c r="F2688">
        <f t="shared" si="126"/>
        <v>2021</v>
      </c>
      <c r="G2688" s="2">
        <f t="shared" si="128"/>
        <v>8.06</v>
      </c>
    </row>
    <row r="2689" spans="1:7" x14ac:dyDescent="0.25">
      <c r="A2689" t="str">
        <f t="shared" si="127"/>
        <v>61</v>
      </c>
      <c r="B2689" s="240" t="s">
        <v>49</v>
      </c>
      <c r="C2689" s="241">
        <v>44197</v>
      </c>
      <c r="D2689" s="242">
        <v>194.57</v>
      </c>
      <c r="F2689">
        <f t="shared" si="126"/>
        <v>2021</v>
      </c>
      <c r="G2689" s="2">
        <f t="shared" si="128"/>
        <v>194.57</v>
      </c>
    </row>
    <row r="2690" spans="1:7" x14ac:dyDescent="0.25">
      <c r="A2690" t="str">
        <f t="shared" si="127"/>
        <v>61</v>
      </c>
      <c r="B2690" s="240" t="s">
        <v>49</v>
      </c>
      <c r="C2690" s="241">
        <v>44228</v>
      </c>
      <c r="D2690" s="242">
        <v>365.36</v>
      </c>
      <c r="F2690">
        <f t="shared" si="126"/>
        <v>2021</v>
      </c>
      <c r="G2690" s="2">
        <f t="shared" si="128"/>
        <v>365.36</v>
      </c>
    </row>
    <row r="2691" spans="1:7" x14ac:dyDescent="0.25">
      <c r="A2691" t="str">
        <f t="shared" si="127"/>
        <v>61</v>
      </c>
      <c r="B2691" s="240" t="s">
        <v>49</v>
      </c>
      <c r="C2691" s="241">
        <v>44256</v>
      </c>
      <c r="D2691" s="242">
        <v>97.28</v>
      </c>
      <c r="F2691">
        <f t="shared" ref="F2691:F2754" si="129">YEAR(C2691)</f>
        <v>2021</v>
      </c>
      <c r="G2691" s="2">
        <f t="shared" si="128"/>
        <v>97.28</v>
      </c>
    </row>
    <row r="2692" spans="1:7" x14ac:dyDescent="0.25">
      <c r="A2692" t="str">
        <f t="shared" si="127"/>
        <v>61</v>
      </c>
      <c r="B2692" s="240" t="s">
        <v>49</v>
      </c>
      <c r="C2692" s="241">
        <v>44287</v>
      </c>
      <c r="D2692" s="242">
        <v>30.41</v>
      </c>
      <c r="F2692">
        <f t="shared" si="129"/>
        <v>2021</v>
      </c>
      <c r="G2692" s="2">
        <f t="shared" si="128"/>
        <v>30.41</v>
      </c>
    </row>
    <row r="2693" spans="1:7" x14ac:dyDescent="0.25">
      <c r="A2693" t="str">
        <f t="shared" si="127"/>
        <v>61</v>
      </c>
      <c r="B2693" s="240" t="s">
        <v>49</v>
      </c>
      <c r="C2693" s="241">
        <v>44378</v>
      </c>
      <c r="D2693" s="242">
        <v>4</v>
      </c>
      <c r="F2693">
        <f t="shared" si="129"/>
        <v>2021</v>
      </c>
      <c r="G2693" s="2">
        <f t="shared" si="128"/>
        <v>4</v>
      </c>
    </row>
    <row r="2694" spans="1:7" x14ac:dyDescent="0.25">
      <c r="A2694" t="str">
        <f t="shared" si="127"/>
        <v>61</v>
      </c>
      <c r="B2694" s="240" t="s">
        <v>49</v>
      </c>
      <c r="C2694" s="241">
        <v>44409</v>
      </c>
      <c r="D2694" s="242">
        <v>48.64</v>
      </c>
      <c r="F2694">
        <f t="shared" si="129"/>
        <v>2021</v>
      </c>
      <c r="G2694" s="2">
        <f t="shared" si="128"/>
        <v>48.64</v>
      </c>
    </row>
    <row r="2695" spans="1:7" x14ac:dyDescent="0.25">
      <c r="A2695" t="str">
        <f t="shared" si="127"/>
        <v>61</v>
      </c>
      <c r="B2695" s="240" t="s">
        <v>49</v>
      </c>
      <c r="C2695" s="241">
        <v>44470</v>
      </c>
      <c r="D2695" s="242">
        <v>218.89</v>
      </c>
      <c r="F2695">
        <f t="shared" si="129"/>
        <v>2021</v>
      </c>
      <c r="G2695" s="2">
        <f t="shared" si="128"/>
        <v>218.89</v>
      </c>
    </row>
    <row r="2696" spans="1:7" x14ac:dyDescent="0.25">
      <c r="A2696" t="str">
        <f t="shared" si="127"/>
        <v>61</v>
      </c>
      <c r="B2696" s="240" t="s">
        <v>49</v>
      </c>
      <c r="C2696" s="241">
        <v>44470</v>
      </c>
      <c r="D2696" s="242">
        <v>145.93</v>
      </c>
      <c r="F2696">
        <f t="shared" si="129"/>
        <v>2021</v>
      </c>
      <c r="G2696" s="2">
        <f t="shared" si="128"/>
        <v>145.93</v>
      </c>
    </row>
    <row r="2697" spans="1:7" x14ac:dyDescent="0.25">
      <c r="A2697" t="str">
        <f t="shared" si="127"/>
        <v>61</v>
      </c>
      <c r="B2697" s="240" t="s">
        <v>50</v>
      </c>
      <c r="C2697" s="241">
        <v>44166</v>
      </c>
      <c r="D2697" s="242">
        <v>79.959999999999994</v>
      </c>
      <c r="F2697">
        <f t="shared" si="129"/>
        <v>2020</v>
      </c>
      <c r="G2697" s="2">
        <f t="shared" si="128"/>
        <v>79.959999999999994</v>
      </c>
    </row>
    <row r="2698" spans="1:7" x14ac:dyDescent="0.25">
      <c r="A2698" t="str">
        <f t="shared" si="127"/>
        <v>61</v>
      </c>
      <c r="B2698" s="240" t="s">
        <v>50</v>
      </c>
      <c r="C2698" s="241">
        <v>44348</v>
      </c>
      <c r="D2698" s="242">
        <v>79.08</v>
      </c>
      <c r="F2698">
        <f t="shared" si="129"/>
        <v>2021</v>
      </c>
      <c r="G2698" s="2">
        <f t="shared" si="128"/>
        <v>79.08</v>
      </c>
    </row>
    <row r="2699" spans="1:7" x14ac:dyDescent="0.25">
      <c r="A2699" t="str">
        <f t="shared" si="127"/>
        <v>61</v>
      </c>
      <c r="B2699" s="240" t="s">
        <v>50</v>
      </c>
      <c r="C2699" s="241">
        <v>44378</v>
      </c>
      <c r="D2699" s="242">
        <v>76.849999999999994</v>
      </c>
      <c r="F2699">
        <f t="shared" si="129"/>
        <v>2021</v>
      </c>
      <c r="G2699" s="2">
        <f t="shared" si="128"/>
        <v>76.849999999999994</v>
      </c>
    </row>
    <row r="2700" spans="1:7" x14ac:dyDescent="0.25">
      <c r="A2700" t="str">
        <f t="shared" si="127"/>
        <v>61</v>
      </c>
      <c r="B2700" s="240" t="s">
        <v>50</v>
      </c>
      <c r="C2700" s="241">
        <v>44470</v>
      </c>
      <c r="D2700" s="242">
        <v>36.24</v>
      </c>
      <c r="F2700">
        <f t="shared" si="129"/>
        <v>2021</v>
      </c>
      <c r="G2700" s="2">
        <f t="shared" si="128"/>
        <v>36.24</v>
      </c>
    </row>
    <row r="2701" spans="1:7" x14ac:dyDescent="0.25">
      <c r="A2701" t="str">
        <f t="shared" si="127"/>
        <v>61</v>
      </c>
      <c r="B2701" s="240" t="s">
        <v>50</v>
      </c>
      <c r="C2701" s="241">
        <v>44470</v>
      </c>
      <c r="D2701" s="242">
        <v>15.64</v>
      </c>
      <c r="F2701">
        <f t="shared" si="129"/>
        <v>2021</v>
      </c>
      <c r="G2701" s="2">
        <f t="shared" si="128"/>
        <v>15.64</v>
      </c>
    </row>
    <row r="2702" spans="1:7" x14ac:dyDescent="0.25">
      <c r="A2702" t="str">
        <f t="shared" si="127"/>
        <v>61</v>
      </c>
      <c r="B2702" s="240" t="s">
        <v>50</v>
      </c>
      <c r="C2702" s="241">
        <v>44531</v>
      </c>
      <c r="D2702" s="242">
        <v>62.5</v>
      </c>
      <c r="F2702">
        <f t="shared" si="129"/>
        <v>2021</v>
      </c>
      <c r="G2702" s="2">
        <f t="shared" si="128"/>
        <v>62.5</v>
      </c>
    </row>
    <row r="2703" spans="1:7" x14ac:dyDescent="0.25">
      <c r="A2703" t="str">
        <f t="shared" si="127"/>
        <v>61</v>
      </c>
      <c r="B2703" s="240" t="s">
        <v>51</v>
      </c>
      <c r="C2703" s="241">
        <v>43831</v>
      </c>
      <c r="D2703" s="242">
        <v>251.43</v>
      </c>
      <c r="F2703">
        <f t="shared" si="129"/>
        <v>2020</v>
      </c>
      <c r="G2703" s="2">
        <f t="shared" si="128"/>
        <v>251.43</v>
      </c>
    </row>
    <row r="2704" spans="1:7" x14ac:dyDescent="0.25">
      <c r="A2704" t="str">
        <f t="shared" si="127"/>
        <v>61</v>
      </c>
      <c r="B2704" s="240" t="s">
        <v>51</v>
      </c>
      <c r="C2704" s="241">
        <v>44105</v>
      </c>
      <c r="D2704" s="242">
        <v>29.58</v>
      </c>
      <c r="F2704">
        <f t="shared" si="129"/>
        <v>2020</v>
      </c>
      <c r="G2704" s="2">
        <f t="shared" si="128"/>
        <v>29.58</v>
      </c>
    </row>
    <row r="2705" spans="1:7" x14ac:dyDescent="0.25">
      <c r="A2705" t="str">
        <f t="shared" si="127"/>
        <v>61</v>
      </c>
      <c r="B2705" s="240" t="s">
        <v>51</v>
      </c>
      <c r="C2705" s="241">
        <v>44197</v>
      </c>
      <c r="D2705" s="242">
        <v>261.41000000000003</v>
      </c>
      <c r="F2705">
        <f t="shared" si="129"/>
        <v>2021</v>
      </c>
      <c r="G2705" s="2">
        <f t="shared" si="128"/>
        <v>261.41000000000003</v>
      </c>
    </row>
    <row r="2706" spans="1:7" x14ac:dyDescent="0.25">
      <c r="A2706" t="str">
        <f t="shared" si="127"/>
        <v>61</v>
      </c>
      <c r="B2706" s="240" t="s">
        <v>51</v>
      </c>
      <c r="C2706" s="241">
        <v>44470</v>
      </c>
      <c r="D2706" s="242">
        <v>30.65</v>
      </c>
      <c r="F2706">
        <f t="shared" si="129"/>
        <v>2021</v>
      </c>
      <c r="G2706" s="2">
        <f t="shared" si="128"/>
        <v>30.65</v>
      </c>
    </row>
    <row r="2707" spans="1:7" x14ac:dyDescent="0.25">
      <c r="A2707" t="str">
        <f t="shared" si="127"/>
        <v>61</v>
      </c>
      <c r="B2707" s="240" t="s">
        <v>52</v>
      </c>
      <c r="C2707" s="241">
        <v>43831</v>
      </c>
      <c r="D2707" s="242">
        <v>165.57</v>
      </c>
      <c r="F2707">
        <f t="shared" si="129"/>
        <v>2020</v>
      </c>
      <c r="G2707" s="2">
        <f t="shared" si="128"/>
        <v>165.57</v>
      </c>
    </row>
    <row r="2708" spans="1:7" x14ac:dyDescent="0.25">
      <c r="A2708" t="str">
        <f t="shared" si="127"/>
        <v>61</v>
      </c>
      <c r="B2708" s="240" t="s">
        <v>52</v>
      </c>
      <c r="C2708" s="241">
        <v>44197</v>
      </c>
      <c r="D2708" s="242">
        <v>165.57</v>
      </c>
      <c r="F2708">
        <f t="shared" si="129"/>
        <v>2021</v>
      </c>
      <c r="G2708" s="2">
        <f t="shared" si="128"/>
        <v>165.57</v>
      </c>
    </row>
    <row r="2709" spans="1:7" x14ac:dyDescent="0.25">
      <c r="A2709" t="str">
        <f t="shared" si="127"/>
        <v>61</v>
      </c>
      <c r="B2709" s="240" t="s">
        <v>52</v>
      </c>
      <c r="C2709" s="241">
        <v>44531</v>
      </c>
      <c r="D2709" s="242">
        <v>165.57</v>
      </c>
      <c r="F2709">
        <f t="shared" si="129"/>
        <v>2021</v>
      </c>
      <c r="G2709" s="2">
        <f t="shared" si="128"/>
        <v>165.57</v>
      </c>
    </row>
    <row r="2710" spans="1:7" x14ac:dyDescent="0.25">
      <c r="A2710" t="str">
        <f t="shared" si="127"/>
        <v>61</v>
      </c>
      <c r="B2710" s="240" t="s">
        <v>481</v>
      </c>
      <c r="C2710" s="241">
        <v>44197</v>
      </c>
      <c r="D2710" s="242">
        <v>1176</v>
      </c>
      <c r="F2710">
        <f t="shared" si="129"/>
        <v>2021</v>
      </c>
      <c r="G2710" s="2">
        <f t="shared" si="128"/>
        <v>1176</v>
      </c>
    </row>
    <row r="2711" spans="1:7" x14ac:dyDescent="0.25">
      <c r="A2711" t="str">
        <f t="shared" si="127"/>
        <v>61</v>
      </c>
      <c r="B2711" s="240" t="s">
        <v>481</v>
      </c>
      <c r="C2711" s="241">
        <v>44287</v>
      </c>
      <c r="D2711" s="242">
        <v>329</v>
      </c>
      <c r="F2711">
        <f t="shared" si="129"/>
        <v>2021</v>
      </c>
      <c r="G2711" s="2">
        <f t="shared" si="128"/>
        <v>329</v>
      </c>
    </row>
    <row r="2712" spans="1:7" x14ac:dyDescent="0.25">
      <c r="A2712" t="str">
        <f t="shared" si="127"/>
        <v>61</v>
      </c>
      <c r="B2712" s="240" t="s">
        <v>481</v>
      </c>
      <c r="C2712" s="241">
        <v>44531</v>
      </c>
      <c r="D2712" s="242">
        <v>4336.6000000000004</v>
      </c>
      <c r="F2712">
        <f t="shared" si="129"/>
        <v>2021</v>
      </c>
      <c r="G2712" s="2">
        <f t="shared" si="128"/>
        <v>4336.6000000000004</v>
      </c>
    </row>
    <row r="2713" spans="1:7" x14ac:dyDescent="0.25">
      <c r="A2713" t="str">
        <f t="shared" si="127"/>
        <v>61</v>
      </c>
      <c r="B2713" s="240" t="s">
        <v>796</v>
      </c>
      <c r="C2713" s="241">
        <v>44378</v>
      </c>
      <c r="D2713" s="242">
        <v>726</v>
      </c>
      <c r="F2713">
        <f t="shared" si="129"/>
        <v>2021</v>
      </c>
      <c r="G2713" s="2">
        <f t="shared" si="128"/>
        <v>726</v>
      </c>
    </row>
    <row r="2714" spans="1:7" x14ac:dyDescent="0.25">
      <c r="A2714" t="str">
        <f t="shared" si="127"/>
        <v>61</v>
      </c>
      <c r="B2714" s="240" t="s">
        <v>796</v>
      </c>
      <c r="C2714" s="241">
        <v>44501</v>
      </c>
      <c r="D2714" s="242">
        <v>1514.92</v>
      </c>
      <c r="F2714">
        <f t="shared" si="129"/>
        <v>2021</v>
      </c>
      <c r="G2714" s="2">
        <f t="shared" si="128"/>
        <v>1514.92</v>
      </c>
    </row>
    <row r="2715" spans="1:7" x14ac:dyDescent="0.25">
      <c r="A2715" t="str">
        <f t="shared" si="127"/>
        <v>61</v>
      </c>
      <c r="B2715" s="240" t="s">
        <v>796</v>
      </c>
      <c r="C2715" s="241">
        <v>44531</v>
      </c>
      <c r="D2715" s="242">
        <v>150</v>
      </c>
      <c r="F2715">
        <f t="shared" si="129"/>
        <v>2021</v>
      </c>
      <c r="G2715" s="2">
        <f t="shared" si="128"/>
        <v>150</v>
      </c>
    </row>
    <row r="2716" spans="1:7" x14ac:dyDescent="0.25">
      <c r="A2716" t="str">
        <f t="shared" si="127"/>
        <v>61</v>
      </c>
      <c r="B2716" s="240" t="s">
        <v>53</v>
      </c>
      <c r="C2716" s="241">
        <v>43831</v>
      </c>
      <c r="D2716" s="242">
        <v>1274.73</v>
      </c>
      <c r="F2716">
        <f t="shared" si="129"/>
        <v>2020</v>
      </c>
      <c r="G2716" s="2">
        <f t="shared" si="128"/>
        <v>1274.73</v>
      </c>
    </row>
    <row r="2717" spans="1:7" x14ac:dyDescent="0.25">
      <c r="A2717" t="str">
        <f t="shared" si="127"/>
        <v>61</v>
      </c>
      <c r="B2717" s="240" t="s">
        <v>53</v>
      </c>
      <c r="C2717" s="241">
        <v>43922</v>
      </c>
      <c r="D2717" s="242">
        <v>1274.74</v>
      </c>
      <c r="F2717">
        <f t="shared" si="129"/>
        <v>2020</v>
      </c>
      <c r="G2717" s="2">
        <f t="shared" si="128"/>
        <v>1274.74</v>
      </c>
    </row>
    <row r="2718" spans="1:7" x14ac:dyDescent="0.25">
      <c r="A2718" t="str">
        <f t="shared" si="127"/>
        <v>61</v>
      </c>
      <c r="B2718" s="240" t="s">
        <v>53</v>
      </c>
      <c r="C2718" s="241">
        <v>44013</v>
      </c>
      <c r="D2718" s="242">
        <v>1274.74</v>
      </c>
      <c r="F2718">
        <f t="shared" si="129"/>
        <v>2020</v>
      </c>
      <c r="G2718" s="2">
        <f t="shared" si="128"/>
        <v>1274.74</v>
      </c>
    </row>
    <row r="2719" spans="1:7" x14ac:dyDescent="0.25">
      <c r="A2719" t="str">
        <f t="shared" ref="A2719:A2782" si="130">LEFT($B2719,2)</f>
        <v>61</v>
      </c>
      <c r="B2719" s="240" t="s">
        <v>53</v>
      </c>
      <c r="C2719" s="241">
        <v>44105</v>
      </c>
      <c r="D2719" s="242">
        <v>1274.74</v>
      </c>
      <c r="F2719">
        <f t="shared" si="129"/>
        <v>2020</v>
      </c>
      <c r="G2719" s="2">
        <f t="shared" si="128"/>
        <v>1274.74</v>
      </c>
    </row>
    <row r="2720" spans="1:7" x14ac:dyDescent="0.25">
      <c r="A2720" t="str">
        <f t="shared" si="130"/>
        <v>61</v>
      </c>
      <c r="B2720" s="240" t="s">
        <v>53</v>
      </c>
      <c r="C2720" s="241">
        <v>44197</v>
      </c>
      <c r="D2720" s="242">
        <v>1274.74</v>
      </c>
      <c r="F2720">
        <f t="shared" si="129"/>
        <v>2021</v>
      </c>
      <c r="G2720" s="2">
        <f t="shared" si="128"/>
        <v>1274.74</v>
      </c>
    </row>
    <row r="2721" spans="1:7" x14ac:dyDescent="0.25">
      <c r="A2721" t="str">
        <f t="shared" si="130"/>
        <v>61</v>
      </c>
      <c r="B2721" s="240" t="s">
        <v>53</v>
      </c>
      <c r="C2721" s="241">
        <v>44287</v>
      </c>
      <c r="D2721" s="242">
        <v>1274.74</v>
      </c>
      <c r="F2721">
        <f t="shared" si="129"/>
        <v>2021</v>
      </c>
      <c r="G2721" s="2">
        <f t="shared" si="128"/>
        <v>1274.74</v>
      </c>
    </row>
    <row r="2722" spans="1:7" x14ac:dyDescent="0.25">
      <c r="A2722" t="str">
        <f t="shared" si="130"/>
        <v>61</v>
      </c>
      <c r="B2722" s="240" t="s">
        <v>53</v>
      </c>
      <c r="C2722" s="241">
        <v>44378</v>
      </c>
      <c r="D2722" s="242">
        <v>1274.74</v>
      </c>
      <c r="F2722">
        <f t="shared" si="129"/>
        <v>2021</v>
      </c>
      <c r="G2722" s="2">
        <f t="shared" si="128"/>
        <v>1274.74</v>
      </c>
    </row>
    <row r="2723" spans="1:7" x14ac:dyDescent="0.25">
      <c r="A2723" t="str">
        <f t="shared" si="130"/>
        <v>61</v>
      </c>
      <c r="B2723" s="240" t="s">
        <v>53</v>
      </c>
      <c r="C2723" s="241">
        <v>44470</v>
      </c>
      <c r="D2723" s="242">
        <v>1274.74</v>
      </c>
      <c r="F2723">
        <f t="shared" si="129"/>
        <v>2021</v>
      </c>
      <c r="G2723" s="2">
        <f t="shared" si="128"/>
        <v>1274.74</v>
      </c>
    </row>
    <row r="2724" spans="1:7" x14ac:dyDescent="0.25">
      <c r="A2724" t="str">
        <f t="shared" si="130"/>
        <v>61</v>
      </c>
      <c r="B2724" s="240" t="s">
        <v>54</v>
      </c>
      <c r="C2724" s="241">
        <v>43831</v>
      </c>
      <c r="D2724" s="242">
        <v>1176</v>
      </c>
      <c r="F2724">
        <f t="shared" si="129"/>
        <v>2020</v>
      </c>
      <c r="G2724" s="2">
        <f t="shared" si="128"/>
        <v>1176</v>
      </c>
    </row>
    <row r="2725" spans="1:7" x14ac:dyDescent="0.25">
      <c r="A2725" t="str">
        <f t="shared" si="130"/>
        <v>61</v>
      </c>
      <c r="B2725" s="240" t="s">
        <v>54</v>
      </c>
      <c r="C2725" s="241">
        <v>43831</v>
      </c>
      <c r="D2725" s="242">
        <v>434.09</v>
      </c>
      <c r="F2725">
        <f t="shared" si="129"/>
        <v>2020</v>
      </c>
      <c r="G2725" s="2">
        <f t="shared" si="128"/>
        <v>434.09</v>
      </c>
    </row>
    <row r="2726" spans="1:7" x14ac:dyDescent="0.25">
      <c r="A2726" t="str">
        <f t="shared" si="130"/>
        <v>61</v>
      </c>
      <c r="B2726" s="240" t="s">
        <v>54</v>
      </c>
      <c r="C2726" s="241">
        <v>43891</v>
      </c>
      <c r="D2726" s="242">
        <v>3280.01</v>
      </c>
      <c r="F2726">
        <f t="shared" si="129"/>
        <v>2020</v>
      </c>
      <c r="G2726" s="2">
        <f t="shared" si="128"/>
        <v>3280.01</v>
      </c>
    </row>
    <row r="2727" spans="1:7" x14ac:dyDescent="0.25">
      <c r="A2727" t="str">
        <f t="shared" si="130"/>
        <v>61</v>
      </c>
      <c r="B2727" s="240" t="s">
        <v>54</v>
      </c>
      <c r="C2727" s="241">
        <v>43922</v>
      </c>
      <c r="D2727" s="239"/>
      <c r="E2727" s="242">
        <v>1208.79</v>
      </c>
      <c r="F2727">
        <f t="shared" si="129"/>
        <v>2020</v>
      </c>
      <c r="G2727" s="2">
        <f t="shared" si="128"/>
        <v>-1208.79</v>
      </c>
    </row>
    <row r="2728" spans="1:7" x14ac:dyDescent="0.25">
      <c r="A2728" t="str">
        <f t="shared" si="130"/>
        <v>61</v>
      </c>
      <c r="B2728" s="240" t="s">
        <v>54</v>
      </c>
      <c r="C2728" s="241">
        <v>43983</v>
      </c>
      <c r="D2728" s="242">
        <v>1605.8</v>
      </c>
      <c r="F2728">
        <f t="shared" si="129"/>
        <v>2020</v>
      </c>
      <c r="G2728" s="2">
        <f t="shared" si="128"/>
        <v>1605.8</v>
      </c>
    </row>
    <row r="2729" spans="1:7" x14ac:dyDescent="0.25">
      <c r="A2729" t="str">
        <f t="shared" si="130"/>
        <v>61</v>
      </c>
      <c r="B2729" s="240" t="s">
        <v>54</v>
      </c>
      <c r="C2729" s="241">
        <v>44013</v>
      </c>
      <c r="D2729" s="242">
        <v>726</v>
      </c>
      <c r="F2729">
        <f t="shared" si="129"/>
        <v>2020</v>
      </c>
      <c r="G2729" s="2">
        <f t="shared" si="128"/>
        <v>726</v>
      </c>
    </row>
    <row r="2730" spans="1:7" x14ac:dyDescent="0.25">
      <c r="A2730" t="str">
        <f t="shared" si="130"/>
        <v>61</v>
      </c>
      <c r="B2730" s="240" t="s">
        <v>54</v>
      </c>
      <c r="C2730" s="241">
        <v>44075</v>
      </c>
      <c r="D2730" s="242">
        <v>363</v>
      </c>
      <c r="F2730">
        <f t="shared" si="129"/>
        <v>2020</v>
      </c>
      <c r="G2730" s="2">
        <f t="shared" si="128"/>
        <v>363</v>
      </c>
    </row>
    <row r="2731" spans="1:7" x14ac:dyDescent="0.25">
      <c r="A2731" t="str">
        <f t="shared" si="130"/>
        <v>61</v>
      </c>
      <c r="B2731" s="240" t="s">
        <v>54</v>
      </c>
      <c r="C2731" s="241">
        <v>44105</v>
      </c>
      <c r="D2731" s="242">
        <v>338.8</v>
      </c>
      <c r="F2731">
        <f t="shared" si="129"/>
        <v>2020</v>
      </c>
      <c r="G2731" s="2">
        <f t="shared" si="128"/>
        <v>338.8</v>
      </c>
    </row>
    <row r="2732" spans="1:7" x14ac:dyDescent="0.25">
      <c r="A2732" t="str">
        <f t="shared" si="130"/>
        <v>61</v>
      </c>
      <c r="B2732" s="240" t="s">
        <v>54</v>
      </c>
      <c r="C2732" s="241">
        <v>44105</v>
      </c>
      <c r="D2732" s="242">
        <v>1013.95</v>
      </c>
      <c r="F2732">
        <f t="shared" si="129"/>
        <v>2020</v>
      </c>
      <c r="G2732" s="2">
        <f t="shared" si="128"/>
        <v>1013.95</v>
      </c>
    </row>
    <row r="2733" spans="1:7" x14ac:dyDescent="0.25">
      <c r="A2733" t="str">
        <f t="shared" si="130"/>
        <v>61</v>
      </c>
      <c r="B2733" s="240" t="s">
        <v>54</v>
      </c>
      <c r="C2733" s="241">
        <v>44136</v>
      </c>
      <c r="D2733" s="242">
        <v>359.98</v>
      </c>
      <c r="F2733">
        <f t="shared" si="129"/>
        <v>2020</v>
      </c>
      <c r="G2733" s="2">
        <f t="shared" si="128"/>
        <v>359.98</v>
      </c>
    </row>
    <row r="2734" spans="1:7" x14ac:dyDescent="0.25">
      <c r="A2734" t="str">
        <f t="shared" si="130"/>
        <v>61</v>
      </c>
      <c r="B2734" s="240" t="s">
        <v>54</v>
      </c>
      <c r="C2734" s="241">
        <v>44166</v>
      </c>
      <c r="D2734" s="242">
        <v>817.95</v>
      </c>
      <c r="F2734">
        <f t="shared" si="129"/>
        <v>2020</v>
      </c>
      <c r="G2734" s="2">
        <f t="shared" si="128"/>
        <v>817.95</v>
      </c>
    </row>
    <row r="2735" spans="1:7" x14ac:dyDescent="0.25">
      <c r="A2735" t="str">
        <f t="shared" si="130"/>
        <v>61</v>
      </c>
      <c r="B2735" s="240" t="s">
        <v>54</v>
      </c>
      <c r="C2735" s="241">
        <v>44166</v>
      </c>
      <c r="D2735" s="242">
        <v>95.29</v>
      </c>
      <c r="F2735">
        <f t="shared" si="129"/>
        <v>2020</v>
      </c>
      <c r="G2735" s="2">
        <f t="shared" si="128"/>
        <v>95.29</v>
      </c>
    </row>
    <row r="2736" spans="1:7" x14ac:dyDescent="0.25">
      <c r="A2736" t="str">
        <f t="shared" si="130"/>
        <v>61</v>
      </c>
      <c r="B2736" s="240" t="s">
        <v>54</v>
      </c>
      <c r="C2736" s="241">
        <v>44166</v>
      </c>
      <c r="D2736" s="242">
        <v>726</v>
      </c>
      <c r="F2736">
        <f t="shared" si="129"/>
        <v>2020</v>
      </c>
      <c r="G2736" s="2">
        <f t="shared" si="128"/>
        <v>726</v>
      </c>
    </row>
    <row r="2737" spans="1:7" x14ac:dyDescent="0.25">
      <c r="A2737" t="str">
        <f t="shared" si="130"/>
        <v>61</v>
      </c>
      <c r="B2737" s="240" t="s">
        <v>54</v>
      </c>
      <c r="C2737" s="241">
        <v>44256</v>
      </c>
      <c r="D2737" s="242">
        <v>1464.8</v>
      </c>
      <c r="F2737">
        <f t="shared" si="129"/>
        <v>2021</v>
      </c>
      <c r="G2737" s="2">
        <f t="shared" si="128"/>
        <v>1464.8</v>
      </c>
    </row>
    <row r="2738" spans="1:7" x14ac:dyDescent="0.25">
      <c r="A2738" t="str">
        <f t="shared" si="130"/>
        <v>61</v>
      </c>
      <c r="B2738" s="240" t="s">
        <v>54</v>
      </c>
      <c r="C2738" s="241">
        <v>44287</v>
      </c>
      <c r="D2738" s="242">
        <v>1836.08</v>
      </c>
      <c r="F2738">
        <f t="shared" si="129"/>
        <v>2021</v>
      </c>
      <c r="G2738" s="2">
        <f t="shared" ref="G2738:G2801" si="131">+D2738-E2738</f>
        <v>1836.08</v>
      </c>
    </row>
    <row r="2739" spans="1:7" x14ac:dyDescent="0.25">
      <c r="A2739" t="str">
        <f t="shared" si="130"/>
        <v>61</v>
      </c>
      <c r="B2739" s="240" t="s">
        <v>54</v>
      </c>
      <c r="C2739" s="241">
        <v>44348</v>
      </c>
      <c r="D2739" s="242">
        <v>317.02</v>
      </c>
      <c r="F2739">
        <f t="shared" si="129"/>
        <v>2021</v>
      </c>
      <c r="G2739" s="2">
        <f t="shared" si="131"/>
        <v>317.02</v>
      </c>
    </row>
    <row r="2740" spans="1:7" x14ac:dyDescent="0.25">
      <c r="A2740" t="str">
        <f t="shared" si="130"/>
        <v>61</v>
      </c>
      <c r="B2740" s="240" t="s">
        <v>54</v>
      </c>
      <c r="C2740" s="241">
        <v>44470</v>
      </c>
      <c r="D2740" s="242">
        <v>237.76</v>
      </c>
      <c r="F2740">
        <f t="shared" si="129"/>
        <v>2021</v>
      </c>
      <c r="G2740" s="2">
        <f t="shared" si="131"/>
        <v>237.76</v>
      </c>
    </row>
    <row r="2741" spans="1:7" x14ac:dyDescent="0.25">
      <c r="A2741" t="str">
        <f t="shared" si="130"/>
        <v>61</v>
      </c>
      <c r="B2741" s="240" t="s">
        <v>54</v>
      </c>
      <c r="C2741" s="241">
        <v>44531</v>
      </c>
      <c r="D2741" s="242">
        <v>419.87</v>
      </c>
      <c r="F2741">
        <f t="shared" si="129"/>
        <v>2021</v>
      </c>
      <c r="G2741" s="2">
        <f t="shared" si="131"/>
        <v>419.87</v>
      </c>
    </row>
    <row r="2742" spans="1:7" x14ac:dyDescent="0.25">
      <c r="A2742" t="str">
        <f t="shared" si="130"/>
        <v>61</v>
      </c>
      <c r="B2742" s="240" t="s">
        <v>55</v>
      </c>
      <c r="C2742" s="241">
        <v>44470</v>
      </c>
      <c r="D2742" s="242">
        <v>100</v>
      </c>
      <c r="F2742">
        <f t="shared" si="129"/>
        <v>2021</v>
      </c>
      <c r="G2742" s="2">
        <f t="shared" si="131"/>
        <v>100</v>
      </c>
    </row>
    <row r="2743" spans="1:7" x14ac:dyDescent="0.25">
      <c r="A2743" t="str">
        <f t="shared" si="130"/>
        <v>61</v>
      </c>
      <c r="B2743" s="240" t="s">
        <v>57</v>
      </c>
      <c r="C2743" s="241">
        <v>43891</v>
      </c>
      <c r="D2743" s="242">
        <v>100</v>
      </c>
      <c r="F2743">
        <f t="shared" si="129"/>
        <v>2020</v>
      </c>
      <c r="G2743" s="2">
        <f t="shared" si="131"/>
        <v>100</v>
      </c>
    </row>
    <row r="2744" spans="1:7" x14ac:dyDescent="0.25">
      <c r="A2744" t="str">
        <f t="shared" si="130"/>
        <v>61</v>
      </c>
      <c r="B2744" s="240" t="s">
        <v>57</v>
      </c>
      <c r="C2744" s="241">
        <v>43922</v>
      </c>
      <c r="D2744" s="242">
        <v>50</v>
      </c>
      <c r="F2744">
        <f t="shared" si="129"/>
        <v>2020</v>
      </c>
      <c r="G2744" s="2">
        <f t="shared" si="131"/>
        <v>50</v>
      </c>
    </row>
    <row r="2745" spans="1:7" x14ac:dyDescent="0.25">
      <c r="A2745" t="str">
        <f t="shared" si="130"/>
        <v>61</v>
      </c>
      <c r="B2745" s="240" t="s">
        <v>57</v>
      </c>
      <c r="C2745" s="241">
        <v>44075</v>
      </c>
      <c r="D2745" s="242">
        <v>50</v>
      </c>
      <c r="F2745">
        <f t="shared" si="129"/>
        <v>2020</v>
      </c>
      <c r="G2745" s="2">
        <f t="shared" si="131"/>
        <v>50</v>
      </c>
    </row>
    <row r="2746" spans="1:7" x14ac:dyDescent="0.25">
      <c r="A2746" t="str">
        <f t="shared" si="130"/>
        <v>61</v>
      </c>
      <c r="B2746" s="240" t="s">
        <v>57</v>
      </c>
      <c r="C2746" s="241">
        <v>44348</v>
      </c>
      <c r="D2746" s="242">
        <v>100</v>
      </c>
      <c r="F2746">
        <f t="shared" si="129"/>
        <v>2021</v>
      </c>
      <c r="G2746" s="2">
        <f t="shared" si="131"/>
        <v>100</v>
      </c>
    </row>
    <row r="2747" spans="1:7" x14ac:dyDescent="0.25">
      <c r="A2747" t="str">
        <f t="shared" si="130"/>
        <v>61</v>
      </c>
      <c r="B2747" s="240" t="s">
        <v>57</v>
      </c>
      <c r="C2747" s="241">
        <v>44378</v>
      </c>
      <c r="D2747" s="242">
        <v>100</v>
      </c>
      <c r="F2747">
        <f t="shared" si="129"/>
        <v>2021</v>
      </c>
      <c r="G2747" s="2">
        <f t="shared" si="131"/>
        <v>100</v>
      </c>
    </row>
    <row r="2748" spans="1:7" x14ac:dyDescent="0.25">
      <c r="A2748" t="str">
        <f t="shared" si="130"/>
        <v>61</v>
      </c>
      <c r="B2748" s="240" t="s">
        <v>59</v>
      </c>
      <c r="C2748" s="241">
        <v>43831</v>
      </c>
      <c r="D2748" s="242">
        <v>106.43</v>
      </c>
      <c r="F2748">
        <f t="shared" si="129"/>
        <v>2020</v>
      </c>
      <c r="G2748" s="2">
        <f t="shared" si="131"/>
        <v>106.43</v>
      </c>
    </row>
    <row r="2749" spans="1:7" x14ac:dyDescent="0.25">
      <c r="A2749" t="str">
        <f t="shared" si="130"/>
        <v>61</v>
      </c>
      <c r="B2749" s="240" t="s">
        <v>59</v>
      </c>
      <c r="C2749" s="241">
        <v>43862</v>
      </c>
      <c r="D2749" s="242">
        <v>106.43</v>
      </c>
      <c r="F2749">
        <f t="shared" si="129"/>
        <v>2020</v>
      </c>
      <c r="G2749" s="2">
        <f t="shared" si="131"/>
        <v>106.43</v>
      </c>
    </row>
    <row r="2750" spans="1:7" x14ac:dyDescent="0.25">
      <c r="A2750" t="str">
        <f t="shared" si="130"/>
        <v>61</v>
      </c>
      <c r="B2750" s="240" t="s">
        <v>59</v>
      </c>
      <c r="C2750" s="241">
        <v>43891</v>
      </c>
      <c r="D2750" s="242">
        <v>427.08</v>
      </c>
      <c r="F2750">
        <f t="shared" si="129"/>
        <v>2020</v>
      </c>
      <c r="G2750" s="2">
        <f t="shared" si="131"/>
        <v>427.08</v>
      </c>
    </row>
    <row r="2751" spans="1:7" x14ac:dyDescent="0.25">
      <c r="A2751" t="str">
        <f t="shared" si="130"/>
        <v>61</v>
      </c>
      <c r="B2751" s="240" t="s">
        <v>59</v>
      </c>
      <c r="C2751" s="241">
        <v>43922</v>
      </c>
      <c r="D2751" s="242">
        <v>49.37</v>
      </c>
      <c r="F2751">
        <f t="shared" si="129"/>
        <v>2020</v>
      </c>
      <c r="G2751" s="2">
        <f t="shared" si="131"/>
        <v>49.37</v>
      </c>
    </row>
    <row r="2752" spans="1:7" x14ac:dyDescent="0.25">
      <c r="A2752" t="str">
        <f t="shared" si="130"/>
        <v>61</v>
      </c>
      <c r="B2752" s="240" t="s">
        <v>59</v>
      </c>
      <c r="C2752" s="241">
        <v>43922</v>
      </c>
      <c r="D2752" s="242">
        <v>106.43</v>
      </c>
      <c r="F2752">
        <f t="shared" si="129"/>
        <v>2020</v>
      </c>
      <c r="G2752" s="2">
        <f t="shared" si="131"/>
        <v>106.43</v>
      </c>
    </row>
    <row r="2753" spans="1:7" x14ac:dyDescent="0.25">
      <c r="A2753" t="str">
        <f t="shared" si="130"/>
        <v>61</v>
      </c>
      <c r="B2753" s="240" t="s">
        <v>59</v>
      </c>
      <c r="C2753" s="241">
        <v>43952</v>
      </c>
      <c r="D2753" s="242">
        <v>106.43</v>
      </c>
      <c r="F2753">
        <f t="shared" si="129"/>
        <v>2020</v>
      </c>
      <c r="G2753" s="2">
        <f t="shared" si="131"/>
        <v>106.43</v>
      </c>
    </row>
    <row r="2754" spans="1:7" x14ac:dyDescent="0.25">
      <c r="A2754" t="str">
        <f t="shared" si="130"/>
        <v>61</v>
      </c>
      <c r="B2754" s="240" t="s">
        <v>59</v>
      </c>
      <c r="C2754" s="241">
        <v>43952</v>
      </c>
      <c r="D2754" s="242">
        <v>74.849999999999994</v>
      </c>
      <c r="F2754">
        <f t="shared" si="129"/>
        <v>2020</v>
      </c>
      <c r="G2754" s="2">
        <f t="shared" si="131"/>
        <v>74.849999999999994</v>
      </c>
    </row>
    <row r="2755" spans="1:7" x14ac:dyDescent="0.25">
      <c r="A2755" t="str">
        <f t="shared" si="130"/>
        <v>61</v>
      </c>
      <c r="B2755" s="240" t="s">
        <v>59</v>
      </c>
      <c r="C2755" s="241">
        <v>43983</v>
      </c>
      <c r="D2755" s="242">
        <v>106.43</v>
      </c>
      <c r="F2755">
        <f t="shared" ref="F2755:F2818" si="132">YEAR(C2755)</f>
        <v>2020</v>
      </c>
      <c r="G2755" s="2">
        <f t="shared" si="131"/>
        <v>106.43</v>
      </c>
    </row>
    <row r="2756" spans="1:7" x14ac:dyDescent="0.25">
      <c r="A2756" t="str">
        <f t="shared" si="130"/>
        <v>61</v>
      </c>
      <c r="B2756" s="240" t="s">
        <v>59</v>
      </c>
      <c r="C2756" s="241">
        <v>44013</v>
      </c>
      <c r="D2756" s="242">
        <v>106.43</v>
      </c>
      <c r="F2756">
        <f t="shared" si="132"/>
        <v>2020</v>
      </c>
      <c r="G2756" s="2">
        <f t="shared" si="131"/>
        <v>106.43</v>
      </c>
    </row>
    <row r="2757" spans="1:7" x14ac:dyDescent="0.25">
      <c r="A2757" t="str">
        <f t="shared" si="130"/>
        <v>61</v>
      </c>
      <c r="B2757" s="240" t="s">
        <v>59</v>
      </c>
      <c r="C2757" s="241">
        <v>44044</v>
      </c>
      <c r="D2757" s="242">
        <v>106.43</v>
      </c>
      <c r="F2757">
        <f t="shared" si="132"/>
        <v>2020</v>
      </c>
      <c r="G2757" s="2">
        <f t="shared" si="131"/>
        <v>106.43</v>
      </c>
    </row>
    <row r="2758" spans="1:7" x14ac:dyDescent="0.25">
      <c r="A2758" t="str">
        <f t="shared" si="130"/>
        <v>61</v>
      </c>
      <c r="B2758" s="240" t="s">
        <v>59</v>
      </c>
      <c r="C2758" s="241">
        <v>44075</v>
      </c>
      <c r="D2758" s="242">
        <v>106.43</v>
      </c>
      <c r="F2758">
        <f t="shared" si="132"/>
        <v>2020</v>
      </c>
      <c r="G2758" s="2">
        <f t="shared" si="131"/>
        <v>106.43</v>
      </c>
    </row>
    <row r="2759" spans="1:7" x14ac:dyDescent="0.25">
      <c r="A2759" t="str">
        <f t="shared" si="130"/>
        <v>61</v>
      </c>
      <c r="B2759" s="240" t="s">
        <v>59</v>
      </c>
      <c r="C2759" s="241">
        <v>44105</v>
      </c>
      <c r="D2759" s="242">
        <v>106.43</v>
      </c>
      <c r="F2759">
        <f t="shared" si="132"/>
        <v>2020</v>
      </c>
      <c r="G2759" s="2">
        <f t="shared" si="131"/>
        <v>106.43</v>
      </c>
    </row>
    <row r="2760" spans="1:7" x14ac:dyDescent="0.25">
      <c r="A2760" t="str">
        <f t="shared" si="130"/>
        <v>61</v>
      </c>
      <c r="B2760" s="240" t="s">
        <v>59</v>
      </c>
      <c r="C2760" s="241">
        <v>44136</v>
      </c>
      <c r="D2760" s="242">
        <v>106.43</v>
      </c>
      <c r="F2760">
        <f t="shared" si="132"/>
        <v>2020</v>
      </c>
      <c r="G2760" s="2">
        <f t="shared" si="131"/>
        <v>106.43</v>
      </c>
    </row>
    <row r="2761" spans="1:7" x14ac:dyDescent="0.25">
      <c r="A2761" t="str">
        <f t="shared" si="130"/>
        <v>61</v>
      </c>
      <c r="B2761" s="240" t="s">
        <v>59</v>
      </c>
      <c r="C2761" s="241">
        <v>44166</v>
      </c>
      <c r="D2761" s="242">
        <v>106.43</v>
      </c>
      <c r="F2761">
        <f t="shared" si="132"/>
        <v>2020</v>
      </c>
      <c r="G2761" s="2">
        <f t="shared" si="131"/>
        <v>106.43</v>
      </c>
    </row>
    <row r="2762" spans="1:7" x14ac:dyDescent="0.25">
      <c r="A2762" t="str">
        <f t="shared" si="130"/>
        <v>61</v>
      </c>
      <c r="B2762" s="240" t="s">
        <v>59</v>
      </c>
      <c r="C2762" s="241">
        <v>44166</v>
      </c>
      <c r="D2762" s="242">
        <v>87.33</v>
      </c>
      <c r="F2762">
        <f t="shared" si="132"/>
        <v>2020</v>
      </c>
      <c r="G2762" s="2">
        <f t="shared" si="131"/>
        <v>87.33</v>
      </c>
    </row>
    <row r="2763" spans="1:7" x14ac:dyDescent="0.25">
      <c r="A2763" t="str">
        <f t="shared" si="130"/>
        <v>61</v>
      </c>
      <c r="B2763" s="240" t="s">
        <v>59</v>
      </c>
      <c r="C2763" s="241">
        <v>44166</v>
      </c>
      <c r="D2763" s="242">
        <v>74.849999999999994</v>
      </c>
      <c r="F2763">
        <f t="shared" si="132"/>
        <v>2020</v>
      </c>
      <c r="G2763" s="2">
        <f t="shared" si="131"/>
        <v>74.849999999999994</v>
      </c>
    </row>
    <row r="2764" spans="1:7" x14ac:dyDescent="0.25">
      <c r="A2764" t="str">
        <f t="shared" si="130"/>
        <v>61</v>
      </c>
      <c r="B2764" s="240" t="s">
        <v>59</v>
      </c>
      <c r="C2764" s="241">
        <v>44197</v>
      </c>
      <c r="D2764" s="242">
        <v>106.43</v>
      </c>
      <c r="F2764">
        <f t="shared" si="132"/>
        <v>2021</v>
      </c>
      <c r="G2764" s="2">
        <f t="shared" si="131"/>
        <v>106.43</v>
      </c>
    </row>
    <row r="2765" spans="1:7" x14ac:dyDescent="0.25">
      <c r="A2765" t="str">
        <f t="shared" si="130"/>
        <v>61</v>
      </c>
      <c r="B2765" s="240" t="s">
        <v>59</v>
      </c>
      <c r="C2765" s="241">
        <v>44228</v>
      </c>
      <c r="D2765" s="242">
        <v>106.43</v>
      </c>
      <c r="F2765">
        <f t="shared" si="132"/>
        <v>2021</v>
      </c>
      <c r="G2765" s="2">
        <f t="shared" si="131"/>
        <v>106.43</v>
      </c>
    </row>
    <row r="2766" spans="1:7" x14ac:dyDescent="0.25">
      <c r="A2766" t="str">
        <f t="shared" si="130"/>
        <v>61</v>
      </c>
      <c r="B2766" s="240" t="s">
        <v>59</v>
      </c>
      <c r="C2766" s="241">
        <v>44256</v>
      </c>
      <c r="D2766" s="242">
        <v>227.43</v>
      </c>
      <c r="F2766">
        <f t="shared" si="132"/>
        <v>2021</v>
      </c>
      <c r="G2766" s="2">
        <f t="shared" si="131"/>
        <v>227.43</v>
      </c>
    </row>
    <row r="2767" spans="1:7" x14ac:dyDescent="0.25">
      <c r="A2767" t="str">
        <f t="shared" si="130"/>
        <v>61</v>
      </c>
      <c r="B2767" s="240" t="s">
        <v>59</v>
      </c>
      <c r="C2767" s="241">
        <v>44287</v>
      </c>
      <c r="D2767" s="242">
        <v>108.61</v>
      </c>
      <c r="F2767">
        <f t="shared" si="132"/>
        <v>2021</v>
      </c>
      <c r="G2767" s="2">
        <f t="shared" si="131"/>
        <v>108.61</v>
      </c>
    </row>
    <row r="2768" spans="1:7" x14ac:dyDescent="0.25">
      <c r="A2768" t="str">
        <f t="shared" si="130"/>
        <v>61</v>
      </c>
      <c r="B2768" s="240" t="s">
        <v>59</v>
      </c>
      <c r="C2768" s="241">
        <v>44317</v>
      </c>
      <c r="D2768" s="242">
        <v>60.5</v>
      </c>
      <c r="F2768">
        <f t="shared" si="132"/>
        <v>2021</v>
      </c>
      <c r="G2768" s="2">
        <f t="shared" si="131"/>
        <v>60.5</v>
      </c>
    </row>
    <row r="2769" spans="1:7" x14ac:dyDescent="0.25">
      <c r="A2769" t="str">
        <f t="shared" si="130"/>
        <v>61</v>
      </c>
      <c r="B2769" s="240" t="s">
        <v>59</v>
      </c>
      <c r="C2769" s="241">
        <v>44317</v>
      </c>
      <c r="D2769" s="242">
        <v>185.13</v>
      </c>
      <c r="F2769">
        <f t="shared" si="132"/>
        <v>2021</v>
      </c>
      <c r="G2769" s="2">
        <f t="shared" si="131"/>
        <v>185.13</v>
      </c>
    </row>
    <row r="2770" spans="1:7" x14ac:dyDescent="0.25">
      <c r="A2770" t="str">
        <f t="shared" si="130"/>
        <v>61</v>
      </c>
      <c r="B2770" s="240" t="s">
        <v>59</v>
      </c>
      <c r="C2770" s="241">
        <v>44348</v>
      </c>
      <c r="D2770" s="242">
        <v>108.61</v>
      </c>
      <c r="F2770">
        <f t="shared" si="132"/>
        <v>2021</v>
      </c>
      <c r="G2770" s="2">
        <f t="shared" si="131"/>
        <v>108.61</v>
      </c>
    </row>
    <row r="2771" spans="1:7" x14ac:dyDescent="0.25">
      <c r="A2771" t="str">
        <f t="shared" si="130"/>
        <v>61</v>
      </c>
      <c r="B2771" s="240" t="s">
        <v>59</v>
      </c>
      <c r="C2771" s="241">
        <v>44378</v>
      </c>
      <c r="D2771" s="242">
        <v>108.61</v>
      </c>
      <c r="F2771">
        <f t="shared" si="132"/>
        <v>2021</v>
      </c>
      <c r="G2771" s="2">
        <f t="shared" si="131"/>
        <v>108.61</v>
      </c>
    </row>
    <row r="2772" spans="1:7" x14ac:dyDescent="0.25">
      <c r="A2772" t="str">
        <f t="shared" si="130"/>
        <v>61</v>
      </c>
      <c r="B2772" s="240" t="s">
        <v>59</v>
      </c>
      <c r="C2772" s="241">
        <v>44409</v>
      </c>
      <c r="D2772" s="242">
        <v>108.61</v>
      </c>
      <c r="F2772">
        <f t="shared" si="132"/>
        <v>2021</v>
      </c>
      <c r="G2772" s="2">
        <f t="shared" si="131"/>
        <v>108.61</v>
      </c>
    </row>
    <row r="2773" spans="1:7" x14ac:dyDescent="0.25">
      <c r="A2773" t="str">
        <f t="shared" si="130"/>
        <v>61</v>
      </c>
      <c r="B2773" s="240" t="s">
        <v>59</v>
      </c>
      <c r="C2773" s="241">
        <v>44440</v>
      </c>
      <c r="D2773" s="242">
        <v>108.61</v>
      </c>
      <c r="F2773">
        <f t="shared" si="132"/>
        <v>2021</v>
      </c>
      <c r="G2773" s="2">
        <f t="shared" si="131"/>
        <v>108.61</v>
      </c>
    </row>
    <row r="2774" spans="1:7" x14ac:dyDescent="0.25">
      <c r="A2774" t="str">
        <f t="shared" si="130"/>
        <v>61</v>
      </c>
      <c r="B2774" s="240" t="s">
        <v>59</v>
      </c>
      <c r="C2774" s="241">
        <v>44470</v>
      </c>
      <c r="D2774" s="242">
        <v>148.43</v>
      </c>
      <c r="F2774">
        <f t="shared" si="132"/>
        <v>2021</v>
      </c>
      <c r="G2774" s="2">
        <f t="shared" si="131"/>
        <v>148.43</v>
      </c>
    </row>
    <row r="2775" spans="1:7" x14ac:dyDescent="0.25">
      <c r="A2775" t="str">
        <f t="shared" si="130"/>
        <v>61</v>
      </c>
      <c r="B2775" s="240" t="s">
        <v>59</v>
      </c>
      <c r="C2775" s="241">
        <v>44470</v>
      </c>
      <c r="D2775" s="242">
        <v>12.8</v>
      </c>
      <c r="F2775">
        <f t="shared" si="132"/>
        <v>2021</v>
      </c>
      <c r="G2775" s="2">
        <f t="shared" si="131"/>
        <v>12.8</v>
      </c>
    </row>
    <row r="2776" spans="1:7" x14ac:dyDescent="0.25">
      <c r="A2776" t="str">
        <f t="shared" si="130"/>
        <v>61</v>
      </c>
      <c r="B2776" s="240" t="s">
        <v>59</v>
      </c>
      <c r="C2776" s="241">
        <v>44501</v>
      </c>
      <c r="D2776" s="242">
        <v>123.88</v>
      </c>
      <c r="F2776">
        <f t="shared" si="132"/>
        <v>2021</v>
      </c>
      <c r="G2776" s="2">
        <f t="shared" si="131"/>
        <v>123.88</v>
      </c>
    </row>
    <row r="2777" spans="1:7" x14ac:dyDescent="0.25">
      <c r="A2777" t="str">
        <f t="shared" si="130"/>
        <v>61</v>
      </c>
      <c r="B2777" s="240" t="s">
        <v>59</v>
      </c>
      <c r="C2777" s="241">
        <v>44531</v>
      </c>
      <c r="D2777" s="242">
        <v>25.6</v>
      </c>
      <c r="F2777">
        <f t="shared" si="132"/>
        <v>2021</v>
      </c>
      <c r="G2777" s="2">
        <f t="shared" si="131"/>
        <v>25.6</v>
      </c>
    </row>
    <row r="2778" spans="1:7" x14ac:dyDescent="0.25">
      <c r="A2778" t="str">
        <f t="shared" si="130"/>
        <v>61</v>
      </c>
      <c r="B2778" s="240" t="s">
        <v>59</v>
      </c>
      <c r="C2778" s="241">
        <v>44531</v>
      </c>
      <c r="D2778" s="242">
        <v>25.6</v>
      </c>
      <c r="F2778">
        <f t="shared" si="132"/>
        <v>2021</v>
      </c>
      <c r="G2778" s="2">
        <f t="shared" si="131"/>
        <v>25.6</v>
      </c>
    </row>
    <row r="2779" spans="1:7" x14ac:dyDescent="0.25">
      <c r="A2779" t="str">
        <f t="shared" si="130"/>
        <v>61</v>
      </c>
      <c r="B2779" s="240" t="s">
        <v>59</v>
      </c>
      <c r="C2779" s="241">
        <v>44531</v>
      </c>
      <c r="D2779" s="242">
        <v>123.88</v>
      </c>
      <c r="F2779">
        <f t="shared" si="132"/>
        <v>2021</v>
      </c>
      <c r="G2779" s="2">
        <f t="shared" si="131"/>
        <v>123.88</v>
      </c>
    </row>
    <row r="2780" spans="1:7" x14ac:dyDescent="0.25">
      <c r="A2780" t="str">
        <f t="shared" si="130"/>
        <v>61</v>
      </c>
      <c r="B2780" s="240" t="s">
        <v>59</v>
      </c>
      <c r="C2780" s="241">
        <v>44531</v>
      </c>
      <c r="D2780" s="242">
        <v>92.49</v>
      </c>
      <c r="F2780">
        <f t="shared" si="132"/>
        <v>2021</v>
      </c>
      <c r="G2780" s="2">
        <f t="shared" si="131"/>
        <v>92.49</v>
      </c>
    </row>
    <row r="2781" spans="1:7" x14ac:dyDescent="0.25">
      <c r="A2781" t="str">
        <f t="shared" si="130"/>
        <v>61</v>
      </c>
      <c r="B2781" s="240" t="s">
        <v>60</v>
      </c>
      <c r="C2781" s="241">
        <v>43831</v>
      </c>
      <c r="D2781" s="242">
        <v>45.25</v>
      </c>
      <c r="F2781">
        <f t="shared" si="132"/>
        <v>2020</v>
      </c>
      <c r="G2781" s="2">
        <f t="shared" si="131"/>
        <v>45.25</v>
      </c>
    </row>
    <row r="2782" spans="1:7" x14ac:dyDescent="0.25">
      <c r="A2782" t="str">
        <f t="shared" si="130"/>
        <v>61</v>
      </c>
      <c r="B2782" s="240" t="s">
        <v>60</v>
      </c>
      <c r="C2782" s="241">
        <v>43862</v>
      </c>
      <c r="D2782" s="242">
        <v>45.74</v>
      </c>
      <c r="F2782">
        <f t="shared" si="132"/>
        <v>2020</v>
      </c>
      <c r="G2782" s="2">
        <f t="shared" si="131"/>
        <v>45.74</v>
      </c>
    </row>
    <row r="2783" spans="1:7" x14ac:dyDescent="0.25">
      <c r="A2783" t="str">
        <f t="shared" ref="A2783:A2846" si="133">LEFT($B2783,2)</f>
        <v>61</v>
      </c>
      <c r="B2783" s="240" t="s">
        <v>60</v>
      </c>
      <c r="C2783" s="241">
        <v>43891</v>
      </c>
      <c r="D2783" s="242">
        <v>53.36</v>
      </c>
      <c r="F2783">
        <f t="shared" si="132"/>
        <v>2020</v>
      </c>
      <c r="G2783" s="2">
        <f t="shared" si="131"/>
        <v>53.36</v>
      </c>
    </row>
    <row r="2784" spans="1:7" x14ac:dyDescent="0.25">
      <c r="A2784" t="str">
        <f t="shared" si="133"/>
        <v>61</v>
      </c>
      <c r="B2784" s="240" t="s">
        <v>60</v>
      </c>
      <c r="C2784" s="241">
        <v>43952</v>
      </c>
      <c r="D2784" s="242">
        <v>46.83</v>
      </c>
      <c r="F2784">
        <f t="shared" si="132"/>
        <v>2020</v>
      </c>
      <c r="G2784" s="2">
        <f t="shared" si="131"/>
        <v>46.83</v>
      </c>
    </row>
    <row r="2785" spans="1:7" x14ac:dyDescent="0.25">
      <c r="A2785" t="str">
        <f t="shared" si="133"/>
        <v>61</v>
      </c>
      <c r="B2785" s="240" t="s">
        <v>60</v>
      </c>
      <c r="C2785" s="241">
        <v>44013</v>
      </c>
      <c r="D2785" s="242">
        <v>51.43</v>
      </c>
      <c r="F2785">
        <f t="shared" si="132"/>
        <v>2020</v>
      </c>
      <c r="G2785" s="2">
        <f t="shared" si="131"/>
        <v>51.43</v>
      </c>
    </row>
    <row r="2786" spans="1:7" x14ac:dyDescent="0.25">
      <c r="A2786" t="str">
        <f t="shared" si="133"/>
        <v>61</v>
      </c>
      <c r="B2786" s="240" t="s">
        <v>60</v>
      </c>
      <c r="C2786" s="241">
        <v>44013</v>
      </c>
      <c r="D2786" s="242">
        <v>39.33</v>
      </c>
      <c r="F2786">
        <f t="shared" si="132"/>
        <v>2020</v>
      </c>
      <c r="G2786" s="2">
        <f t="shared" si="131"/>
        <v>39.33</v>
      </c>
    </row>
    <row r="2787" spans="1:7" x14ac:dyDescent="0.25">
      <c r="A2787" t="str">
        <f t="shared" si="133"/>
        <v>61</v>
      </c>
      <c r="B2787" s="240" t="s">
        <v>60</v>
      </c>
      <c r="C2787" s="241">
        <v>44075</v>
      </c>
      <c r="D2787" s="242">
        <v>35.450000000000003</v>
      </c>
      <c r="F2787">
        <f t="shared" si="132"/>
        <v>2020</v>
      </c>
      <c r="G2787" s="2">
        <f t="shared" si="131"/>
        <v>35.450000000000003</v>
      </c>
    </row>
    <row r="2788" spans="1:7" x14ac:dyDescent="0.25">
      <c r="A2788" t="str">
        <f t="shared" si="133"/>
        <v>61</v>
      </c>
      <c r="B2788" s="240" t="s">
        <v>60</v>
      </c>
      <c r="C2788" s="241">
        <v>44105</v>
      </c>
      <c r="D2788" s="242">
        <v>57.72</v>
      </c>
      <c r="F2788">
        <f t="shared" si="132"/>
        <v>2020</v>
      </c>
      <c r="G2788" s="2">
        <f t="shared" si="131"/>
        <v>57.72</v>
      </c>
    </row>
    <row r="2789" spans="1:7" x14ac:dyDescent="0.25">
      <c r="A2789" t="str">
        <f t="shared" si="133"/>
        <v>61</v>
      </c>
      <c r="B2789" s="240" t="s">
        <v>60</v>
      </c>
      <c r="C2789" s="241">
        <v>44105</v>
      </c>
      <c r="D2789" s="242">
        <v>38.119999999999997</v>
      </c>
      <c r="F2789">
        <f t="shared" si="132"/>
        <v>2020</v>
      </c>
      <c r="G2789" s="2">
        <f t="shared" si="131"/>
        <v>38.119999999999997</v>
      </c>
    </row>
    <row r="2790" spans="1:7" x14ac:dyDescent="0.25">
      <c r="A2790" t="str">
        <f t="shared" si="133"/>
        <v>61</v>
      </c>
      <c r="B2790" s="240" t="s">
        <v>60</v>
      </c>
      <c r="C2790" s="241">
        <v>44136</v>
      </c>
      <c r="D2790" s="242">
        <v>47.92</v>
      </c>
      <c r="F2790">
        <f t="shared" si="132"/>
        <v>2020</v>
      </c>
      <c r="G2790" s="2">
        <f t="shared" si="131"/>
        <v>47.92</v>
      </c>
    </row>
    <row r="2791" spans="1:7" x14ac:dyDescent="0.25">
      <c r="A2791" t="str">
        <f t="shared" si="133"/>
        <v>61</v>
      </c>
      <c r="B2791" s="240" t="s">
        <v>60</v>
      </c>
      <c r="C2791" s="241">
        <v>44166</v>
      </c>
      <c r="D2791" s="242">
        <v>48.64</v>
      </c>
      <c r="F2791">
        <f t="shared" si="132"/>
        <v>2020</v>
      </c>
      <c r="G2791" s="2">
        <f t="shared" si="131"/>
        <v>48.64</v>
      </c>
    </row>
    <row r="2792" spans="1:7" x14ac:dyDescent="0.25">
      <c r="A2792" t="str">
        <f t="shared" si="133"/>
        <v>61</v>
      </c>
      <c r="B2792" s="240" t="s">
        <v>60</v>
      </c>
      <c r="C2792" s="241">
        <v>44228</v>
      </c>
      <c r="D2792" s="242">
        <v>50.34</v>
      </c>
      <c r="F2792">
        <f t="shared" si="132"/>
        <v>2021</v>
      </c>
      <c r="G2792" s="2">
        <f t="shared" si="131"/>
        <v>50.34</v>
      </c>
    </row>
    <row r="2793" spans="1:7" x14ac:dyDescent="0.25">
      <c r="A2793" t="str">
        <f t="shared" si="133"/>
        <v>61</v>
      </c>
      <c r="B2793" s="240" t="s">
        <v>60</v>
      </c>
      <c r="C2793" s="241">
        <v>44228</v>
      </c>
      <c r="D2793" s="242">
        <v>43.68</v>
      </c>
      <c r="F2793">
        <f t="shared" si="132"/>
        <v>2021</v>
      </c>
      <c r="G2793" s="2">
        <f t="shared" si="131"/>
        <v>43.68</v>
      </c>
    </row>
    <row r="2794" spans="1:7" x14ac:dyDescent="0.25">
      <c r="A2794" t="str">
        <f t="shared" si="133"/>
        <v>61</v>
      </c>
      <c r="B2794" s="240" t="s">
        <v>60</v>
      </c>
      <c r="C2794" s="241">
        <v>44256</v>
      </c>
      <c r="D2794" s="242">
        <v>57.72</v>
      </c>
      <c r="F2794">
        <f t="shared" si="132"/>
        <v>2021</v>
      </c>
      <c r="G2794" s="2">
        <f t="shared" si="131"/>
        <v>57.72</v>
      </c>
    </row>
    <row r="2795" spans="1:7" x14ac:dyDescent="0.25">
      <c r="A2795" t="str">
        <f t="shared" si="133"/>
        <v>61</v>
      </c>
      <c r="B2795" s="240" t="s">
        <v>60</v>
      </c>
      <c r="C2795" s="241">
        <v>44317</v>
      </c>
      <c r="D2795" s="242">
        <v>58.69</v>
      </c>
      <c r="F2795">
        <f t="shared" si="132"/>
        <v>2021</v>
      </c>
      <c r="G2795" s="2">
        <f t="shared" si="131"/>
        <v>58.69</v>
      </c>
    </row>
    <row r="2796" spans="1:7" x14ac:dyDescent="0.25">
      <c r="A2796" t="str">
        <f t="shared" si="133"/>
        <v>61</v>
      </c>
      <c r="B2796" s="240" t="s">
        <v>60</v>
      </c>
      <c r="C2796" s="241">
        <v>44348</v>
      </c>
      <c r="D2796" s="242">
        <v>56.27</v>
      </c>
      <c r="F2796">
        <f t="shared" si="132"/>
        <v>2021</v>
      </c>
      <c r="G2796" s="2">
        <f t="shared" si="131"/>
        <v>56.27</v>
      </c>
    </row>
    <row r="2797" spans="1:7" x14ac:dyDescent="0.25">
      <c r="A2797" t="str">
        <f t="shared" si="133"/>
        <v>61</v>
      </c>
      <c r="B2797" s="240" t="s">
        <v>60</v>
      </c>
      <c r="C2797" s="241">
        <v>44409</v>
      </c>
      <c r="D2797" s="242">
        <v>110.36</v>
      </c>
      <c r="F2797">
        <f t="shared" si="132"/>
        <v>2021</v>
      </c>
      <c r="G2797" s="2">
        <f t="shared" si="131"/>
        <v>110.36</v>
      </c>
    </row>
    <row r="2798" spans="1:7" x14ac:dyDescent="0.25">
      <c r="A2798" t="str">
        <f t="shared" si="133"/>
        <v>61</v>
      </c>
      <c r="B2798" s="240" t="s">
        <v>60</v>
      </c>
      <c r="C2798" s="241">
        <v>44409</v>
      </c>
      <c r="D2798" s="242">
        <v>14.88</v>
      </c>
      <c r="F2798">
        <f t="shared" si="132"/>
        <v>2021</v>
      </c>
      <c r="G2798" s="2">
        <f t="shared" si="131"/>
        <v>14.88</v>
      </c>
    </row>
    <row r="2799" spans="1:7" x14ac:dyDescent="0.25">
      <c r="A2799" t="str">
        <f t="shared" si="133"/>
        <v>61</v>
      </c>
      <c r="B2799" s="240" t="s">
        <v>60</v>
      </c>
      <c r="C2799" s="241">
        <v>44440</v>
      </c>
      <c r="D2799" s="242">
        <v>62.8</v>
      </c>
      <c r="F2799">
        <f t="shared" si="132"/>
        <v>2021</v>
      </c>
      <c r="G2799" s="2">
        <f t="shared" si="131"/>
        <v>62.8</v>
      </c>
    </row>
    <row r="2800" spans="1:7" x14ac:dyDescent="0.25">
      <c r="A2800" t="str">
        <f t="shared" si="133"/>
        <v>61</v>
      </c>
      <c r="B2800" s="240" t="s">
        <v>60</v>
      </c>
      <c r="C2800" s="241">
        <v>44501</v>
      </c>
      <c r="D2800" s="242">
        <v>75.38</v>
      </c>
      <c r="F2800">
        <f t="shared" si="132"/>
        <v>2021</v>
      </c>
      <c r="G2800" s="2">
        <f t="shared" si="131"/>
        <v>75.38</v>
      </c>
    </row>
    <row r="2801" spans="1:7" x14ac:dyDescent="0.25">
      <c r="A2801" t="str">
        <f t="shared" si="133"/>
        <v>61</v>
      </c>
      <c r="B2801" s="240" t="s">
        <v>60</v>
      </c>
      <c r="C2801" s="241">
        <v>44531</v>
      </c>
      <c r="D2801" s="242">
        <v>54.33</v>
      </c>
      <c r="F2801">
        <f t="shared" si="132"/>
        <v>2021</v>
      </c>
      <c r="G2801" s="2">
        <f t="shared" si="131"/>
        <v>54.33</v>
      </c>
    </row>
    <row r="2802" spans="1:7" x14ac:dyDescent="0.25">
      <c r="A2802" t="str">
        <f t="shared" si="133"/>
        <v>61</v>
      </c>
      <c r="B2802" s="240" t="s">
        <v>61</v>
      </c>
      <c r="C2802" s="241">
        <v>43831</v>
      </c>
      <c r="D2802" s="242">
        <v>83.84</v>
      </c>
      <c r="F2802">
        <f t="shared" si="132"/>
        <v>2020</v>
      </c>
      <c r="G2802" s="2">
        <f t="shared" ref="G2802:G2865" si="134">+D2802-E2802</f>
        <v>83.84</v>
      </c>
    </row>
    <row r="2803" spans="1:7" x14ac:dyDescent="0.25">
      <c r="A2803" t="str">
        <f t="shared" si="133"/>
        <v>61</v>
      </c>
      <c r="B2803" s="240" t="s">
        <v>61</v>
      </c>
      <c r="C2803" s="241">
        <v>43831</v>
      </c>
      <c r="D2803" s="242">
        <v>476.39</v>
      </c>
      <c r="F2803">
        <f t="shared" si="132"/>
        <v>2020</v>
      </c>
      <c r="G2803" s="2">
        <f t="shared" si="134"/>
        <v>476.39</v>
      </c>
    </row>
    <row r="2804" spans="1:7" x14ac:dyDescent="0.25">
      <c r="A2804" t="str">
        <f t="shared" si="133"/>
        <v>61</v>
      </c>
      <c r="B2804" s="240" t="s">
        <v>61</v>
      </c>
      <c r="C2804" s="241">
        <v>43862</v>
      </c>
      <c r="D2804" s="242">
        <v>72.709999999999994</v>
      </c>
      <c r="F2804">
        <f t="shared" si="132"/>
        <v>2020</v>
      </c>
      <c r="G2804" s="2">
        <f t="shared" si="134"/>
        <v>72.709999999999994</v>
      </c>
    </row>
    <row r="2805" spans="1:7" x14ac:dyDescent="0.25">
      <c r="A2805" t="str">
        <f t="shared" si="133"/>
        <v>61</v>
      </c>
      <c r="B2805" s="240" t="s">
        <v>61</v>
      </c>
      <c r="C2805" s="241">
        <v>43862</v>
      </c>
      <c r="D2805" s="242">
        <v>273.64999999999998</v>
      </c>
      <c r="F2805">
        <f t="shared" si="132"/>
        <v>2020</v>
      </c>
      <c r="G2805" s="2">
        <f t="shared" si="134"/>
        <v>273.64999999999998</v>
      </c>
    </row>
    <row r="2806" spans="1:7" x14ac:dyDescent="0.25">
      <c r="A2806" t="str">
        <f t="shared" si="133"/>
        <v>61</v>
      </c>
      <c r="B2806" s="240" t="s">
        <v>61</v>
      </c>
      <c r="C2806" s="241">
        <v>43891</v>
      </c>
      <c r="D2806" s="242">
        <v>90.81</v>
      </c>
      <c r="F2806">
        <f t="shared" si="132"/>
        <v>2020</v>
      </c>
      <c r="G2806" s="2">
        <f t="shared" si="134"/>
        <v>90.81</v>
      </c>
    </row>
    <row r="2807" spans="1:7" x14ac:dyDescent="0.25">
      <c r="A2807" t="str">
        <f t="shared" si="133"/>
        <v>61</v>
      </c>
      <c r="B2807" s="240" t="s">
        <v>61</v>
      </c>
      <c r="C2807" s="241">
        <v>43891</v>
      </c>
      <c r="D2807" s="242">
        <v>168.57</v>
      </c>
      <c r="F2807">
        <f t="shared" si="132"/>
        <v>2020</v>
      </c>
      <c r="G2807" s="2">
        <f t="shared" si="134"/>
        <v>168.57</v>
      </c>
    </row>
    <row r="2808" spans="1:7" x14ac:dyDescent="0.25">
      <c r="A2808" t="str">
        <f t="shared" si="133"/>
        <v>61</v>
      </c>
      <c r="B2808" s="240" t="s">
        <v>61</v>
      </c>
      <c r="C2808" s="241">
        <v>43922</v>
      </c>
      <c r="D2808" s="242">
        <v>85.4</v>
      </c>
      <c r="F2808">
        <f t="shared" si="132"/>
        <v>2020</v>
      </c>
      <c r="G2808" s="2">
        <f t="shared" si="134"/>
        <v>85.4</v>
      </c>
    </row>
    <row r="2809" spans="1:7" x14ac:dyDescent="0.25">
      <c r="A2809" t="str">
        <f t="shared" si="133"/>
        <v>61</v>
      </c>
      <c r="B2809" s="240" t="s">
        <v>61</v>
      </c>
      <c r="C2809" s="241">
        <v>43952</v>
      </c>
      <c r="D2809" s="242">
        <v>200</v>
      </c>
      <c r="F2809">
        <f t="shared" si="132"/>
        <v>2020</v>
      </c>
      <c r="G2809" s="2">
        <f t="shared" si="134"/>
        <v>200</v>
      </c>
    </row>
    <row r="2810" spans="1:7" x14ac:dyDescent="0.25">
      <c r="A2810" t="str">
        <f t="shared" si="133"/>
        <v>61</v>
      </c>
      <c r="B2810" s="240" t="s">
        <v>61</v>
      </c>
      <c r="C2810" s="241">
        <v>43983</v>
      </c>
      <c r="D2810" s="242">
        <v>144.56</v>
      </c>
      <c r="F2810">
        <f t="shared" si="132"/>
        <v>2020</v>
      </c>
      <c r="G2810" s="2">
        <f t="shared" si="134"/>
        <v>144.56</v>
      </c>
    </row>
    <row r="2811" spans="1:7" x14ac:dyDescent="0.25">
      <c r="A2811" t="str">
        <f t="shared" si="133"/>
        <v>61</v>
      </c>
      <c r="B2811" s="240" t="s">
        <v>61</v>
      </c>
      <c r="C2811" s="241">
        <v>44013</v>
      </c>
      <c r="D2811" s="242">
        <v>76.319999999999993</v>
      </c>
      <c r="F2811">
        <f t="shared" si="132"/>
        <v>2020</v>
      </c>
      <c r="G2811" s="2">
        <f t="shared" si="134"/>
        <v>76.319999999999993</v>
      </c>
    </row>
    <row r="2812" spans="1:7" x14ac:dyDescent="0.25">
      <c r="A2812" t="str">
        <f t="shared" si="133"/>
        <v>61</v>
      </c>
      <c r="B2812" s="240" t="s">
        <v>61</v>
      </c>
      <c r="C2812" s="241">
        <v>44044</v>
      </c>
      <c r="D2812" s="242">
        <v>26.54</v>
      </c>
      <c r="F2812">
        <f t="shared" si="132"/>
        <v>2020</v>
      </c>
      <c r="G2812" s="2">
        <f t="shared" si="134"/>
        <v>26.54</v>
      </c>
    </row>
    <row r="2813" spans="1:7" x14ac:dyDescent="0.25">
      <c r="A2813" t="str">
        <f t="shared" si="133"/>
        <v>61</v>
      </c>
      <c r="B2813" s="240" t="s">
        <v>61</v>
      </c>
      <c r="C2813" s="241">
        <v>44044</v>
      </c>
      <c r="D2813" s="242">
        <v>63.12</v>
      </c>
      <c r="F2813">
        <f t="shared" si="132"/>
        <v>2020</v>
      </c>
      <c r="G2813" s="2">
        <f t="shared" si="134"/>
        <v>63.12</v>
      </c>
    </row>
    <row r="2814" spans="1:7" x14ac:dyDescent="0.25">
      <c r="A2814" t="str">
        <f t="shared" si="133"/>
        <v>61</v>
      </c>
      <c r="B2814" s="240" t="s">
        <v>61</v>
      </c>
      <c r="C2814" s="241">
        <v>44075</v>
      </c>
      <c r="D2814" s="242">
        <v>84.11</v>
      </c>
      <c r="F2814">
        <f t="shared" si="132"/>
        <v>2020</v>
      </c>
      <c r="G2814" s="2">
        <f t="shared" si="134"/>
        <v>84.11</v>
      </c>
    </row>
    <row r="2815" spans="1:7" x14ac:dyDescent="0.25">
      <c r="A2815" t="str">
        <f t="shared" si="133"/>
        <v>61</v>
      </c>
      <c r="B2815" s="240" t="s">
        <v>61</v>
      </c>
      <c r="C2815" s="241">
        <v>44075</v>
      </c>
      <c r="D2815" s="242">
        <v>222.78</v>
      </c>
      <c r="F2815">
        <f t="shared" si="132"/>
        <v>2020</v>
      </c>
      <c r="G2815" s="2">
        <f t="shared" si="134"/>
        <v>222.78</v>
      </c>
    </row>
    <row r="2816" spans="1:7" x14ac:dyDescent="0.25">
      <c r="A2816" t="str">
        <f t="shared" si="133"/>
        <v>61</v>
      </c>
      <c r="B2816" s="240" t="s">
        <v>61</v>
      </c>
      <c r="C2816" s="241">
        <v>44105</v>
      </c>
      <c r="D2816" s="242">
        <v>90.81</v>
      </c>
      <c r="F2816">
        <f t="shared" si="132"/>
        <v>2020</v>
      </c>
      <c r="G2816" s="2">
        <f t="shared" si="134"/>
        <v>90.81</v>
      </c>
    </row>
    <row r="2817" spans="1:7" x14ac:dyDescent="0.25">
      <c r="A2817" t="str">
        <f t="shared" si="133"/>
        <v>61</v>
      </c>
      <c r="B2817" s="240" t="s">
        <v>61</v>
      </c>
      <c r="C2817" s="241">
        <v>44105</v>
      </c>
      <c r="D2817" s="242">
        <v>259.38</v>
      </c>
      <c r="F2817">
        <f t="shared" si="132"/>
        <v>2020</v>
      </c>
      <c r="G2817" s="2">
        <f t="shared" si="134"/>
        <v>259.38</v>
      </c>
    </row>
    <row r="2818" spans="1:7" x14ac:dyDescent="0.25">
      <c r="A2818" t="str">
        <f t="shared" si="133"/>
        <v>61</v>
      </c>
      <c r="B2818" s="240" t="s">
        <v>61</v>
      </c>
      <c r="C2818" s="241">
        <v>44136</v>
      </c>
      <c r="D2818" s="242">
        <v>79.14</v>
      </c>
      <c r="F2818">
        <f t="shared" si="132"/>
        <v>2020</v>
      </c>
      <c r="G2818" s="2">
        <f t="shared" si="134"/>
        <v>79.14</v>
      </c>
    </row>
    <row r="2819" spans="1:7" x14ac:dyDescent="0.25">
      <c r="A2819" t="str">
        <f t="shared" si="133"/>
        <v>61</v>
      </c>
      <c r="B2819" s="240" t="s">
        <v>61</v>
      </c>
      <c r="C2819" s="241">
        <v>44136</v>
      </c>
      <c r="D2819" s="242">
        <v>34.909999999999997</v>
      </c>
      <c r="F2819">
        <f t="shared" ref="F2819:F2882" si="135">YEAR(C2819)</f>
        <v>2020</v>
      </c>
      <c r="G2819" s="2">
        <f t="shared" si="134"/>
        <v>34.909999999999997</v>
      </c>
    </row>
    <row r="2820" spans="1:7" x14ac:dyDescent="0.25">
      <c r="A2820" t="str">
        <f t="shared" si="133"/>
        <v>61</v>
      </c>
      <c r="B2820" s="240" t="s">
        <v>61</v>
      </c>
      <c r="C2820" s="241">
        <v>44166</v>
      </c>
      <c r="D2820" s="242">
        <v>61.21</v>
      </c>
      <c r="F2820">
        <f t="shared" si="135"/>
        <v>2020</v>
      </c>
      <c r="G2820" s="2">
        <f t="shared" si="134"/>
        <v>61.21</v>
      </c>
    </row>
    <row r="2821" spans="1:7" x14ac:dyDescent="0.25">
      <c r="A2821" t="str">
        <f t="shared" si="133"/>
        <v>61</v>
      </c>
      <c r="B2821" s="240" t="s">
        <v>61</v>
      </c>
      <c r="C2821" s="241">
        <v>44166</v>
      </c>
      <c r="D2821" s="242">
        <v>84.77</v>
      </c>
      <c r="F2821">
        <f t="shared" si="135"/>
        <v>2020</v>
      </c>
      <c r="G2821" s="2">
        <f t="shared" si="134"/>
        <v>84.77</v>
      </c>
    </row>
    <row r="2822" spans="1:7" x14ac:dyDescent="0.25">
      <c r="A2822" t="str">
        <f t="shared" si="133"/>
        <v>61</v>
      </c>
      <c r="B2822" s="240" t="s">
        <v>61</v>
      </c>
      <c r="C2822" s="241">
        <v>44197</v>
      </c>
      <c r="D2822" s="242">
        <v>84.5</v>
      </c>
      <c r="F2822">
        <f t="shared" si="135"/>
        <v>2021</v>
      </c>
      <c r="G2822" s="2">
        <f t="shared" si="134"/>
        <v>84.5</v>
      </c>
    </row>
    <row r="2823" spans="1:7" x14ac:dyDescent="0.25">
      <c r="A2823" t="str">
        <f t="shared" si="133"/>
        <v>61</v>
      </c>
      <c r="B2823" s="240" t="s">
        <v>61</v>
      </c>
      <c r="C2823" s="241">
        <v>44197</v>
      </c>
      <c r="D2823" s="242">
        <v>52.73</v>
      </c>
      <c r="F2823">
        <f t="shared" si="135"/>
        <v>2021</v>
      </c>
      <c r="G2823" s="2">
        <f t="shared" si="134"/>
        <v>52.73</v>
      </c>
    </row>
    <row r="2824" spans="1:7" x14ac:dyDescent="0.25">
      <c r="A2824" t="str">
        <f t="shared" si="133"/>
        <v>61</v>
      </c>
      <c r="B2824" s="240" t="s">
        <v>61</v>
      </c>
      <c r="C2824" s="241">
        <v>44228</v>
      </c>
      <c r="D2824" s="242">
        <v>146.21</v>
      </c>
      <c r="F2824">
        <f t="shared" si="135"/>
        <v>2021</v>
      </c>
      <c r="G2824" s="2">
        <f t="shared" si="134"/>
        <v>146.21</v>
      </c>
    </row>
    <row r="2825" spans="1:7" x14ac:dyDescent="0.25">
      <c r="A2825" t="str">
        <f t="shared" si="133"/>
        <v>61</v>
      </c>
      <c r="B2825" s="240" t="s">
        <v>61</v>
      </c>
      <c r="C2825" s="241">
        <v>44228</v>
      </c>
      <c r="D2825" s="242">
        <v>254.11</v>
      </c>
      <c r="F2825">
        <f t="shared" si="135"/>
        <v>2021</v>
      </c>
      <c r="G2825" s="2">
        <f t="shared" si="134"/>
        <v>254.11</v>
      </c>
    </row>
    <row r="2826" spans="1:7" x14ac:dyDescent="0.25">
      <c r="A2826" t="str">
        <f t="shared" si="133"/>
        <v>61</v>
      </c>
      <c r="B2826" s="240" t="s">
        <v>61</v>
      </c>
      <c r="C2826" s="241">
        <v>44256</v>
      </c>
      <c r="D2826" s="242">
        <v>155.18</v>
      </c>
      <c r="F2826">
        <f t="shared" si="135"/>
        <v>2021</v>
      </c>
      <c r="G2826" s="2">
        <f t="shared" si="134"/>
        <v>155.18</v>
      </c>
    </row>
    <row r="2827" spans="1:7" x14ac:dyDescent="0.25">
      <c r="A2827" t="str">
        <f t="shared" si="133"/>
        <v>61</v>
      </c>
      <c r="B2827" s="240" t="s">
        <v>61</v>
      </c>
      <c r="C2827" s="241">
        <v>44256</v>
      </c>
      <c r="D2827" s="242">
        <v>179.78</v>
      </c>
      <c r="F2827">
        <f t="shared" si="135"/>
        <v>2021</v>
      </c>
      <c r="G2827" s="2">
        <f t="shared" si="134"/>
        <v>179.78</v>
      </c>
    </row>
    <row r="2828" spans="1:7" x14ac:dyDescent="0.25">
      <c r="A2828" t="str">
        <f t="shared" si="133"/>
        <v>61</v>
      </c>
      <c r="B2828" s="240" t="s">
        <v>61</v>
      </c>
      <c r="C2828" s="241">
        <v>44287</v>
      </c>
      <c r="D2828" s="242">
        <v>137.81</v>
      </c>
      <c r="F2828">
        <f t="shared" si="135"/>
        <v>2021</v>
      </c>
      <c r="G2828" s="2">
        <f t="shared" si="134"/>
        <v>137.81</v>
      </c>
    </row>
    <row r="2829" spans="1:7" x14ac:dyDescent="0.25">
      <c r="A2829" t="str">
        <f t="shared" si="133"/>
        <v>61</v>
      </c>
      <c r="B2829" s="240" t="s">
        <v>61</v>
      </c>
      <c r="C2829" s="241">
        <v>44287</v>
      </c>
      <c r="D2829" s="242">
        <v>139.31</v>
      </c>
      <c r="F2829">
        <f t="shared" si="135"/>
        <v>2021</v>
      </c>
      <c r="G2829" s="2">
        <f t="shared" si="134"/>
        <v>139.31</v>
      </c>
    </row>
    <row r="2830" spans="1:7" x14ac:dyDescent="0.25">
      <c r="A2830" t="str">
        <f t="shared" si="133"/>
        <v>61</v>
      </c>
      <c r="B2830" s="240" t="s">
        <v>61</v>
      </c>
      <c r="C2830" s="241">
        <v>44317</v>
      </c>
      <c r="D2830" s="242">
        <v>141.77000000000001</v>
      </c>
      <c r="F2830">
        <f t="shared" si="135"/>
        <v>2021</v>
      </c>
      <c r="G2830" s="2">
        <f t="shared" si="134"/>
        <v>141.77000000000001</v>
      </c>
    </row>
    <row r="2831" spans="1:7" x14ac:dyDescent="0.25">
      <c r="A2831" t="str">
        <f t="shared" si="133"/>
        <v>61</v>
      </c>
      <c r="B2831" s="240" t="s">
        <v>61</v>
      </c>
      <c r="C2831" s="241">
        <v>44317</v>
      </c>
      <c r="D2831" s="242">
        <v>100</v>
      </c>
      <c r="F2831">
        <f t="shared" si="135"/>
        <v>2021</v>
      </c>
      <c r="G2831" s="2">
        <f t="shared" si="134"/>
        <v>100</v>
      </c>
    </row>
    <row r="2832" spans="1:7" x14ac:dyDescent="0.25">
      <c r="A2832" t="str">
        <f t="shared" si="133"/>
        <v>61</v>
      </c>
      <c r="B2832" s="240" t="s">
        <v>61</v>
      </c>
      <c r="C2832" s="241">
        <v>44348</v>
      </c>
      <c r="D2832" s="242">
        <v>155.18</v>
      </c>
      <c r="F2832">
        <f t="shared" si="135"/>
        <v>2021</v>
      </c>
      <c r="G2832" s="2">
        <f t="shared" si="134"/>
        <v>155.18</v>
      </c>
    </row>
    <row r="2833" spans="1:7" x14ac:dyDescent="0.25">
      <c r="A2833" t="str">
        <f t="shared" si="133"/>
        <v>61</v>
      </c>
      <c r="B2833" s="240" t="s">
        <v>61</v>
      </c>
      <c r="C2833" s="241">
        <v>44348</v>
      </c>
      <c r="D2833" s="242">
        <v>138.57</v>
      </c>
      <c r="F2833">
        <f t="shared" si="135"/>
        <v>2021</v>
      </c>
      <c r="G2833" s="2">
        <f t="shared" si="134"/>
        <v>138.57</v>
      </c>
    </row>
    <row r="2834" spans="1:7" x14ac:dyDescent="0.25">
      <c r="A2834" t="str">
        <f t="shared" si="133"/>
        <v>61</v>
      </c>
      <c r="B2834" s="240" t="s">
        <v>61</v>
      </c>
      <c r="C2834" s="241">
        <v>44378</v>
      </c>
      <c r="D2834" s="242">
        <v>142.11000000000001</v>
      </c>
      <c r="F2834">
        <f t="shared" si="135"/>
        <v>2021</v>
      </c>
      <c r="G2834" s="2">
        <f t="shared" si="134"/>
        <v>142.11000000000001</v>
      </c>
    </row>
    <row r="2835" spans="1:7" x14ac:dyDescent="0.25">
      <c r="A2835" t="str">
        <f t="shared" si="133"/>
        <v>61</v>
      </c>
      <c r="B2835" s="240" t="s">
        <v>61</v>
      </c>
      <c r="C2835" s="241">
        <v>44378</v>
      </c>
      <c r="D2835" s="242">
        <v>75.510000000000005</v>
      </c>
      <c r="F2835">
        <f t="shared" si="135"/>
        <v>2021</v>
      </c>
      <c r="G2835" s="2">
        <f t="shared" si="134"/>
        <v>75.510000000000005</v>
      </c>
    </row>
    <row r="2836" spans="1:7" x14ac:dyDescent="0.25">
      <c r="A2836" t="str">
        <f t="shared" si="133"/>
        <v>61</v>
      </c>
      <c r="B2836" s="240" t="s">
        <v>61</v>
      </c>
      <c r="C2836" s="241">
        <v>44409</v>
      </c>
      <c r="D2836" s="242">
        <v>65.180000000000007</v>
      </c>
      <c r="F2836">
        <f t="shared" si="135"/>
        <v>2021</v>
      </c>
      <c r="G2836" s="2">
        <f t="shared" si="134"/>
        <v>65.180000000000007</v>
      </c>
    </row>
    <row r="2837" spans="1:7" x14ac:dyDescent="0.25">
      <c r="A2837" t="str">
        <f t="shared" si="133"/>
        <v>61</v>
      </c>
      <c r="B2837" s="240" t="s">
        <v>61</v>
      </c>
      <c r="C2837" s="241">
        <v>44440</v>
      </c>
      <c r="D2837" s="242">
        <v>159.66999999999999</v>
      </c>
      <c r="F2837">
        <f t="shared" si="135"/>
        <v>2021</v>
      </c>
      <c r="G2837" s="2">
        <f t="shared" si="134"/>
        <v>159.66999999999999</v>
      </c>
    </row>
    <row r="2838" spans="1:7" x14ac:dyDescent="0.25">
      <c r="A2838" t="str">
        <f t="shared" si="133"/>
        <v>61</v>
      </c>
      <c r="B2838" s="240" t="s">
        <v>61</v>
      </c>
      <c r="C2838" s="241">
        <v>44440</v>
      </c>
      <c r="D2838" s="242">
        <v>256.19</v>
      </c>
      <c r="F2838">
        <f t="shared" si="135"/>
        <v>2021</v>
      </c>
      <c r="G2838" s="2">
        <f t="shared" si="134"/>
        <v>256.19</v>
      </c>
    </row>
    <row r="2839" spans="1:7" x14ac:dyDescent="0.25">
      <c r="A2839" t="str">
        <f t="shared" si="133"/>
        <v>61</v>
      </c>
      <c r="B2839" s="240" t="s">
        <v>61</v>
      </c>
      <c r="C2839" s="241">
        <v>44470</v>
      </c>
      <c r="D2839" s="242">
        <v>104.17</v>
      </c>
      <c r="F2839">
        <f t="shared" si="135"/>
        <v>2021</v>
      </c>
      <c r="G2839" s="2">
        <f t="shared" si="134"/>
        <v>104.17</v>
      </c>
    </row>
    <row r="2840" spans="1:7" x14ac:dyDescent="0.25">
      <c r="A2840" t="str">
        <f t="shared" si="133"/>
        <v>61</v>
      </c>
      <c r="B2840" s="240" t="s">
        <v>61</v>
      </c>
      <c r="C2840" s="241">
        <v>44470</v>
      </c>
      <c r="D2840" s="242">
        <v>499.16</v>
      </c>
      <c r="F2840">
        <f t="shared" si="135"/>
        <v>2021</v>
      </c>
      <c r="G2840" s="2">
        <f t="shared" si="134"/>
        <v>499.16</v>
      </c>
    </row>
    <row r="2841" spans="1:7" x14ac:dyDescent="0.25">
      <c r="A2841" t="str">
        <f t="shared" si="133"/>
        <v>61</v>
      </c>
      <c r="B2841" s="240" t="s">
        <v>61</v>
      </c>
      <c r="C2841" s="241">
        <v>44501</v>
      </c>
      <c r="D2841" s="242">
        <v>82.29</v>
      </c>
      <c r="F2841">
        <f t="shared" si="135"/>
        <v>2021</v>
      </c>
      <c r="G2841" s="2">
        <f t="shared" si="134"/>
        <v>82.29</v>
      </c>
    </row>
    <row r="2842" spans="1:7" x14ac:dyDescent="0.25">
      <c r="A2842" t="str">
        <f t="shared" si="133"/>
        <v>61</v>
      </c>
      <c r="B2842" s="240" t="s">
        <v>61</v>
      </c>
      <c r="C2842" s="241">
        <v>44501</v>
      </c>
      <c r="D2842" s="242">
        <v>198.5</v>
      </c>
      <c r="F2842">
        <f t="shared" si="135"/>
        <v>2021</v>
      </c>
      <c r="G2842" s="2">
        <f t="shared" si="134"/>
        <v>198.5</v>
      </c>
    </row>
    <row r="2843" spans="1:7" x14ac:dyDescent="0.25">
      <c r="A2843" t="str">
        <f t="shared" si="133"/>
        <v>61</v>
      </c>
      <c r="B2843" s="240" t="s">
        <v>61</v>
      </c>
      <c r="C2843" s="241">
        <v>44531</v>
      </c>
      <c r="D2843" s="242">
        <v>80.12</v>
      </c>
      <c r="F2843">
        <f t="shared" si="135"/>
        <v>2021</v>
      </c>
      <c r="G2843" s="2">
        <f t="shared" si="134"/>
        <v>80.12</v>
      </c>
    </row>
    <row r="2844" spans="1:7" x14ac:dyDescent="0.25">
      <c r="A2844" t="str">
        <f t="shared" si="133"/>
        <v>61</v>
      </c>
      <c r="B2844" s="240" t="s">
        <v>61</v>
      </c>
      <c r="C2844" s="241">
        <v>44531</v>
      </c>
      <c r="D2844" s="242">
        <v>226.56</v>
      </c>
      <c r="F2844">
        <f t="shared" si="135"/>
        <v>2021</v>
      </c>
      <c r="G2844" s="2">
        <f t="shared" si="134"/>
        <v>226.56</v>
      </c>
    </row>
    <row r="2845" spans="1:7" x14ac:dyDescent="0.25">
      <c r="A2845" t="str">
        <f t="shared" si="133"/>
        <v>61</v>
      </c>
      <c r="B2845" s="240" t="s">
        <v>62</v>
      </c>
      <c r="C2845" s="241">
        <v>43831</v>
      </c>
      <c r="D2845" s="242">
        <v>8.4</v>
      </c>
      <c r="F2845">
        <f t="shared" si="135"/>
        <v>2020</v>
      </c>
      <c r="G2845" s="2">
        <f t="shared" si="134"/>
        <v>8.4</v>
      </c>
    </row>
    <row r="2846" spans="1:7" x14ac:dyDescent="0.25">
      <c r="A2846" t="str">
        <f t="shared" si="133"/>
        <v>61</v>
      </c>
      <c r="B2846" s="240" t="s">
        <v>62</v>
      </c>
      <c r="C2846" s="241">
        <v>43831</v>
      </c>
      <c r="D2846" s="242">
        <v>16.399999999999999</v>
      </c>
      <c r="F2846">
        <f t="shared" si="135"/>
        <v>2020</v>
      </c>
      <c r="G2846" s="2">
        <f t="shared" si="134"/>
        <v>16.399999999999999</v>
      </c>
    </row>
    <row r="2847" spans="1:7" x14ac:dyDescent="0.25">
      <c r="A2847" t="str">
        <f t="shared" ref="A2847:A2910" si="136">LEFT($B2847,2)</f>
        <v>61</v>
      </c>
      <c r="B2847" s="240" t="s">
        <v>62</v>
      </c>
      <c r="C2847" s="241">
        <v>43831</v>
      </c>
      <c r="D2847" s="242">
        <v>4.2</v>
      </c>
      <c r="F2847">
        <f t="shared" si="135"/>
        <v>2020</v>
      </c>
      <c r="G2847" s="2">
        <f t="shared" si="134"/>
        <v>4.2</v>
      </c>
    </row>
    <row r="2848" spans="1:7" x14ac:dyDescent="0.25">
      <c r="A2848" t="str">
        <f t="shared" si="136"/>
        <v>61</v>
      </c>
      <c r="B2848" s="240" t="s">
        <v>62</v>
      </c>
      <c r="C2848" s="241">
        <v>43862</v>
      </c>
      <c r="D2848" s="242">
        <v>20.6</v>
      </c>
      <c r="F2848">
        <f t="shared" si="135"/>
        <v>2020</v>
      </c>
      <c r="G2848" s="2">
        <f t="shared" si="134"/>
        <v>20.6</v>
      </c>
    </row>
    <row r="2849" spans="1:7" x14ac:dyDescent="0.25">
      <c r="A2849" t="str">
        <f t="shared" si="136"/>
        <v>61</v>
      </c>
      <c r="B2849" s="240" t="s">
        <v>62</v>
      </c>
      <c r="C2849" s="241">
        <v>43862</v>
      </c>
      <c r="D2849" s="242">
        <v>20.6</v>
      </c>
      <c r="F2849">
        <f t="shared" si="135"/>
        <v>2020</v>
      </c>
      <c r="G2849" s="2">
        <f t="shared" si="134"/>
        <v>20.6</v>
      </c>
    </row>
    <row r="2850" spans="1:7" x14ac:dyDescent="0.25">
      <c r="A2850" t="str">
        <f t="shared" si="136"/>
        <v>61</v>
      </c>
      <c r="B2850" s="240" t="s">
        <v>62</v>
      </c>
      <c r="C2850" s="241">
        <v>43862</v>
      </c>
      <c r="D2850" s="242">
        <v>15</v>
      </c>
      <c r="F2850">
        <f t="shared" si="135"/>
        <v>2020</v>
      </c>
      <c r="G2850" s="2">
        <f t="shared" si="134"/>
        <v>15</v>
      </c>
    </row>
    <row r="2851" spans="1:7" x14ac:dyDescent="0.25">
      <c r="A2851" t="str">
        <f t="shared" si="136"/>
        <v>61</v>
      </c>
      <c r="B2851" s="240" t="s">
        <v>62</v>
      </c>
      <c r="C2851" s="241">
        <v>43862</v>
      </c>
      <c r="D2851" s="242">
        <v>15</v>
      </c>
      <c r="F2851">
        <f t="shared" si="135"/>
        <v>2020</v>
      </c>
      <c r="G2851" s="2">
        <f t="shared" si="134"/>
        <v>15</v>
      </c>
    </row>
    <row r="2852" spans="1:7" x14ac:dyDescent="0.25">
      <c r="A2852" t="str">
        <f t="shared" si="136"/>
        <v>61</v>
      </c>
      <c r="B2852" s="240" t="s">
        <v>62</v>
      </c>
      <c r="C2852" s="241">
        <v>43891</v>
      </c>
      <c r="D2852" s="242">
        <v>15</v>
      </c>
      <c r="F2852">
        <f t="shared" si="135"/>
        <v>2020</v>
      </c>
      <c r="G2852" s="2">
        <f t="shared" si="134"/>
        <v>15</v>
      </c>
    </row>
    <row r="2853" spans="1:7" x14ac:dyDescent="0.25">
      <c r="A2853" t="str">
        <f t="shared" si="136"/>
        <v>61</v>
      </c>
      <c r="B2853" s="240" t="s">
        <v>62</v>
      </c>
      <c r="C2853" s="241">
        <v>44166</v>
      </c>
      <c r="D2853" s="242">
        <v>3.38</v>
      </c>
      <c r="F2853">
        <f t="shared" si="135"/>
        <v>2020</v>
      </c>
      <c r="G2853" s="2">
        <f t="shared" si="134"/>
        <v>3.38</v>
      </c>
    </row>
    <row r="2854" spans="1:7" x14ac:dyDescent="0.25">
      <c r="A2854" t="str">
        <f t="shared" si="136"/>
        <v>61</v>
      </c>
      <c r="B2854" s="240" t="s">
        <v>62</v>
      </c>
      <c r="C2854" s="241">
        <v>44197</v>
      </c>
      <c r="D2854" s="242">
        <v>1225.6199999999999</v>
      </c>
      <c r="F2854">
        <f t="shared" si="135"/>
        <v>2021</v>
      </c>
      <c r="G2854" s="2">
        <f t="shared" si="134"/>
        <v>1225.6199999999999</v>
      </c>
    </row>
    <row r="2855" spans="1:7" x14ac:dyDescent="0.25">
      <c r="A2855" t="str">
        <f t="shared" si="136"/>
        <v>61</v>
      </c>
      <c r="B2855" s="240" t="s">
        <v>62</v>
      </c>
      <c r="C2855" s="241">
        <v>44256</v>
      </c>
      <c r="D2855" s="242">
        <v>1.5</v>
      </c>
      <c r="F2855">
        <f t="shared" si="135"/>
        <v>2021</v>
      </c>
      <c r="G2855" s="2">
        <f t="shared" si="134"/>
        <v>1.5</v>
      </c>
    </row>
    <row r="2856" spans="1:7" x14ac:dyDescent="0.25">
      <c r="A2856" t="str">
        <f t="shared" si="136"/>
        <v>61</v>
      </c>
      <c r="B2856" s="240" t="s">
        <v>62</v>
      </c>
      <c r="C2856" s="241">
        <v>44348</v>
      </c>
      <c r="D2856" s="242">
        <v>13.4</v>
      </c>
      <c r="F2856">
        <f t="shared" si="135"/>
        <v>2021</v>
      </c>
      <c r="G2856" s="2">
        <f t="shared" si="134"/>
        <v>13.4</v>
      </c>
    </row>
    <row r="2857" spans="1:7" x14ac:dyDescent="0.25">
      <c r="A2857" t="str">
        <f t="shared" si="136"/>
        <v>61</v>
      </c>
      <c r="B2857" s="240" t="s">
        <v>62</v>
      </c>
      <c r="C2857" s="241">
        <v>44348</v>
      </c>
      <c r="D2857" s="242">
        <v>12.6</v>
      </c>
      <c r="F2857">
        <f t="shared" si="135"/>
        <v>2021</v>
      </c>
      <c r="G2857" s="2">
        <f t="shared" si="134"/>
        <v>12.6</v>
      </c>
    </row>
    <row r="2858" spans="1:7" x14ac:dyDescent="0.25">
      <c r="A2858" t="str">
        <f t="shared" si="136"/>
        <v>61</v>
      </c>
      <c r="B2858" s="240" t="s">
        <v>62</v>
      </c>
      <c r="C2858" s="241">
        <v>44348</v>
      </c>
      <c r="D2858" s="242">
        <v>13.4</v>
      </c>
      <c r="F2858">
        <f t="shared" si="135"/>
        <v>2021</v>
      </c>
      <c r="G2858" s="2">
        <f t="shared" si="134"/>
        <v>13.4</v>
      </c>
    </row>
    <row r="2859" spans="1:7" x14ac:dyDescent="0.25">
      <c r="A2859" t="str">
        <f t="shared" si="136"/>
        <v>61</v>
      </c>
      <c r="B2859" s="240" t="s">
        <v>62</v>
      </c>
      <c r="C2859" s="241">
        <v>44440</v>
      </c>
      <c r="D2859" s="242">
        <v>7.4</v>
      </c>
      <c r="F2859">
        <f t="shared" si="135"/>
        <v>2021</v>
      </c>
      <c r="G2859" s="2">
        <f t="shared" si="134"/>
        <v>7.4</v>
      </c>
    </row>
    <row r="2860" spans="1:7" x14ac:dyDescent="0.25">
      <c r="A2860" t="str">
        <f t="shared" si="136"/>
        <v>61</v>
      </c>
      <c r="B2860" s="240" t="s">
        <v>62</v>
      </c>
      <c r="C2860" s="241">
        <v>44440</v>
      </c>
      <c r="D2860" s="242">
        <v>3.7</v>
      </c>
      <c r="F2860">
        <f t="shared" si="135"/>
        <v>2021</v>
      </c>
      <c r="G2860" s="2">
        <f t="shared" si="134"/>
        <v>3.7</v>
      </c>
    </row>
    <row r="2861" spans="1:7" x14ac:dyDescent="0.25">
      <c r="A2861" t="str">
        <f t="shared" si="136"/>
        <v>61</v>
      </c>
      <c r="B2861" s="240" t="s">
        <v>62</v>
      </c>
      <c r="C2861" s="241">
        <v>44440</v>
      </c>
      <c r="D2861" s="242">
        <v>7.4</v>
      </c>
      <c r="F2861">
        <f t="shared" si="135"/>
        <v>2021</v>
      </c>
      <c r="G2861" s="2">
        <f t="shared" si="134"/>
        <v>7.4</v>
      </c>
    </row>
    <row r="2862" spans="1:7" x14ac:dyDescent="0.25">
      <c r="A2862" t="str">
        <f t="shared" si="136"/>
        <v>61</v>
      </c>
      <c r="B2862" s="240" t="s">
        <v>62</v>
      </c>
      <c r="C2862" s="241">
        <v>44470</v>
      </c>
      <c r="D2862" s="242">
        <v>10.5</v>
      </c>
      <c r="F2862">
        <f t="shared" si="135"/>
        <v>2021</v>
      </c>
      <c r="G2862" s="2">
        <f t="shared" si="134"/>
        <v>10.5</v>
      </c>
    </row>
    <row r="2863" spans="1:7" x14ac:dyDescent="0.25">
      <c r="A2863" t="str">
        <f t="shared" si="136"/>
        <v>61</v>
      </c>
      <c r="B2863" s="240" t="s">
        <v>62</v>
      </c>
      <c r="C2863" s="241">
        <v>44470</v>
      </c>
      <c r="D2863" s="242">
        <v>3.7</v>
      </c>
      <c r="F2863">
        <f t="shared" si="135"/>
        <v>2021</v>
      </c>
      <c r="G2863" s="2">
        <f t="shared" si="134"/>
        <v>3.7</v>
      </c>
    </row>
    <row r="2864" spans="1:7" x14ac:dyDescent="0.25">
      <c r="A2864" t="str">
        <f t="shared" si="136"/>
        <v>61</v>
      </c>
      <c r="B2864" s="240" t="s">
        <v>62</v>
      </c>
      <c r="C2864" s="241">
        <v>44501</v>
      </c>
      <c r="D2864" s="242">
        <v>6.6</v>
      </c>
      <c r="F2864">
        <f t="shared" si="135"/>
        <v>2021</v>
      </c>
      <c r="G2864" s="2">
        <f t="shared" si="134"/>
        <v>6.6</v>
      </c>
    </row>
    <row r="2865" spans="1:7" x14ac:dyDescent="0.25">
      <c r="A2865" t="str">
        <f t="shared" si="136"/>
        <v>61</v>
      </c>
      <c r="B2865" s="240" t="s">
        <v>62</v>
      </c>
      <c r="C2865" s="241">
        <v>44501</v>
      </c>
      <c r="D2865" s="242">
        <v>16.600000000000001</v>
      </c>
      <c r="F2865">
        <f t="shared" si="135"/>
        <v>2021</v>
      </c>
      <c r="G2865" s="2">
        <f t="shared" si="134"/>
        <v>16.600000000000001</v>
      </c>
    </row>
    <row r="2866" spans="1:7" x14ac:dyDescent="0.25">
      <c r="A2866" t="str">
        <f t="shared" si="136"/>
        <v>61</v>
      </c>
      <c r="B2866" s="240" t="s">
        <v>62</v>
      </c>
      <c r="C2866" s="241">
        <v>44531</v>
      </c>
      <c r="D2866" s="242">
        <v>17.82</v>
      </c>
      <c r="F2866">
        <f t="shared" si="135"/>
        <v>2021</v>
      </c>
      <c r="G2866" s="2">
        <f t="shared" ref="G2866:G2929" si="137">+D2866-E2866</f>
        <v>17.82</v>
      </c>
    </row>
    <row r="2867" spans="1:7" x14ac:dyDescent="0.25">
      <c r="A2867" t="str">
        <f t="shared" si="136"/>
        <v>61</v>
      </c>
      <c r="B2867" s="240" t="s">
        <v>63</v>
      </c>
      <c r="C2867" s="241">
        <v>43831</v>
      </c>
      <c r="D2867" s="242">
        <v>1.6</v>
      </c>
      <c r="F2867">
        <f t="shared" si="135"/>
        <v>2020</v>
      </c>
      <c r="G2867" s="2">
        <f t="shared" si="137"/>
        <v>1.6</v>
      </c>
    </row>
    <row r="2868" spans="1:7" x14ac:dyDescent="0.25">
      <c r="A2868" t="str">
        <f t="shared" si="136"/>
        <v>61</v>
      </c>
      <c r="B2868" s="240" t="s">
        <v>63</v>
      </c>
      <c r="C2868" s="241">
        <v>43831</v>
      </c>
      <c r="D2868" s="242">
        <v>2.2000000000000002</v>
      </c>
      <c r="F2868">
        <f t="shared" si="135"/>
        <v>2020</v>
      </c>
      <c r="G2868" s="2">
        <f t="shared" si="137"/>
        <v>2.2000000000000002</v>
      </c>
    </row>
    <row r="2869" spans="1:7" x14ac:dyDescent="0.25">
      <c r="A2869" t="str">
        <f t="shared" si="136"/>
        <v>61</v>
      </c>
      <c r="B2869" s="240" t="s">
        <v>63</v>
      </c>
      <c r="C2869" s="241">
        <v>43831</v>
      </c>
      <c r="D2869" s="242">
        <v>2.75</v>
      </c>
      <c r="F2869">
        <f t="shared" si="135"/>
        <v>2020</v>
      </c>
      <c r="G2869" s="2">
        <f t="shared" si="137"/>
        <v>2.75</v>
      </c>
    </row>
    <row r="2870" spans="1:7" x14ac:dyDescent="0.25">
      <c r="A2870" t="str">
        <f t="shared" si="136"/>
        <v>61</v>
      </c>
      <c r="B2870" s="240" t="s">
        <v>63</v>
      </c>
      <c r="C2870" s="241">
        <v>43862</v>
      </c>
      <c r="D2870" s="242">
        <v>12.32</v>
      </c>
      <c r="F2870">
        <f t="shared" si="135"/>
        <v>2020</v>
      </c>
      <c r="G2870" s="2">
        <f t="shared" si="137"/>
        <v>12.32</v>
      </c>
    </row>
    <row r="2871" spans="1:7" x14ac:dyDescent="0.25">
      <c r="A2871" t="str">
        <f t="shared" si="136"/>
        <v>61</v>
      </c>
      <c r="B2871" s="240" t="s">
        <v>63</v>
      </c>
      <c r="C2871" s="241">
        <v>43862</v>
      </c>
      <c r="D2871" s="242">
        <v>2.5</v>
      </c>
      <c r="F2871">
        <f t="shared" si="135"/>
        <v>2020</v>
      </c>
      <c r="G2871" s="2">
        <f t="shared" si="137"/>
        <v>2.5</v>
      </c>
    </row>
    <row r="2872" spans="1:7" x14ac:dyDescent="0.25">
      <c r="A2872" t="str">
        <f t="shared" si="136"/>
        <v>61</v>
      </c>
      <c r="B2872" s="240" t="s">
        <v>63</v>
      </c>
      <c r="C2872" s="241">
        <v>43862</v>
      </c>
      <c r="D2872" s="242">
        <v>6</v>
      </c>
      <c r="F2872">
        <f t="shared" si="135"/>
        <v>2020</v>
      </c>
      <c r="G2872" s="2">
        <f t="shared" si="137"/>
        <v>6</v>
      </c>
    </row>
    <row r="2873" spans="1:7" x14ac:dyDescent="0.25">
      <c r="A2873" t="str">
        <f t="shared" si="136"/>
        <v>61</v>
      </c>
      <c r="B2873" s="240" t="s">
        <v>63</v>
      </c>
      <c r="C2873" s="241">
        <v>43862</v>
      </c>
      <c r="D2873" s="242">
        <v>5.5</v>
      </c>
      <c r="F2873">
        <f t="shared" si="135"/>
        <v>2020</v>
      </c>
      <c r="G2873" s="2">
        <f t="shared" si="137"/>
        <v>5.5</v>
      </c>
    </row>
    <row r="2874" spans="1:7" x14ac:dyDescent="0.25">
      <c r="A2874" t="str">
        <f t="shared" si="136"/>
        <v>61</v>
      </c>
      <c r="B2874" s="240" t="s">
        <v>63</v>
      </c>
      <c r="C2874" s="241">
        <v>44075</v>
      </c>
      <c r="D2874" s="242">
        <v>10</v>
      </c>
      <c r="F2874">
        <f t="shared" si="135"/>
        <v>2020</v>
      </c>
      <c r="G2874" s="2">
        <f t="shared" si="137"/>
        <v>10</v>
      </c>
    </row>
    <row r="2875" spans="1:7" x14ac:dyDescent="0.25">
      <c r="A2875" t="str">
        <f t="shared" si="136"/>
        <v>61</v>
      </c>
      <c r="B2875" s="240" t="s">
        <v>64</v>
      </c>
      <c r="C2875" s="241">
        <v>43922</v>
      </c>
      <c r="D2875" s="242">
        <v>6.9</v>
      </c>
      <c r="F2875">
        <f t="shared" si="135"/>
        <v>2020</v>
      </c>
      <c r="G2875" s="2">
        <f t="shared" si="137"/>
        <v>6.9</v>
      </c>
    </row>
    <row r="2876" spans="1:7" x14ac:dyDescent="0.25">
      <c r="A2876" t="str">
        <f t="shared" si="136"/>
        <v>61</v>
      </c>
      <c r="B2876" s="240" t="s">
        <v>64</v>
      </c>
      <c r="C2876" s="241">
        <v>43983</v>
      </c>
      <c r="D2876" s="242">
        <v>30</v>
      </c>
      <c r="F2876">
        <f t="shared" si="135"/>
        <v>2020</v>
      </c>
      <c r="G2876" s="2">
        <f t="shared" si="137"/>
        <v>30</v>
      </c>
    </row>
    <row r="2877" spans="1:7" x14ac:dyDescent="0.25">
      <c r="A2877" t="str">
        <f t="shared" si="136"/>
        <v>61</v>
      </c>
      <c r="B2877" s="240" t="s">
        <v>64</v>
      </c>
      <c r="C2877" s="241">
        <v>44013</v>
      </c>
      <c r="D2877" s="242">
        <v>177.14</v>
      </c>
      <c r="F2877">
        <f t="shared" si="135"/>
        <v>2020</v>
      </c>
      <c r="G2877" s="2">
        <f t="shared" si="137"/>
        <v>177.14</v>
      </c>
    </row>
    <row r="2878" spans="1:7" x14ac:dyDescent="0.25">
      <c r="A2878" t="str">
        <f t="shared" si="136"/>
        <v>61</v>
      </c>
      <c r="B2878" s="240" t="s">
        <v>64</v>
      </c>
      <c r="C2878" s="241">
        <v>44256</v>
      </c>
      <c r="D2878" s="242">
        <v>6.8</v>
      </c>
      <c r="F2878">
        <f t="shared" si="135"/>
        <v>2021</v>
      </c>
      <c r="G2878" s="2">
        <f t="shared" si="137"/>
        <v>6.8</v>
      </c>
    </row>
    <row r="2879" spans="1:7" x14ac:dyDescent="0.25">
      <c r="A2879" t="str">
        <f t="shared" si="136"/>
        <v>61</v>
      </c>
      <c r="B2879" s="240" t="s">
        <v>64</v>
      </c>
      <c r="C2879" s="241">
        <v>44348</v>
      </c>
      <c r="D2879" s="242">
        <v>29</v>
      </c>
      <c r="F2879">
        <f t="shared" si="135"/>
        <v>2021</v>
      </c>
      <c r="G2879" s="2">
        <f t="shared" si="137"/>
        <v>29</v>
      </c>
    </row>
    <row r="2880" spans="1:7" x14ac:dyDescent="0.25">
      <c r="A2880" t="str">
        <f t="shared" si="136"/>
        <v>61</v>
      </c>
      <c r="B2880" s="240" t="s">
        <v>65</v>
      </c>
      <c r="C2880" s="241">
        <v>43862</v>
      </c>
      <c r="D2880" s="242">
        <v>37.72</v>
      </c>
      <c r="F2880">
        <f t="shared" si="135"/>
        <v>2020</v>
      </c>
      <c r="G2880" s="2">
        <f t="shared" si="137"/>
        <v>37.72</v>
      </c>
    </row>
    <row r="2881" spans="1:7" x14ac:dyDescent="0.25">
      <c r="A2881" t="str">
        <f t="shared" si="136"/>
        <v>61</v>
      </c>
      <c r="B2881" s="240" t="s">
        <v>65</v>
      </c>
      <c r="C2881" s="241">
        <v>43983</v>
      </c>
      <c r="D2881" s="242">
        <v>44</v>
      </c>
      <c r="F2881">
        <f t="shared" si="135"/>
        <v>2020</v>
      </c>
      <c r="G2881" s="2">
        <f t="shared" si="137"/>
        <v>44</v>
      </c>
    </row>
    <row r="2882" spans="1:7" x14ac:dyDescent="0.25">
      <c r="A2882" t="str">
        <f t="shared" si="136"/>
        <v>61</v>
      </c>
      <c r="B2882" s="240" t="s">
        <v>65</v>
      </c>
      <c r="C2882" s="241">
        <v>44013</v>
      </c>
      <c r="D2882" s="242">
        <v>375.45</v>
      </c>
      <c r="F2882">
        <f t="shared" si="135"/>
        <v>2020</v>
      </c>
      <c r="G2882" s="2">
        <f t="shared" si="137"/>
        <v>375.45</v>
      </c>
    </row>
    <row r="2883" spans="1:7" x14ac:dyDescent="0.25">
      <c r="A2883" t="str">
        <f t="shared" si="136"/>
        <v>61</v>
      </c>
      <c r="B2883" s="240" t="s">
        <v>65</v>
      </c>
      <c r="C2883" s="241">
        <v>44013</v>
      </c>
      <c r="D2883" s="242">
        <v>200</v>
      </c>
      <c r="F2883">
        <f t="shared" ref="F2883:F2946" si="138">YEAR(C2883)</f>
        <v>2020</v>
      </c>
      <c r="G2883" s="2">
        <f t="shared" si="137"/>
        <v>200</v>
      </c>
    </row>
    <row r="2884" spans="1:7" x14ac:dyDescent="0.25">
      <c r="A2884" t="str">
        <f t="shared" si="136"/>
        <v>61</v>
      </c>
      <c r="B2884" s="240" t="s">
        <v>65</v>
      </c>
      <c r="C2884" s="241">
        <v>44013</v>
      </c>
      <c r="D2884" s="242">
        <v>200</v>
      </c>
      <c r="F2884">
        <f t="shared" si="138"/>
        <v>2020</v>
      </c>
      <c r="G2884" s="2">
        <f t="shared" si="137"/>
        <v>200</v>
      </c>
    </row>
    <row r="2885" spans="1:7" x14ac:dyDescent="0.25">
      <c r="A2885" t="str">
        <f t="shared" si="136"/>
        <v>61</v>
      </c>
      <c r="B2885" s="240" t="s">
        <v>65</v>
      </c>
      <c r="C2885" s="241">
        <v>44013</v>
      </c>
      <c r="D2885" s="242">
        <v>22.5</v>
      </c>
      <c r="F2885">
        <f t="shared" si="138"/>
        <v>2020</v>
      </c>
      <c r="G2885" s="2">
        <f t="shared" si="137"/>
        <v>22.5</v>
      </c>
    </row>
    <row r="2886" spans="1:7" x14ac:dyDescent="0.25">
      <c r="A2886" t="str">
        <f t="shared" si="136"/>
        <v>61</v>
      </c>
      <c r="B2886" s="240" t="s">
        <v>65</v>
      </c>
      <c r="C2886" s="241">
        <v>44013</v>
      </c>
      <c r="D2886" s="242">
        <v>75.260000000000005</v>
      </c>
      <c r="F2886">
        <f t="shared" si="138"/>
        <v>2020</v>
      </c>
      <c r="G2886" s="2">
        <f t="shared" si="137"/>
        <v>75.260000000000005</v>
      </c>
    </row>
    <row r="2887" spans="1:7" x14ac:dyDescent="0.25">
      <c r="A2887" t="str">
        <f t="shared" si="136"/>
        <v>61</v>
      </c>
      <c r="B2887" s="240" t="s">
        <v>65</v>
      </c>
      <c r="C2887" s="241">
        <v>44013</v>
      </c>
      <c r="D2887" s="242">
        <v>91.62</v>
      </c>
      <c r="F2887">
        <f t="shared" si="138"/>
        <v>2020</v>
      </c>
      <c r="G2887" s="2">
        <f t="shared" si="137"/>
        <v>91.62</v>
      </c>
    </row>
    <row r="2888" spans="1:7" x14ac:dyDescent="0.25">
      <c r="A2888" t="str">
        <f t="shared" si="136"/>
        <v>61</v>
      </c>
      <c r="B2888" s="240" t="s">
        <v>65</v>
      </c>
      <c r="C2888" s="241">
        <v>44044</v>
      </c>
      <c r="D2888" s="242">
        <v>907.34</v>
      </c>
      <c r="F2888">
        <f t="shared" si="138"/>
        <v>2020</v>
      </c>
      <c r="G2888" s="2">
        <f t="shared" si="137"/>
        <v>907.34</v>
      </c>
    </row>
    <row r="2889" spans="1:7" x14ac:dyDescent="0.25">
      <c r="A2889" t="str">
        <f t="shared" si="136"/>
        <v>61</v>
      </c>
      <c r="B2889" s="240" t="s">
        <v>65</v>
      </c>
      <c r="C2889" s="241">
        <v>44044</v>
      </c>
      <c r="D2889" s="242">
        <v>57.14</v>
      </c>
      <c r="F2889">
        <f t="shared" si="138"/>
        <v>2020</v>
      </c>
      <c r="G2889" s="2">
        <f t="shared" si="137"/>
        <v>57.14</v>
      </c>
    </row>
    <row r="2890" spans="1:7" x14ac:dyDescent="0.25">
      <c r="A2890" t="str">
        <f t="shared" si="136"/>
        <v>61</v>
      </c>
      <c r="B2890" s="240" t="s">
        <v>65</v>
      </c>
      <c r="C2890" s="241">
        <v>44075</v>
      </c>
      <c r="D2890" s="242">
        <v>217.5</v>
      </c>
      <c r="F2890">
        <f t="shared" si="138"/>
        <v>2020</v>
      </c>
      <c r="G2890" s="2">
        <f t="shared" si="137"/>
        <v>217.5</v>
      </c>
    </row>
    <row r="2891" spans="1:7" x14ac:dyDescent="0.25">
      <c r="A2891" t="str">
        <f t="shared" si="136"/>
        <v>61</v>
      </c>
      <c r="B2891" s="240" t="s">
        <v>65</v>
      </c>
      <c r="C2891" s="241">
        <v>44105</v>
      </c>
      <c r="D2891" s="242">
        <v>80</v>
      </c>
      <c r="F2891">
        <f t="shared" si="138"/>
        <v>2020</v>
      </c>
      <c r="G2891" s="2">
        <f t="shared" si="137"/>
        <v>80</v>
      </c>
    </row>
    <row r="2892" spans="1:7" x14ac:dyDescent="0.25">
      <c r="A2892" t="str">
        <f t="shared" si="136"/>
        <v>61</v>
      </c>
      <c r="B2892" s="240" t="s">
        <v>65</v>
      </c>
      <c r="C2892" s="241">
        <v>44105</v>
      </c>
      <c r="D2892" s="242">
        <v>25.06</v>
      </c>
      <c r="F2892">
        <f t="shared" si="138"/>
        <v>2020</v>
      </c>
      <c r="G2892" s="2">
        <f t="shared" si="137"/>
        <v>25.06</v>
      </c>
    </row>
    <row r="2893" spans="1:7" x14ac:dyDescent="0.25">
      <c r="A2893" t="str">
        <f t="shared" si="136"/>
        <v>61</v>
      </c>
      <c r="B2893" s="240" t="s">
        <v>65</v>
      </c>
      <c r="C2893" s="241">
        <v>44105</v>
      </c>
      <c r="D2893" s="242">
        <v>145</v>
      </c>
      <c r="F2893">
        <f t="shared" si="138"/>
        <v>2020</v>
      </c>
      <c r="G2893" s="2">
        <f t="shared" si="137"/>
        <v>145</v>
      </c>
    </row>
    <row r="2894" spans="1:7" x14ac:dyDescent="0.25">
      <c r="A2894" t="str">
        <f t="shared" si="136"/>
        <v>61</v>
      </c>
      <c r="B2894" s="240" t="s">
        <v>65</v>
      </c>
      <c r="C2894" s="241">
        <v>44136</v>
      </c>
      <c r="D2894" s="242">
        <v>75.709999999999994</v>
      </c>
      <c r="F2894">
        <f t="shared" si="138"/>
        <v>2020</v>
      </c>
      <c r="G2894" s="2">
        <f t="shared" si="137"/>
        <v>75.709999999999994</v>
      </c>
    </row>
    <row r="2895" spans="1:7" x14ac:dyDescent="0.25">
      <c r="A2895" t="str">
        <f t="shared" si="136"/>
        <v>61</v>
      </c>
      <c r="B2895" s="240" t="s">
        <v>65</v>
      </c>
      <c r="C2895" s="241">
        <v>44136</v>
      </c>
      <c r="D2895" s="242">
        <v>129.1</v>
      </c>
      <c r="F2895">
        <f t="shared" si="138"/>
        <v>2020</v>
      </c>
      <c r="G2895" s="2">
        <f t="shared" si="137"/>
        <v>129.1</v>
      </c>
    </row>
    <row r="2896" spans="1:7" x14ac:dyDescent="0.25">
      <c r="A2896" t="str">
        <f t="shared" si="136"/>
        <v>61</v>
      </c>
      <c r="B2896" s="240" t="s">
        <v>65</v>
      </c>
      <c r="C2896" s="241">
        <v>44166</v>
      </c>
      <c r="D2896" s="242">
        <v>104.26</v>
      </c>
      <c r="F2896">
        <f t="shared" si="138"/>
        <v>2020</v>
      </c>
      <c r="G2896" s="2">
        <f t="shared" si="137"/>
        <v>104.26</v>
      </c>
    </row>
    <row r="2897" spans="1:7" x14ac:dyDescent="0.25">
      <c r="A2897" t="str">
        <f t="shared" si="136"/>
        <v>61</v>
      </c>
      <c r="B2897" s="240" t="s">
        <v>65</v>
      </c>
      <c r="C2897" s="241">
        <v>44166</v>
      </c>
      <c r="D2897" s="242">
        <v>210</v>
      </c>
      <c r="F2897">
        <f t="shared" si="138"/>
        <v>2020</v>
      </c>
      <c r="G2897" s="2">
        <f t="shared" si="137"/>
        <v>210</v>
      </c>
    </row>
    <row r="2898" spans="1:7" x14ac:dyDescent="0.25">
      <c r="A2898" t="str">
        <f t="shared" si="136"/>
        <v>61</v>
      </c>
      <c r="B2898" s="240" t="s">
        <v>65</v>
      </c>
      <c r="C2898" s="241">
        <v>44166</v>
      </c>
      <c r="D2898" s="242">
        <v>147.9</v>
      </c>
      <c r="F2898">
        <f t="shared" si="138"/>
        <v>2020</v>
      </c>
      <c r="G2898" s="2">
        <f t="shared" si="137"/>
        <v>147.9</v>
      </c>
    </row>
    <row r="2899" spans="1:7" x14ac:dyDescent="0.25">
      <c r="A2899" t="str">
        <f t="shared" si="136"/>
        <v>61</v>
      </c>
      <c r="B2899" s="240" t="s">
        <v>65</v>
      </c>
      <c r="C2899" s="241">
        <v>44166</v>
      </c>
      <c r="D2899" s="242">
        <v>100</v>
      </c>
      <c r="F2899">
        <f t="shared" si="138"/>
        <v>2020</v>
      </c>
      <c r="G2899" s="2">
        <f t="shared" si="137"/>
        <v>100</v>
      </c>
    </row>
    <row r="2900" spans="1:7" x14ac:dyDescent="0.25">
      <c r="A2900" t="str">
        <f t="shared" si="136"/>
        <v>61</v>
      </c>
      <c r="B2900" s="240" t="s">
        <v>65</v>
      </c>
      <c r="C2900" s="241">
        <v>44166</v>
      </c>
      <c r="D2900" s="242">
        <v>998.1</v>
      </c>
      <c r="F2900">
        <f t="shared" si="138"/>
        <v>2020</v>
      </c>
      <c r="G2900" s="2">
        <f t="shared" si="137"/>
        <v>998.1</v>
      </c>
    </row>
    <row r="2901" spans="1:7" x14ac:dyDescent="0.25">
      <c r="A2901" t="str">
        <f t="shared" si="136"/>
        <v>61</v>
      </c>
      <c r="B2901" s="240" t="s">
        <v>65</v>
      </c>
      <c r="C2901" s="241">
        <v>44166</v>
      </c>
      <c r="D2901" s="242">
        <v>797.99</v>
      </c>
      <c r="F2901">
        <f t="shared" si="138"/>
        <v>2020</v>
      </c>
      <c r="G2901" s="2">
        <f t="shared" si="137"/>
        <v>797.99</v>
      </c>
    </row>
    <row r="2902" spans="1:7" x14ac:dyDescent="0.25">
      <c r="A2902" t="str">
        <f t="shared" si="136"/>
        <v>61</v>
      </c>
      <c r="B2902" s="240" t="s">
        <v>65</v>
      </c>
      <c r="C2902" s="241">
        <v>44166</v>
      </c>
      <c r="D2902" s="242">
        <v>305</v>
      </c>
      <c r="F2902">
        <f t="shared" si="138"/>
        <v>2020</v>
      </c>
      <c r="G2902" s="2">
        <f t="shared" si="137"/>
        <v>305</v>
      </c>
    </row>
    <row r="2903" spans="1:7" x14ac:dyDescent="0.25">
      <c r="A2903" t="str">
        <f t="shared" si="136"/>
        <v>61</v>
      </c>
      <c r="B2903" s="240" t="s">
        <v>65</v>
      </c>
      <c r="C2903" s="241">
        <v>44197</v>
      </c>
      <c r="D2903" s="242">
        <v>46</v>
      </c>
      <c r="F2903">
        <f t="shared" si="138"/>
        <v>2021</v>
      </c>
      <c r="G2903" s="2">
        <f t="shared" si="137"/>
        <v>46</v>
      </c>
    </row>
    <row r="2904" spans="1:7" x14ac:dyDescent="0.25">
      <c r="A2904" t="str">
        <f t="shared" si="136"/>
        <v>61</v>
      </c>
      <c r="B2904" s="240" t="s">
        <v>65</v>
      </c>
      <c r="C2904" s="241">
        <v>44228</v>
      </c>
      <c r="D2904" s="242">
        <v>65</v>
      </c>
      <c r="F2904">
        <f t="shared" si="138"/>
        <v>2021</v>
      </c>
      <c r="G2904" s="2">
        <f t="shared" si="137"/>
        <v>65</v>
      </c>
    </row>
    <row r="2905" spans="1:7" x14ac:dyDescent="0.25">
      <c r="A2905" t="str">
        <f t="shared" si="136"/>
        <v>61</v>
      </c>
      <c r="B2905" s="240" t="s">
        <v>65</v>
      </c>
      <c r="C2905" s="241">
        <v>44287</v>
      </c>
      <c r="D2905" s="242">
        <v>167.4</v>
      </c>
      <c r="F2905">
        <f t="shared" si="138"/>
        <v>2021</v>
      </c>
      <c r="G2905" s="2">
        <f t="shared" si="137"/>
        <v>167.4</v>
      </c>
    </row>
    <row r="2906" spans="1:7" x14ac:dyDescent="0.25">
      <c r="A2906" t="str">
        <f t="shared" si="136"/>
        <v>61</v>
      </c>
      <c r="B2906" s="240" t="s">
        <v>65</v>
      </c>
      <c r="C2906" s="241">
        <v>44287</v>
      </c>
      <c r="D2906" s="242">
        <v>58</v>
      </c>
      <c r="F2906">
        <f t="shared" si="138"/>
        <v>2021</v>
      </c>
      <c r="G2906" s="2">
        <f t="shared" si="137"/>
        <v>58</v>
      </c>
    </row>
    <row r="2907" spans="1:7" x14ac:dyDescent="0.25">
      <c r="A2907" t="str">
        <f t="shared" si="136"/>
        <v>61</v>
      </c>
      <c r="B2907" s="240" t="s">
        <v>65</v>
      </c>
      <c r="C2907" s="241">
        <v>44317</v>
      </c>
      <c r="D2907" s="242">
        <v>34.700000000000003</v>
      </c>
      <c r="F2907">
        <f t="shared" si="138"/>
        <v>2021</v>
      </c>
      <c r="G2907" s="2">
        <f t="shared" si="137"/>
        <v>34.700000000000003</v>
      </c>
    </row>
    <row r="2908" spans="1:7" x14ac:dyDescent="0.25">
      <c r="A2908" t="str">
        <f t="shared" si="136"/>
        <v>61</v>
      </c>
      <c r="B2908" s="240" t="s">
        <v>65</v>
      </c>
      <c r="C2908" s="241">
        <v>44348</v>
      </c>
      <c r="D2908" s="242">
        <v>126</v>
      </c>
      <c r="F2908">
        <f t="shared" si="138"/>
        <v>2021</v>
      </c>
      <c r="G2908" s="2">
        <f t="shared" si="137"/>
        <v>126</v>
      </c>
    </row>
    <row r="2909" spans="1:7" x14ac:dyDescent="0.25">
      <c r="A2909" t="str">
        <f t="shared" si="136"/>
        <v>61</v>
      </c>
      <c r="B2909" s="240" t="s">
        <v>65</v>
      </c>
      <c r="C2909" s="241">
        <v>44348</v>
      </c>
      <c r="D2909" s="242">
        <v>568.6</v>
      </c>
      <c r="F2909">
        <f t="shared" si="138"/>
        <v>2021</v>
      </c>
      <c r="G2909" s="2">
        <f t="shared" si="137"/>
        <v>568.6</v>
      </c>
    </row>
    <row r="2910" spans="1:7" x14ac:dyDescent="0.25">
      <c r="A2910" t="str">
        <f t="shared" si="136"/>
        <v>61</v>
      </c>
      <c r="B2910" s="240" t="s">
        <v>65</v>
      </c>
      <c r="C2910" s="241">
        <v>44378</v>
      </c>
      <c r="D2910" s="242">
        <v>75.349999999999994</v>
      </c>
      <c r="F2910">
        <f t="shared" si="138"/>
        <v>2021</v>
      </c>
      <c r="G2910" s="2">
        <f t="shared" si="137"/>
        <v>75.349999999999994</v>
      </c>
    </row>
    <row r="2911" spans="1:7" x14ac:dyDescent="0.25">
      <c r="A2911" t="str">
        <f t="shared" ref="A2911:A2974" si="139">LEFT($B2911,2)</f>
        <v>61</v>
      </c>
      <c r="B2911" s="240" t="s">
        <v>65</v>
      </c>
      <c r="C2911" s="241">
        <v>44378</v>
      </c>
      <c r="D2911" s="242">
        <v>116</v>
      </c>
      <c r="F2911">
        <f t="shared" si="138"/>
        <v>2021</v>
      </c>
      <c r="G2911" s="2">
        <f t="shared" si="137"/>
        <v>116</v>
      </c>
    </row>
    <row r="2912" spans="1:7" x14ac:dyDescent="0.25">
      <c r="A2912" t="str">
        <f t="shared" si="139"/>
        <v>61</v>
      </c>
      <c r="B2912" s="240" t="s">
        <v>65</v>
      </c>
      <c r="C2912" s="241">
        <v>44440</v>
      </c>
      <c r="D2912" s="242">
        <v>5.7</v>
      </c>
      <c r="F2912">
        <f t="shared" si="138"/>
        <v>2021</v>
      </c>
      <c r="G2912" s="2">
        <f t="shared" si="137"/>
        <v>5.7</v>
      </c>
    </row>
    <row r="2913" spans="1:7" x14ac:dyDescent="0.25">
      <c r="A2913" t="str">
        <f t="shared" si="139"/>
        <v>61</v>
      </c>
      <c r="B2913" s="240" t="s">
        <v>65</v>
      </c>
      <c r="C2913" s="241">
        <v>44440</v>
      </c>
      <c r="D2913" s="242">
        <v>32.6</v>
      </c>
      <c r="F2913">
        <f t="shared" si="138"/>
        <v>2021</v>
      </c>
      <c r="G2913" s="2">
        <f t="shared" si="137"/>
        <v>32.6</v>
      </c>
    </row>
    <row r="2914" spans="1:7" x14ac:dyDescent="0.25">
      <c r="A2914" t="str">
        <f t="shared" si="139"/>
        <v>61</v>
      </c>
      <c r="B2914" s="240" t="s">
        <v>65</v>
      </c>
      <c r="C2914" s="241">
        <v>44440</v>
      </c>
      <c r="D2914" s="242">
        <v>658</v>
      </c>
      <c r="F2914">
        <f t="shared" si="138"/>
        <v>2021</v>
      </c>
      <c r="G2914" s="2">
        <f t="shared" si="137"/>
        <v>658</v>
      </c>
    </row>
    <row r="2915" spans="1:7" x14ac:dyDescent="0.25">
      <c r="A2915" t="str">
        <f t="shared" si="139"/>
        <v>61</v>
      </c>
      <c r="B2915" s="240" t="s">
        <v>65</v>
      </c>
      <c r="C2915" s="241">
        <v>44470</v>
      </c>
      <c r="D2915" s="242">
        <v>49.89</v>
      </c>
      <c r="F2915">
        <f t="shared" si="138"/>
        <v>2021</v>
      </c>
      <c r="G2915" s="2">
        <f t="shared" si="137"/>
        <v>49.89</v>
      </c>
    </row>
    <row r="2916" spans="1:7" x14ac:dyDescent="0.25">
      <c r="A2916" t="str">
        <f t="shared" si="139"/>
        <v>61</v>
      </c>
      <c r="B2916" s="240" t="s">
        <v>65</v>
      </c>
      <c r="C2916" s="241">
        <v>44501</v>
      </c>
      <c r="D2916" s="242">
        <v>29</v>
      </c>
      <c r="F2916">
        <f t="shared" si="138"/>
        <v>2021</v>
      </c>
      <c r="G2916" s="2">
        <f t="shared" si="137"/>
        <v>29</v>
      </c>
    </row>
    <row r="2917" spans="1:7" x14ac:dyDescent="0.25">
      <c r="A2917" t="str">
        <f t="shared" si="139"/>
        <v>61</v>
      </c>
      <c r="B2917" s="240" t="s">
        <v>65</v>
      </c>
      <c r="C2917" s="241">
        <v>44501</v>
      </c>
      <c r="D2917" s="242">
        <v>988.53</v>
      </c>
      <c r="F2917">
        <f t="shared" si="138"/>
        <v>2021</v>
      </c>
      <c r="G2917" s="2">
        <f t="shared" si="137"/>
        <v>988.53</v>
      </c>
    </row>
    <row r="2918" spans="1:7" x14ac:dyDescent="0.25">
      <c r="A2918" t="str">
        <f t="shared" si="139"/>
        <v>61</v>
      </c>
      <c r="B2918" s="240" t="s">
        <v>65</v>
      </c>
      <c r="C2918" s="241">
        <v>44501</v>
      </c>
      <c r="D2918" s="242">
        <v>302.5</v>
      </c>
      <c r="F2918">
        <f t="shared" si="138"/>
        <v>2021</v>
      </c>
      <c r="G2918" s="2">
        <f t="shared" si="137"/>
        <v>302.5</v>
      </c>
    </row>
    <row r="2919" spans="1:7" x14ac:dyDescent="0.25">
      <c r="A2919" t="str">
        <f t="shared" si="139"/>
        <v>61</v>
      </c>
      <c r="B2919" s="240" t="s">
        <v>65</v>
      </c>
      <c r="C2919" s="241">
        <v>44501</v>
      </c>
      <c r="D2919" s="242">
        <v>22.37</v>
      </c>
      <c r="F2919">
        <f t="shared" si="138"/>
        <v>2021</v>
      </c>
      <c r="G2919" s="2">
        <f t="shared" si="137"/>
        <v>22.37</v>
      </c>
    </row>
    <row r="2920" spans="1:7" x14ac:dyDescent="0.25">
      <c r="A2920" t="str">
        <f t="shared" si="139"/>
        <v>61</v>
      </c>
      <c r="B2920" s="240" t="s">
        <v>65</v>
      </c>
      <c r="C2920" s="241">
        <v>44501</v>
      </c>
      <c r="D2920" s="242">
        <v>20</v>
      </c>
      <c r="F2920">
        <f t="shared" si="138"/>
        <v>2021</v>
      </c>
      <c r="G2920" s="2">
        <f t="shared" si="137"/>
        <v>20</v>
      </c>
    </row>
    <row r="2921" spans="1:7" x14ac:dyDescent="0.25">
      <c r="A2921" t="str">
        <f t="shared" si="139"/>
        <v>61</v>
      </c>
      <c r="B2921" s="240" t="s">
        <v>65</v>
      </c>
      <c r="C2921" s="241">
        <v>44531</v>
      </c>
      <c r="D2921" s="242">
        <v>60</v>
      </c>
      <c r="F2921">
        <f t="shared" si="138"/>
        <v>2021</v>
      </c>
      <c r="G2921" s="2">
        <f t="shared" si="137"/>
        <v>60</v>
      </c>
    </row>
    <row r="2922" spans="1:7" x14ac:dyDescent="0.25">
      <c r="A2922" t="str">
        <f t="shared" si="139"/>
        <v>61</v>
      </c>
      <c r="B2922" s="240" t="s">
        <v>66</v>
      </c>
      <c r="C2922" s="241">
        <v>44197</v>
      </c>
      <c r="D2922" s="242">
        <v>350</v>
      </c>
      <c r="F2922">
        <f t="shared" si="138"/>
        <v>2021</v>
      </c>
      <c r="G2922" s="2">
        <f t="shared" si="137"/>
        <v>350</v>
      </c>
    </row>
    <row r="2923" spans="1:7" x14ac:dyDescent="0.25">
      <c r="A2923" t="str">
        <f t="shared" si="139"/>
        <v>61</v>
      </c>
      <c r="B2923" s="240" t="s">
        <v>66</v>
      </c>
      <c r="C2923" s="241">
        <v>44470</v>
      </c>
      <c r="D2923" s="242">
        <v>570</v>
      </c>
      <c r="F2923">
        <f t="shared" si="138"/>
        <v>2021</v>
      </c>
      <c r="G2923" s="2">
        <f t="shared" si="137"/>
        <v>570</v>
      </c>
    </row>
    <row r="2924" spans="1:7" x14ac:dyDescent="0.25">
      <c r="A2924" t="str">
        <f t="shared" si="139"/>
        <v>61</v>
      </c>
      <c r="B2924" s="240" t="s">
        <v>66</v>
      </c>
      <c r="C2924" s="241">
        <v>44470</v>
      </c>
      <c r="D2924" s="242">
        <v>400</v>
      </c>
      <c r="F2924">
        <f t="shared" si="138"/>
        <v>2021</v>
      </c>
      <c r="G2924" s="2">
        <f t="shared" si="137"/>
        <v>400</v>
      </c>
    </row>
    <row r="2925" spans="1:7" x14ac:dyDescent="0.25">
      <c r="A2925" t="str">
        <f t="shared" si="139"/>
        <v>61</v>
      </c>
      <c r="B2925" s="240" t="s">
        <v>66</v>
      </c>
      <c r="C2925" s="241">
        <v>44501</v>
      </c>
      <c r="D2925" s="242">
        <v>500</v>
      </c>
      <c r="F2925">
        <f t="shared" si="138"/>
        <v>2021</v>
      </c>
      <c r="G2925" s="2">
        <f t="shared" si="137"/>
        <v>500</v>
      </c>
    </row>
    <row r="2926" spans="1:7" x14ac:dyDescent="0.25">
      <c r="A2926" t="str">
        <f t="shared" si="139"/>
        <v>61</v>
      </c>
      <c r="B2926" s="240" t="s">
        <v>67</v>
      </c>
      <c r="C2926" s="241">
        <v>43862</v>
      </c>
      <c r="D2926" s="242">
        <v>57.2</v>
      </c>
      <c r="F2926">
        <f t="shared" si="138"/>
        <v>2020</v>
      </c>
      <c r="G2926" s="2">
        <f t="shared" si="137"/>
        <v>57.2</v>
      </c>
    </row>
    <row r="2927" spans="1:7" x14ac:dyDescent="0.25">
      <c r="A2927" t="str">
        <f t="shared" si="139"/>
        <v>61</v>
      </c>
      <c r="B2927" s="240" t="s">
        <v>67</v>
      </c>
      <c r="C2927" s="241">
        <v>43891</v>
      </c>
      <c r="D2927" s="242">
        <v>45.7</v>
      </c>
      <c r="F2927">
        <f t="shared" si="138"/>
        <v>2020</v>
      </c>
      <c r="G2927" s="2">
        <f t="shared" si="137"/>
        <v>45.7</v>
      </c>
    </row>
    <row r="2928" spans="1:7" x14ac:dyDescent="0.25">
      <c r="A2928" t="str">
        <f t="shared" si="139"/>
        <v>61</v>
      </c>
      <c r="B2928" s="240" t="s">
        <v>67</v>
      </c>
      <c r="C2928" s="241">
        <v>44075</v>
      </c>
      <c r="D2928" s="242">
        <v>48.61</v>
      </c>
      <c r="F2928">
        <f t="shared" si="138"/>
        <v>2020</v>
      </c>
      <c r="G2928" s="2">
        <f t="shared" si="137"/>
        <v>48.61</v>
      </c>
    </row>
    <row r="2929" spans="1:7" x14ac:dyDescent="0.25">
      <c r="A2929" t="str">
        <f t="shared" si="139"/>
        <v>61</v>
      </c>
      <c r="B2929" s="240" t="s">
        <v>67</v>
      </c>
      <c r="C2929" s="241">
        <v>44075</v>
      </c>
      <c r="D2929" s="242">
        <v>125</v>
      </c>
      <c r="F2929">
        <f t="shared" si="138"/>
        <v>2020</v>
      </c>
      <c r="G2929" s="2">
        <f t="shared" si="137"/>
        <v>125</v>
      </c>
    </row>
    <row r="2930" spans="1:7" x14ac:dyDescent="0.25">
      <c r="A2930" t="str">
        <f t="shared" si="139"/>
        <v>61</v>
      </c>
      <c r="B2930" s="240" t="s">
        <v>67</v>
      </c>
      <c r="C2930" s="241">
        <v>44105</v>
      </c>
      <c r="D2930" s="242">
        <v>18.3</v>
      </c>
      <c r="F2930">
        <f t="shared" si="138"/>
        <v>2020</v>
      </c>
      <c r="G2930" s="2">
        <f t="shared" ref="G2930:G2993" si="140">+D2930-E2930</f>
        <v>18.3</v>
      </c>
    </row>
    <row r="2931" spans="1:7" x14ac:dyDescent="0.25">
      <c r="A2931" t="str">
        <f t="shared" si="139"/>
        <v>61</v>
      </c>
      <c r="B2931" s="240" t="s">
        <v>67</v>
      </c>
      <c r="C2931" s="241">
        <v>44105</v>
      </c>
      <c r="D2931" s="242">
        <v>65</v>
      </c>
      <c r="F2931">
        <f t="shared" si="138"/>
        <v>2020</v>
      </c>
      <c r="G2931" s="2">
        <f t="shared" si="140"/>
        <v>65</v>
      </c>
    </row>
    <row r="2932" spans="1:7" x14ac:dyDescent="0.25">
      <c r="A2932" t="str">
        <f t="shared" si="139"/>
        <v>61</v>
      </c>
      <c r="B2932" s="240" t="s">
        <v>67</v>
      </c>
      <c r="C2932" s="241">
        <v>44105</v>
      </c>
      <c r="D2932" s="242">
        <v>28.3</v>
      </c>
      <c r="F2932">
        <f t="shared" si="138"/>
        <v>2020</v>
      </c>
      <c r="G2932" s="2">
        <f t="shared" si="140"/>
        <v>28.3</v>
      </c>
    </row>
    <row r="2933" spans="1:7" x14ac:dyDescent="0.25">
      <c r="A2933" t="str">
        <f t="shared" si="139"/>
        <v>61</v>
      </c>
      <c r="B2933" s="240" t="s">
        <v>67</v>
      </c>
      <c r="C2933" s="241">
        <v>44440</v>
      </c>
      <c r="D2933" s="242">
        <v>26.05</v>
      </c>
      <c r="F2933">
        <f t="shared" si="138"/>
        <v>2021</v>
      </c>
      <c r="G2933" s="2">
        <f t="shared" si="140"/>
        <v>26.05</v>
      </c>
    </row>
    <row r="2934" spans="1:7" x14ac:dyDescent="0.25">
      <c r="A2934" t="str">
        <f t="shared" si="139"/>
        <v>61</v>
      </c>
      <c r="B2934" s="240" t="s">
        <v>67</v>
      </c>
      <c r="C2934" s="241">
        <v>44470</v>
      </c>
      <c r="D2934" s="242">
        <v>7.18</v>
      </c>
      <c r="F2934">
        <f t="shared" si="138"/>
        <v>2021</v>
      </c>
      <c r="G2934" s="2">
        <f t="shared" si="140"/>
        <v>7.18</v>
      </c>
    </row>
    <row r="2935" spans="1:7" x14ac:dyDescent="0.25">
      <c r="A2935" t="str">
        <f t="shared" si="139"/>
        <v>61</v>
      </c>
      <c r="B2935" s="240" t="s">
        <v>67</v>
      </c>
      <c r="C2935" s="241">
        <v>44470</v>
      </c>
      <c r="D2935" s="242">
        <v>59.24</v>
      </c>
      <c r="F2935">
        <f t="shared" si="138"/>
        <v>2021</v>
      </c>
      <c r="G2935" s="2">
        <f t="shared" si="140"/>
        <v>59.24</v>
      </c>
    </row>
    <row r="2936" spans="1:7" x14ac:dyDescent="0.25">
      <c r="A2936" t="str">
        <f t="shared" si="139"/>
        <v>61</v>
      </c>
      <c r="B2936" s="240" t="s">
        <v>67</v>
      </c>
      <c r="C2936" s="241">
        <v>44470</v>
      </c>
      <c r="D2936" s="242">
        <v>15.19</v>
      </c>
      <c r="F2936">
        <f t="shared" si="138"/>
        <v>2021</v>
      </c>
      <c r="G2936" s="2">
        <f t="shared" si="140"/>
        <v>15.19</v>
      </c>
    </row>
    <row r="2937" spans="1:7" x14ac:dyDescent="0.25">
      <c r="A2937" t="str">
        <f t="shared" si="139"/>
        <v>61</v>
      </c>
      <c r="B2937" s="240" t="s">
        <v>67</v>
      </c>
      <c r="C2937" s="241">
        <v>44470</v>
      </c>
      <c r="D2937" s="242">
        <v>64.5</v>
      </c>
      <c r="F2937">
        <f t="shared" si="138"/>
        <v>2021</v>
      </c>
      <c r="G2937" s="2">
        <f t="shared" si="140"/>
        <v>64.5</v>
      </c>
    </row>
    <row r="2938" spans="1:7" x14ac:dyDescent="0.25">
      <c r="A2938" t="str">
        <f t="shared" si="139"/>
        <v>61</v>
      </c>
      <c r="B2938" s="240" t="s">
        <v>67</v>
      </c>
      <c r="C2938" s="241">
        <v>44501</v>
      </c>
      <c r="D2938" s="242">
        <v>95.91</v>
      </c>
      <c r="F2938">
        <f t="shared" si="138"/>
        <v>2021</v>
      </c>
      <c r="G2938" s="2">
        <f t="shared" si="140"/>
        <v>95.91</v>
      </c>
    </row>
    <row r="2939" spans="1:7" x14ac:dyDescent="0.25">
      <c r="A2939" t="str">
        <f t="shared" si="139"/>
        <v>61</v>
      </c>
      <c r="B2939" s="240" t="s">
        <v>67</v>
      </c>
      <c r="C2939" s="241">
        <v>44531</v>
      </c>
      <c r="D2939" s="242">
        <v>404.5</v>
      </c>
      <c r="F2939">
        <f t="shared" si="138"/>
        <v>2021</v>
      </c>
      <c r="G2939" s="2">
        <f t="shared" si="140"/>
        <v>404.5</v>
      </c>
    </row>
    <row r="2940" spans="1:7" x14ac:dyDescent="0.25">
      <c r="A2940" t="str">
        <f t="shared" si="139"/>
        <v>61</v>
      </c>
      <c r="B2940" s="240" t="s">
        <v>68</v>
      </c>
      <c r="C2940" s="241">
        <v>43831</v>
      </c>
      <c r="D2940" s="242">
        <v>5</v>
      </c>
      <c r="F2940">
        <f t="shared" si="138"/>
        <v>2020</v>
      </c>
      <c r="G2940" s="2">
        <f t="shared" si="140"/>
        <v>5</v>
      </c>
    </row>
    <row r="2941" spans="1:7" x14ac:dyDescent="0.25">
      <c r="A2941" t="str">
        <f t="shared" si="139"/>
        <v>61</v>
      </c>
      <c r="B2941" s="240" t="s">
        <v>68</v>
      </c>
      <c r="C2941" s="241">
        <v>43831</v>
      </c>
      <c r="D2941" s="242">
        <v>50</v>
      </c>
      <c r="F2941">
        <f t="shared" si="138"/>
        <v>2020</v>
      </c>
      <c r="G2941" s="2">
        <f t="shared" si="140"/>
        <v>50</v>
      </c>
    </row>
    <row r="2942" spans="1:7" x14ac:dyDescent="0.25">
      <c r="A2942" t="str">
        <f t="shared" si="139"/>
        <v>61</v>
      </c>
      <c r="B2942" s="240" t="s">
        <v>68</v>
      </c>
      <c r="C2942" s="241">
        <v>43862</v>
      </c>
      <c r="D2942" s="242">
        <v>20</v>
      </c>
      <c r="F2942">
        <f t="shared" si="138"/>
        <v>2020</v>
      </c>
      <c r="G2942" s="2">
        <f t="shared" si="140"/>
        <v>20</v>
      </c>
    </row>
    <row r="2943" spans="1:7" x14ac:dyDescent="0.25">
      <c r="A2943" t="str">
        <f t="shared" si="139"/>
        <v>61</v>
      </c>
      <c r="B2943" s="240" t="s">
        <v>68</v>
      </c>
      <c r="C2943" s="241">
        <v>44013</v>
      </c>
      <c r="D2943" s="242">
        <v>20</v>
      </c>
      <c r="F2943">
        <f t="shared" si="138"/>
        <v>2020</v>
      </c>
      <c r="G2943" s="2">
        <f t="shared" si="140"/>
        <v>20</v>
      </c>
    </row>
    <row r="2944" spans="1:7" x14ac:dyDescent="0.25">
      <c r="A2944" t="str">
        <f t="shared" si="139"/>
        <v>61</v>
      </c>
      <c r="B2944" s="240" t="s">
        <v>68</v>
      </c>
      <c r="C2944" s="241">
        <v>44105</v>
      </c>
      <c r="D2944" s="242">
        <v>1000</v>
      </c>
      <c r="F2944">
        <f t="shared" si="138"/>
        <v>2020</v>
      </c>
      <c r="G2944" s="2">
        <f t="shared" si="140"/>
        <v>1000</v>
      </c>
    </row>
    <row r="2945" spans="1:7" x14ac:dyDescent="0.25">
      <c r="A2945" t="str">
        <f t="shared" si="139"/>
        <v>61</v>
      </c>
      <c r="B2945" s="240" t="s">
        <v>68</v>
      </c>
      <c r="C2945" s="241">
        <v>44105</v>
      </c>
      <c r="D2945" s="242">
        <v>150</v>
      </c>
      <c r="F2945">
        <f t="shared" si="138"/>
        <v>2020</v>
      </c>
      <c r="G2945" s="2">
        <f t="shared" si="140"/>
        <v>150</v>
      </c>
    </row>
    <row r="2946" spans="1:7" x14ac:dyDescent="0.25">
      <c r="A2946" t="str">
        <f t="shared" si="139"/>
        <v>61</v>
      </c>
      <c r="B2946" s="240" t="s">
        <v>68</v>
      </c>
      <c r="C2946" s="241">
        <v>44105</v>
      </c>
      <c r="D2946" s="242">
        <v>125</v>
      </c>
      <c r="F2946">
        <f t="shared" si="138"/>
        <v>2020</v>
      </c>
      <c r="G2946" s="2">
        <f t="shared" si="140"/>
        <v>125</v>
      </c>
    </row>
    <row r="2947" spans="1:7" x14ac:dyDescent="0.25">
      <c r="A2947" t="str">
        <f t="shared" si="139"/>
        <v>61</v>
      </c>
      <c r="B2947" s="240" t="s">
        <v>68</v>
      </c>
      <c r="C2947" s="241">
        <v>44256</v>
      </c>
      <c r="D2947" s="242">
        <v>380</v>
      </c>
      <c r="F2947">
        <f t="shared" ref="F2947:F3010" si="141">YEAR(C2947)</f>
        <v>2021</v>
      </c>
      <c r="G2947" s="2">
        <f t="shared" si="140"/>
        <v>380</v>
      </c>
    </row>
    <row r="2948" spans="1:7" x14ac:dyDescent="0.25">
      <c r="A2948" t="str">
        <f t="shared" si="139"/>
        <v>61</v>
      </c>
      <c r="B2948" s="240" t="s">
        <v>68</v>
      </c>
      <c r="C2948" s="241">
        <v>44256</v>
      </c>
      <c r="D2948" s="242">
        <v>121.43</v>
      </c>
      <c r="F2948">
        <f t="shared" si="141"/>
        <v>2021</v>
      </c>
      <c r="G2948" s="2">
        <f t="shared" si="140"/>
        <v>121.43</v>
      </c>
    </row>
    <row r="2949" spans="1:7" x14ac:dyDescent="0.25">
      <c r="A2949" t="str">
        <f t="shared" si="139"/>
        <v>61</v>
      </c>
      <c r="B2949" s="240" t="s">
        <v>68</v>
      </c>
      <c r="C2949" s="241">
        <v>44256</v>
      </c>
      <c r="D2949" s="242">
        <v>180</v>
      </c>
      <c r="F2949">
        <f t="shared" si="141"/>
        <v>2021</v>
      </c>
      <c r="G2949" s="2">
        <f t="shared" si="140"/>
        <v>180</v>
      </c>
    </row>
    <row r="2950" spans="1:7" x14ac:dyDescent="0.25">
      <c r="A2950" t="str">
        <f t="shared" si="139"/>
        <v>61</v>
      </c>
      <c r="B2950" s="240" t="s">
        <v>68</v>
      </c>
      <c r="C2950" s="241">
        <v>44470</v>
      </c>
      <c r="D2950" s="242">
        <v>200</v>
      </c>
      <c r="F2950">
        <f t="shared" si="141"/>
        <v>2021</v>
      </c>
      <c r="G2950" s="2">
        <f t="shared" si="140"/>
        <v>200</v>
      </c>
    </row>
    <row r="2951" spans="1:7" x14ac:dyDescent="0.25">
      <c r="A2951" t="str">
        <f t="shared" si="139"/>
        <v>62</v>
      </c>
      <c r="B2951" s="240" t="s">
        <v>87</v>
      </c>
      <c r="C2951" s="241">
        <v>43831</v>
      </c>
      <c r="D2951" s="242">
        <v>13597.61</v>
      </c>
      <c r="F2951">
        <f t="shared" si="141"/>
        <v>2020</v>
      </c>
      <c r="G2951" s="2">
        <f t="shared" si="140"/>
        <v>13597.61</v>
      </c>
    </row>
    <row r="2952" spans="1:7" x14ac:dyDescent="0.25">
      <c r="A2952" t="str">
        <f t="shared" si="139"/>
        <v>62</v>
      </c>
      <c r="B2952" s="240" t="s">
        <v>87</v>
      </c>
      <c r="C2952" s="241">
        <v>43862</v>
      </c>
      <c r="D2952" s="242">
        <v>14288.6</v>
      </c>
      <c r="F2952">
        <f t="shared" si="141"/>
        <v>2020</v>
      </c>
      <c r="G2952" s="2">
        <f t="shared" si="140"/>
        <v>14288.6</v>
      </c>
    </row>
    <row r="2953" spans="1:7" x14ac:dyDescent="0.25">
      <c r="A2953" t="str">
        <f t="shared" si="139"/>
        <v>62</v>
      </c>
      <c r="B2953" s="240" t="s">
        <v>87</v>
      </c>
      <c r="C2953" s="241">
        <v>43891</v>
      </c>
      <c r="D2953" s="242">
        <v>14000.18</v>
      </c>
      <c r="F2953">
        <f t="shared" si="141"/>
        <v>2020</v>
      </c>
      <c r="G2953" s="2">
        <f t="shared" si="140"/>
        <v>14000.18</v>
      </c>
    </row>
    <row r="2954" spans="1:7" x14ac:dyDescent="0.25">
      <c r="A2954" t="str">
        <f t="shared" si="139"/>
        <v>62</v>
      </c>
      <c r="B2954" s="240" t="s">
        <v>87</v>
      </c>
      <c r="C2954" s="241">
        <v>43922</v>
      </c>
      <c r="D2954" s="242">
        <v>15049.96</v>
      </c>
      <c r="F2954">
        <f t="shared" si="141"/>
        <v>2020</v>
      </c>
      <c r="G2954" s="2">
        <f t="shared" si="140"/>
        <v>15049.96</v>
      </c>
    </row>
    <row r="2955" spans="1:7" x14ac:dyDescent="0.25">
      <c r="A2955" t="str">
        <f t="shared" si="139"/>
        <v>62</v>
      </c>
      <c r="B2955" s="240" t="s">
        <v>87</v>
      </c>
      <c r="C2955" s="241">
        <v>43952</v>
      </c>
      <c r="D2955" s="242">
        <v>15185.78</v>
      </c>
      <c r="F2955">
        <f t="shared" si="141"/>
        <v>2020</v>
      </c>
      <c r="G2955" s="2">
        <f t="shared" si="140"/>
        <v>15185.78</v>
      </c>
    </row>
    <row r="2956" spans="1:7" x14ac:dyDescent="0.25">
      <c r="A2956" t="str">
        <f t="shared" si="139"/>
        <v>62</v>
      </c>
      <c r="B2956" s="240" t="s">
        <v>87</v>
      </c>
      <c r="C2956" s="241">
        <v>43952</v>
      </c>
      <c r="D2956" s="242">
        <v>16284.41</v>
      </c>
      <c r="F2956">
        <f t="shared" si="141"/>
        <v>2020</v>
      </c>
      <c r="G2956" s="2">
        <f t="shared" si="140"/>
        <v>16284.41</v>
      </c>
    </row>
    <row r="2957" spans="1:7" x14ac:dyDescent="0.25">
      <c r="A2957" t="str">
        <f t="shared" si="139"/>
        <v>62</v>
      </c>
      <c r="B2957" s="240" t="s">
        <v>87</v>
      </c>
      <c r="C2957" s="241">
        <v>43983</v>
      </c>
      <c r="D2957" s="242">
        <v>14402.55</v>
      </c>
      <c r="F2957">
        <f t="shared" si="141"/>
        <v>2020</v>
      </c>
      <c r="G2957" s="2">
        <f t="shared" si="140"/>
        <v>14402.55</v>
      </c>
    </row>
    <row r="2958" spans="1:7" x14ac:dyDescent="0.25">
      <c r="A2958" t="str">
        <f t="shared" si="139"/>
        <v>62</v>
      </c>
      <c r="B2958" s="240" t="s">
        <v>87</v>
      </c>
      <c r="C2958" s="241">
        <v>43983</v>
      </c>
      <c r="D2958" s="242">
        <v>139.35</v>
      </c>
      <c r="F2958">
        <f t="shared" si="141"/>
        <v>2020</v>
      </c>
      <c r="G2958" s="2">
        <f t="shared" si="140"/>
        <v>139.35</v>
      </c>
    </row>
    <row r="2959" spans="1:7" x14ac:dyDescent="0.25">
      <c r="A2959" t="str">
        <f t="shared" si="139"/>
        <v>62</v>
      </c>
      <c r="B2959" s="240" t="s">
        <v>87</v>
      </c>
      <c r="C2959" s="241">
        <v>44013</v>
      </c>
      <c r="D2959" s="242">
        <v>15318.04</v>
      </c>
      <c r="F2959">
        <f t="shared" si="141"/>
        <v>2020</v>
      </c>
      <c r="G2959" s="2">
        <f t="shared" si="140"/>
        <v>15318.04</v>
      </c>
    </row>
    <row r="2960" spans="1:7" x14ac:dyDescent="0.25">
      <c r="A2960" t="str">
        <f t="shared" si="139"/>
        <v>62</v>
      </c>
      <c r="B2960" s="240" t="s">
        <v>87</v>
      </c>
      <c r="C2960" s="241">
        <v>44044</v>
      </c>
      <c r="D2960" s="242">
        <v>15520.5</v>
      </c>
      <c r="F2960">
        <f t="shared" si="141"/>
        <v>2020</v>
      </c>
      <c r="G2960" s="2">
        <f t="shared" si="140"/>
        <v>15520.5</v>
      </c>
    </row>
    <row r="2961" spans="1:7" x14ac:dyDescent="0.25">
      <c r="A2961" t="str">
        <f t="shared" si="139"/>
        <v>62</v>
      </c>
      <c r="B2961" s="240" t="s">
        <v>87</v>
      </c>
      <c r="C2961" s="241">
        <v>44075</v>
      </c>
      <c r="D2961" s="242">
        <v>15700.23</v>
      </c>
      <c r="F2961">
        <f t="shared" si="141"/>
        <v>2020</v>
      </c>
      <c r="G2961" s="2">
        <f t="shared" si="140"/>
        <v>15700.23</v>
      </c>
    </row>
    <row r="2962" spans="1:7" x14ac:dyDescent="0.25">
      <c r="A2962" t="str">
        <f t="shared" si="139"/>
        <v>62</v>
      </c>
      <c r="B2962" s="240" t="s">
        <v>87</v>
      </c>
      <c r="C2962" s="241">
        <v>44105</v>
      </c>
      <c r="D2962" s="242">
        <v>15961.2</v>
      </c>
      <c r="F2962">
        <f t="shared" si="141"/>
        <v>2020</v>
      </c>
      <c r="G2962" s="2">
        <f t="shared" si="140"/>
        <v>15961.2</v>
      </c>
    </row>
    <row r="2963" spans="1:7" x14ac:dyDescent="0.25">
      <c r="A2963" t="str">
        <f t="shared" si="139"/>
        <v>62</v>
      </c>
      <c r="B2963" s="240" t="s">
        <v>87</v>
      </c>
      <c r="C2963" s="241">
        <v>44136</v>
      </c>
      <c r="D2963" s="242">
        <v>16804.63</v>
      </c>
      <c r="F2963">
        <f t="shared" si="141"/>
        <v>2020</v>
      </c>
      <c r="G2963" s="2">
        <f t="shared" si="140"/>
        <v>16804.63</v>
      </c>
    </row>
    <row r="2964" spans="1:7" x14ac:dyDescent="0.25">
      <c r="A2964" t="str">
        <f t="shared" si="139"/>
        <v>62</v>
      </c>
      <c r="B2964" s="240" t="s">
        <v>87</v>
      </c>
      <c r="C2964" s="241">
        <v>44166</v>
      </c>
      <c r="D2964" s="242">
        <v>2206.7399999999998</v>
      </c>
      <c r="F2964">
        <f t="shared" si="141"/>
        <v>2020</v>
      </c>
      <c r="G2964" s="2">
        <f t="shared" si="140"/>
        <v>2206.7399999999998</v>
      </c>
    </row>
    <row r="2965" spans="1:7" x14ac:dyDescent="0.25">
      <c r="A2965" t="str">
        <f t="shared" si="139"/>
        <v>62</v>
      </c>
      <c r="B2965" s="240" t="s">
        <v>87</v>
      </c>
      <c r="C2965" s="241">
        <v>44166</v>
      </c>
      <c r="D2965" s="242">
        <v>16718.54</v>
      </c>
      <c r="F2965">
        <f t="shared" si="141"/>
        <v>2020</v>
      </c>
      <c r="G2965" s="2">
        <f t="shared" si="140"/>
        <v>16718.54</v>
      </c>
    </row>
    <row r="2966" spans="1:7" x14ac:dyDescent="0.25">
      <c r="A2966" t="str">
        <f t="shared" si="139"/>
        <v>62</v>
      </c>
      <c r="B2966" s="240" t="s">
        <v>87</v>
      </c>
      <c r="C2966" s="241">
        <v>44166</v>
      </c>
      <c r="D2966" s="242">
        <v>23.82</v>
      </c>
      <c r="F2966">
        <f t="shared" si="141"/>
        <v>2020</v>
      </c>
      <c r="G2966" s="2">
        <f t="shared" si="140"/>
        <v>23.82</v>
      </c>
    </row>
    <row r="2967" spans="1:7" x14ac:dyDescent="0.25">
      <c r="A2967" t="str">
        <f t="shared" si="139"/>
        <v>62</v>
      </c>
      <c r="B2967" s="240" t="s">
        <v>87</v>
      </c>
      <c r="C2967" s="241">
        <v>44166</v>
      </c>
      <c r="D2967" s="242">
        <v>4733.1899999999996</v>
      </c>
      <c r="F2967">
        <f t="shared" si="141"/>
        <v>2020</v>
      </c>
      <c r="G2967" s="2">
        <f t="shared" si="140"/>
        <v>4733.1899999999996</v>
      </c>
    </row>
    <row r="2968" spans="1:7" x14ac:dyDescent="0.25">
      <c r="A2968" t="str">
        <f t="shared" si="139"/>
        <v>62</v>
      </c>
      <c r="B2968" s="240" t="s">
        <v>87</v>
      </c>
      <c r="C2968" s="241">
        <v>44197</v>
      </c>
      <c r="D2968" s="242">
        <v>16911.64</v>
      </c>
      <c r="F2968">
        <f t="shared" si="141"/>
        <v>2021</v>
      </c>
      <c r="G2968" s="2">
        <f t="shared" si="140"/>
        <v>16911.64</v>
      </c>
    </row>
    <row r="2969" spans="1:7" x14ac:dyDescent="0.25">
      <c r="A2969" t="str">
        <f t="shared" si="139"/>
        <v>62</v>
      </c>
      <c r="B2969" s="240" t="s">
        <v>87</v>
      </c>
      <c r="C2969" s="241">
        <v>44197</v>
      </c>
      <c r="D2969" s="242">
        <v>8.36</v>
      </c>
      <c r="F2969">
        <f t="shared" si="141"/>
        <v>2021</v>
      </c>
      <c r="G2969" s="2">
        <f t="shared" si="140"/>
        <v>8.36</v>
      </c>
    </row>
    <row r="2970" spans="1:7" x14ac:dyDescent="0.25">
      <c r="A2970" t="str">
        <f t="shared" si="139"/>
        <v>62</v>
      </c>
      <c r="B2970" s="240" t="s">
        <v>87</v>
      </c>
      <c r="C2970" s="241">
        <v>44228</v>
      </c>
      <c r="D2970" s="242">
        <v>17002.45</v>
      </c>
      <c r="F2970">
        <f t="shared" si="141"/>
        <v>2021</v>
      </c>
      <c r="G2970" s="2">
        <f t="shared" si="140"/>
        <v>17002.45</v>
      </c>
    </row>
    <row r="2971" spans="1:7" x14ac:dyDescent="0.25">
      <c r="A2971" t="str">
        <f t="shared" si="139"/>
        <v>62</v>
      </c>
      <c r="B2971" s="240" t="s">
        <v>87</v>
      </c>
      <c r="C2971" s="241">
        <v>44228</v>
      </c>
      <c r="D2971" s="242">
        <v>80.400000000000006</v>
      </c>
      <c r="F2971">
        <f t="shared" si="141"/>
        <v>2021</v>
      </c>
      <c r="G2971" s="2">
        <f t="shared" si="140"/>
        <v>80.400000000000006</v>
      </c>
    </row>
    <row r="2972" spans="1:7" x14ac:dyDescent="0.25">
      <c r="A2972" t="str">
        <f t="shared" si="139"/>
        <v>62</v>
      </c>
      <c r="B2972" s="240" t="s">
        <v>87</v>
      </c>
      <c r="C2972" s="241">
        <v>44256</v>
      </c>
      <c r="D2972" s="242">
        <v>16755.849999999999</v>
      </c>
      <c r="F2972">
        <f t="shared" si="141"/>
        <v>2021</v>
      </c>
      <c r="G2972" s="2">
        <f t="shared" si="140"/>
        <v>16755.849999999999</v>
      </c>
    </row>
    <row r="2973" spans="1:7" x14ac:dyDescent="0.25">
      <c r="A2973" t="str">
        <f t="shared" si="139"/>
        <v>62</v>
      </c>
      <c r="B2973" s="240" t="s">
        <v>87</v>
      </c>
      <c r="C2973" s="241">
        <v>44256</v>
      </c>
      <c r="D2973" s="242">
        <v>108.93</v>
      </c>
      <c r="F2973">
        <f t="shared" si="141"/>
        <v>2021</v>
      </c>
      <c r="G2973" s="2">
        <f t="shared" si="140"/>
        <v>108.93</v>
      </c>
    </row>
    <row r="2974" spans="1:7" x14ac:dyDescent="0.25">
      <c r="A2974" t="str">
        <f t="shared" si="139"/>
        <v>62</v>
      </c>
      <c r="B2974" s="240" t="s">
        <v>87</v>
      </c>
      <c r="C2974" s="241">
        <v>44287</v>
      </c>
      <c r="D2974" s="242">
        <v>16895.439999999999</v>
      </c>
      <c r="F2974">
        <f t="shared" si="141"/>
        <v>2021</v>
      </c>
      <c r="G2974" s="2">
        <f t="shared" si="140"/>
        <v>16895.439999999999</v>
      </c>
    </row>
    <row r="2975" spans="1:7" x14ac:dyDescent="0.25">
      <c r="A2975" t="str">
        <f t="shared" ref="A2975:A3038" si="142">LEFT($B2975,2)</f>
        <v>62</v>
      </c>
      <c r="B2975" s="240" t="s">
        <v>87</v>
      </c>
      <c r="C2975" s="241">
        <v>44287</v>
      </c>
      <c r="D2975" s="242">
        <v>66.81</v>
      </c>
      <c r="F2975">
        <f t="shared" si="141"/>
        <v>2021</v>
      </c>
      <c r="G2975" s="2">
        <f t="shared" si="140"/>
        <v>66.81</v>
      </c>
    </row>
    <row r="2976" spans="1:7" x14ac:dyDescent="0.25">
      <c r="A2976" t="str">
        <f t="shared" si="142"/>
        <v>62</v>
      </c>
      <c r="B2976" s="240" t="s">
        <v>87</v>
      </c>
      <c r="C2976" s="241">
        <v>44317</v>
      </c>
      <c r="D2976" s="242">
        <v>16895.439999999999</v>
      </c>
      <c r="F2976">
        <f t="shared" si="141"/>
        <v>2021</v>
      </c>
      <c r="G2976" s="2">
        <f t="shared" si="140"/>
        <v>16895.439999999999</v>
      </c>
    </row>
    <row r="2977" spans="1:7" x14ac:dyDescent="0.25">
      <c r="A2977" t="str">
        <f t="shared" si="142"/>
        <v>62</v>
      </c>
      <c r="B2977" s="240" t="s">
        <v>87</v>
      </c>
      <c r="C2977" s="241">
        <v>44317</v>
      </c>
      <c r="D2977" s="242">
        <v>61.5</v>
      </c>
      <c r="F2977">
        <f t="shared" si="141"/>
        <v>2021</v>
      </c>
      <c r="G2977" s="2">
        <f t="shared" si="140"/>
        <v>61.5</v>
      </c>
    </row>
    <row r="2978" spans="1:7" x14ac:dyDescent="0.25">
      <c r="A2978" t="str">
        <f t="shared" si="142"/>
        <v>62</v>
      </c>
      <c r="B2978" s="240" t="s">
        <v>87</v>
      </c>
      <c r="C2978" s="241">
        <v>44317</v>
      </c>
      <c r="D2978" s="242">
        <v>16752.89</v>
      </c>
      <c r="F2978">
        <f t="shared" si="141"/>
        <v>2021</v>
      </c>
      <c r="G2978" s="2">
        <f t="shared" si="140"/>
        <v>16752.89</v>
      </c>
    </row>
    <row r="2979" spans="1:7" x14ac:dyDescent="0.25">
      <c r="A2979" t="str">
        <f t="shared" si="142"/>
        <v>62</v>
      </c>
      <c r="B2979" s="240" t="s">
        <v>87</v>
      </c>
      <c r="C2979" s="241">
        <v>44348</v>
      </c>
      <c r="D2979" s="242">
        <v>16487.79</v>
      </c>
      <c r="F2979">
        <f t="shared" si="141"/>
        <v>2021</v>
      </c>
      <c r="G2979" s="2">
        <f t="shared" si="140"/>
        <v>16487.79</v>
      </c>
    </row>
    <row r="2980" spans="1:7" x14ac:dyDescent="0.25">
      <c r="A2980" t="str">
        <f t="shared" si="142"/>
        <v>62</v>
      </c>
      <c r="B2980" s="240" t="s">
        <v>87</v>
      </c>
      <c r="C2980" s="241">
        <v>44348</v>
      </c>
      <c r="D2980" s="242">
        <v>99.15</v>
      </c>
      <c r="F2980">
        <f t="shared" si="141"/>
        <v>2021</v>
      </c>
      <c r="G2980" s="2">
        <f t="shared" si="140"/>
        <v>99.15</v>
      </c>
    </row>
    <row r="2981" spans="1:7" x14ac:dyDescent="0.25">
      <c r="A2981" t="str">
        <f t="shared" si="142"/>
        <v>62</v>
      </c>
      <c r="B2981" s="240" t="s">
        <v>87</v>
      </c>
      <c r="C2981" s="241">
        <v>44378</v>
      </c>
      <c r="D2981" s="242">
        <v>18393.580000000002</v>
      </c>
      <c r="F2981">
        <f t="shared" si="141"/>
        <v>2021</v>
      </c>
      <c r="G2981" s="2">
        <f t="shared" si="140"/>
        <v>18393.580000000002</v>
      </c>
    </row>
    <row r="2982" spans="1:7" x14ac:dyDescent="0.25">
      <c r="A2982" t="str">
        <f t="shared" si="142"/>
        <v>62</v>
      </c>
      <c r="B2982" s="240" t="s">
        <v>87</v>
      </c>
      <c r="C2982" s="241">
        <v>44378</v>
      </c>
      <c r="D2982" s="242">
        <v>37.92</v>
      </c>
      <c r="F2982">
        <f t="shared" si="141"/>
        <v>2021</v>
      </c>
      <c r="G2982" s="2">
        <f t="shared" si="140"/>
        <v>37.92</v>
      </c>
    </row>
    <row r="2983" spans="1:7" x14ac:dyDescent="0.25">
      <c r="A2983" t="str">
        <f t="shared" si="142"/>
        <v>62</v>
      </c>
      <c r="B2983" s="240" t="s">
        <v>87</v>
      </c>
      <c r="C2983" s="241">
        <v>44409</v>
      </c>
      <c r="D2983" s="242">
        <v>15932.34</v>
      </c>
      <c r="F2983">
        <f t="shared" si="141"/>
        <v>2021</v>
      </c>
      <c r="G2983" s="2">
        <f t="shared" si="140"/>
        <v>15932.34</v>
      </c>
    </row>
    <row r="2984" spans="1:7" x14ac:dyDescent="0.25">
      <c r="A2984" t="str">
        <f t="shared" si="142"/>
        <v>62</v>
      </c>
      <c r="B2984" s="240" t="s">
        <v>87</v>
      </c>
      <c r="C2984" s="241">
        <v>44409</v>
      </c>
      <c r="D2984" s="242">
        <v>28.72</v>
      </c>
      <c r="F2984">
        <f t="shared" si="141"/>
        <v>2021</v>
      </c>
      <c r="G2984" s="2">
        <f t="shared" si="140"/>
        <v>28.72</v>
      </c>
    </row>
    <row r="2985" spans="1:7" x14ac:dyDescent="0.25">
      <c r="A2985" t="str">
        <f t="shared" si="142"/>
        <v>62</v>
      </c>
      <c r="B2985" s="240" t="s">
        <v>87</v>
      </c>
      <c r="C2985" s="241">
        <v>44440</v>
      </c>
      <c r="D2985" s="242">
        <v>18404.98</v>
      </c>
      <c r="F2985">
        <f t="shared" si="141"/>
        <v>2021</v>
      </c>
      <c r="G2985" s="2">
        <f t="shared" si="140"/>
        <v>18404.98</v>
      </c>
    </row>
    <row r="2986" spans="1:7" x14ac:dyDescent="0.25">
      <c r="A2986" t="str">
        <f t="shared" si="142"/>
        <v>62</v>
      </c>
      <c r="B2986" s="240" t="s">
        <v>87</v>
      </c>
      <c r="C2986" s="241">
        <v>44440</v>
      </c>
      <c r="D2986" s="242">
        <v>100.05</v>
      </c>
      <c r="F2986">
        <f t="shared" si="141"/>
        <v>2021</v>
      </c>
      <c r="G2986" s="2">
        <f t="shared" si="140"/>
        <v>100.05</v>
      </c>
    </row>
    <row r="2987" spans="1:7" x14ac:dyDescent="0.25">
      <c r="A2987" t="str">
        <f t="shared" si="142"/>
        <v>62</v>
      </c>
      <c r="B2987" s="240" t="s">
        <v>87</v>
      </c>
      <c r="C2987" s="241">
        <v>44470</v>
      </c>
      <c r="D2987" s="242">
        <v>21712.7</v>
      </c>
      <c r="F2987">
        <f t="shared" si="141"/>
        <v>2021</v>
      </c>
      <c r="G2987" s="2">
        <f t="shared" si="140"/>
        <v>21712.7</v>
      </c>
    </row>
    <row r="2988" spans="1:7" x14ac:dyDescent="0.25">
      <c r="A2988" t="str">
        <f t="shared" si="142"/>
        <v>62</v>
      </c>
      <c r="B2988" s="240" t="s">
        <v>87</v>
      </c>
      <c r="C2988" s="241">
        <v>44470</v>
      </c>
      <c r="D2988" s="242">
        <v>66.81</v>
      </c>
      <c r="F2988">
        <f t="shared" si="141"/>
        <v>2021</v>
      </c>
      <c r="G2988" s="2">
        <f t="shared" si="140"/>
        <v>66.81</v>
      </c>
    </row>
    <row r="2989" spans="1:7" x14ac:dyDescent="0.25">
      <c r="A2989" t="str">
        <f t="shared" si="142"/>
        <v>62</v>
      </c>
      <c r="B2989" s="240" t="s">
        <v>87</v>
      </c>
      <c r="C2989" s="241">
        <v>44470</v>
      </c>
      <c r="D2989" s="239"/>
      <c r="E2989" s="242">
        <v>673.42</v>
      </c>
      <c r="F2989">
        <f t="shared" si="141"/>
        <v>2021</v>
      </c>
      <c r="G2989" s="2">
        <f t="shared" si="140"/>
        <v>-673.42</v>
      </c>
    </row>
    <row r="2990" spans="1:7" x14ac:dyDescent="0.25">
      <c r="A2990" t="str">
        <f t="shared" si="142"/>
        <v>62</v>
      </c>
      <c r="B2990" s="240" t="s">
        <v>87</v>
      </c>
      <c r="C2990" s="241">
        <v>44470</v>
      </c>
      <c r="D2990" s="242">
        <v>284.06</v>
      </c>
      <c r="F2990">
        <f t="shared" si="141"/>
        <v>2021</v>
      </c>
      <c r="G2990" s="2">
        <f t="shared" si="140"/>
        <v>284.06</v>
      </c>
    </row>
    <row r="2991" spans="1:7" x14ac:dyDescent="0.25">
      <c r="A2991" t="str">
        <f t="shared" si="142"/>
        <v>62</v>
      </c>
      <c r="B2991" s="240" t="s">
        <v>87</v>
      </c>
      <c r="C2991" s="241">
        <v>44470</v>
      </c>
      <c r="D2991" s="242">
        <v>5.52</v>
      </c>
      <c r="F2991">
        <f t="shared" si="141"/>
        <v>2021</v>
      </c>
      <c r="G2991" s="2">
        <f t="shared" si="140"/>
        <v>5.52</v>
      </c>
    </row>
    <row r="2992" spans="1:7" x14ac:dyDescent="0.25">
      <c r="A2992" t="str">
        <f t="shared" si="142"/>
        <v>62</v>
      </c>
      <c r="B2992" s="240" t="s">
        <v>87</v>
      </c>
      <c r="C2992" s="241">
        <v>44501</v>
      </c>
      <c r="D2992" s="242">
        <v>21339.06</v>
      </c>
      <c r="F2992">
        <f t="shared" si="141"/>
        <v>2021</v>
      </c>
      <c r="G2992" s="2">
        <f t="shared" si="140"/>
        <v>21339.06</v>
      </c>
    </row>
    <row r="2993" spans="1:7" x14ac:dyDescent="0.25">
      <c r="A2993" t="str">
        <f t="shared" si="142"/>
        <v>62</v>
      </c>
      <c r="B2993" s="240" t="s">
        <v>87</v>
      </c>
      <c r="C2993" s="241">
        <v>44501</v>
      </c>
      <c r="D2993" s="242">
        <v>40.53</v>
      </c>
      <c r="F2993">
        <f t="shared" si="141"/>
        <v>2021</v>
      </c>
      <c r="G2993" s="2">
        <f t="shared" si="140"/>
        <v>40.53</v>
      </c>
    </row>
    <row r="2994" spans="1:7" x14ac:dyDescent="0.25">
      <c r="A2994" t="str">
        <f t="shared" si="142"/>
        <v>62</v>
      </c>
      <c r="B2994" s="240" t="s">
        <v>87</v>
      </c>
      <c r="C2994" s="241">
        <v>44501</v>
      </c>
      <c r="D2994" s="239"/>
      <c r="E2994" s="242">
        <v>1066.25</v>
      </c>
      <c r="F2994">
        <f t="shared" si="141"/>
        <v>2021</v>
      </c>
      <c r="G2994" s="2">
        <f t="shared" ref="G2994:G3057" si="143">+D2994-E2994</f>
        <v>-1066.25</v>
      </c>
    </row>
    <row r="2995" spans="1:7" x14ac:dyDescent="0.25">
      <c r="A2995" t="str">
        <f t="shared" si="142"/>
        <v>62</v>
      </c>
      <c r="B2995" s="240" t="s">
        <v>87</v>
      </c>
      <c r="C2995" s="241">
        <v>44531</v>
      </c>
      <c r="D2995" s="242">
        <v>21338.29</v>
      </c>
      <c r="F2995">
        <f t="shared" si="141"/>
        <v>2021</v>
      </c>
      <c r="G2995" s="2">
        <f t="shared" si="143"/>
        <v>21338.29</v>
      </c>
    </row>
    <row r="2996" spans="1:7" x14ac:dyDescent="0.25">
      <c r="A2996" t="str">
        <f t="shared" si="142"/>
        <v>62</v>
      </c>
      <c r="B2996" s="240" t="s">
        <v>87</v>
      </c>
      <c r="C2996" s="241">
        <v>44531</v>
      </c>
      <c r="D2996" s="242">
        <v>14.73</v>
      </c>
      <c r="F2996">
        <f t="shared" si="141"/>
        <v>2021</v>
      </c>
      <c r="G2996" s="2">
        <f t="shared" si="143"/>
        <v>14.73</v>
      </c>
    </row>
    <row r="2997" spans="1:7" x14ac:dyDescent="0.25">
      <c r="A2997" t="str">
        <f t="shared" si="142"/>
        <v>62</v>
      </c>
      <c r="B2997" s="240" t="s">
        <v>87</v>
      </c>
      <c r="C2997" s="241">
        <v>44531</v>
      </c>
      <c r="D2997" s="242">
        <v>2990.03</v>
      </c>
      <c r="F2997">
        <f t="shared" si="141"/>
        <v>2021</v>
      </c>
      <c r="G2997" s="2">
        <f t="shared" si="143"/>
        <v>2990.03</v>
      </c>
    </row>
    <row r="2998" spans="1:7" x14ac:dyDescent="0.25">
      <c r="A2998" t="str">
        <f t="shared" si="142"/>
        <v>62</v>
      </c>
      <c r="B2998" s="240" t="s">
        <v>88</v>
      </c>
      <c r="C2998" s="241">
        <v>43831</v>
      </c>
      <c r="D2998" s="242">
        <v>4459.74</v>
      </c>
      <c r="F2998">
        <f t="shared" si="141"/>
        <v>2020</v>
      </c>
      <c r="G2998" s="2">
        <f t="shared" si="143"/>
        <v>4459.74</v>
      </c>
    </row>
    <row r="2999" spans="1:7" x14ac:dyDescent="0.25">
      <c r="A2999" t="str">
        <f t="shared" si="142"/>
        <v>62</v>
      </c>
      <c r="B2999" s="240" t="s">
        <v>88</v>
      </c>
      <c r="C2999" s="241">
        <v>43862</v>
      </c>
      <c r="D2999" s="242">
        <v>4686.37</v>
      </c>
      <c r="F2999">
        <f t="shared" si="141"/>
        <v>2020</v>
      </c>
      <c r="G2999" s="2">
        <f t="shared" si="143"/>
        <v>4686.37</v>
      </c>
    </row>
    <row r="3000" spans="1:7" x14ac:dyDescent="0.25">
      <c r="A3000" t="str">
        <f t="shared" si="142"/>
        <v>62</v>
      </c>
      <c r="B3000" s="240" t="s">
        <v>88</v>
      </c>
      <c r="C3000" s="241">
        <v>43891</v>
      </c>
      <c r="D3000" s="242">
        <v>4591.76</v>
      </c>
      <c r="F3000">
        <f t="shared" si="141"/>
        <v>2020</v>
      </c>
      <c r="G3000" s="2">
        <f t="shared" si="143"/>
        <v>4591.76</v>
      </c>
    </row>
    <row r="3001" spans="1:7" x14ac:dyDescent="0.25">
      <c r="A3001" t="str">
        <f t="shared" si="142"/>
        <v>62</v>
      </c>
      <c r="B3001" s="240" t="s">
        <v>88</v>
      </c>
      <c r="C3001" s="241">
        <v>43922</v>
      </c>
      <c r="D3001" s="242">
        <v>4936.09</v>
      </c>
      <c r="F3001">
        <f t="shared" si="141"/>
        <v>2020</v>
      </c>
      <c r="G3001" s="2">
        <f t="shared" si="143"/>
        <v>4936.09</v>
      </c>
    </row>
    <row r="3002" spans="1:7" x14ac:dyDescent="0.25">
      <c r="A3002" t="str">
        <f t="shared" si="142"/>
        <v>62</v>
      </c>
      <c r="B3002" s="240" t="s">
        <v>88</v>
      </c>
      <c r="C3002" s="241">
        <v>43952</v>
      </c>
      <c r="D3002" s="242">
        <v>4980.63</v>
      </c>
      <c r="F3002">
        <f t="shared" si="141"/>
        <v>2020</v>
      </c>
      <c r="G3002" s="2">
        <f t="shared" si="143"/>
        <v>4980.63</v>
      </c>
    </row>
    <row r="3003" spans="1:7" x14ac:dyDescent="0.25">
      <c r="A3003" t="str">
        <f t="shared" si="142"/>
        <v>62</v>
      </c>
      <c r="B3003" s="240" t="s">
        <v>88</v>
      </c>
      <c r="C3003" s="241">
        <v>43952</v>
      </c>
      <c r="D3003" s="239"/>
      <c r="E3003" s="242">
        <v>3.59</v>
      </c>
      <c r="F3003">
        <f t="shared" si="141"/>
        <v>2020</v>
      </c>
      <c r="G3003" s="2">
        <f t="shared" si="143"/>
        <v>-3.59</v>
      </c>
    </row>
    <row r="3004" spans="1:7" x14ac:dyDescent="0.25">
      <c r="A3004" t="str">
        <f t="shared" si="142"/>
        <v>62</v>
      </c>
      <c r="B3004" s="240" t="s">
        <v>88</v>
      </c>
      <c r="C3004" s="241">
        <v>43952</v>
      </c>
      <c r="D3004" s="242">
        <v>3.59</v>
      </c>
      <c r="F3004">
        <f t="shared" si="141"/>
        <v>2020</v>
      </c>
      <c r="G3004" s="2">
        <f t="shared" si="143"/>
        <v>3.59</v>
      </c>
    </row>
    <row r="3005" spans="1:7" x14ac:dyDescent="0.25">
      <c r="A3005" t="str">
        <f t="shared" si="142"/>
        <v>62</v>
      </c>
      <c r="B3005" s="240" t="s">
        <v>88</v>
      </c>
      <c r="C3005" s="241">
        <v>43983</v>
      </c>
      <c r="D3005" s="242">
        <v>4769.2</v>
      </c>
      <c r="F3005">
        <f t="shared" si="141"/>
        <v>2020</v>
      </c>
      <c r="G3005" s="2">
        <f t="shared" si="143"/>
        <v>4769.2</v>
      </c>
    </row>
    <row r="3006" spans="1:7" x14ac:dyDescent="0.25">
      <c r="A3006" t="str">
        <f t="shared" si="142"/>
        <v>62</v>
      </c>
      <c r="B3006" s="240" t="s">
        <v>88</v>
      </c>
      <c r="C3006" s="241">
        <v>43983</v>
      </c>
      <c r="D3006" s="239"/>
      <c r="E3006" s="242">
        <v>0.47</v>
      </c>
      <c r="F3006">
        <f t="shared" si="141"/>
        <v>2020</v>
      </c>
      <c r="G3006" s="2">
        <f t="shared" si="143"/>
        <v>-0.47</v>
      </c>
    </row>
    <row r="3007" spans="1:7" x14ac:dyDescent="0.25">
      <c r="A3007" t="str">
        <f t="shared" si="142"/>
        <v>62</v>
      </c>
      <c r="B3007" s="240" t="s">
        <v>88</v>
      </c>
      <c r="C3007" s="241">
        <v>44013</v>
      </c>
      <c r="D3007" s="242">
        <v>5022.25</v>
      </c>
      <c r="F3007">
        <f t="shared" si="141"/>
        <v>2020</v>
      </c>
      <c r="G3007" s="2">
        <f t="shared" si="143"/>
        <v>5022.25</v>
      </c>
    </row>
    <row r="3008" spans="1:7" x14ac:dyDescent="0.25">
      <c r="A3008" t="str">
        <f t="shared" si="142"/>
        <v>62</v>
      </c>
      <c r="B3008" s="240" t="s">
        <v>88</v>
      </c>
      <c r="C3008" s="241">
        <v>44044</v>
      </c>
      <c r="D3008" s="242">
        <v>5088.6099999999997</v>
      </c>
      <c r="F3008">
        <f t="shared" si="141"/>
        <v>2020</v>
      </c>
      <c r="G3008" s="2">
        <f t="shared" si="143"/>
        <v>5088.6099999999997</v>
      </c>
    </row>
    <row r="3009" spans="1:7" x14ac:dyDescent="0.25">
      <c r="A3009" t="str">
        <f t="shared" si="142"/>
        <v>62</v>
      </c>
      <c r="B3009" s="240" t="s">
        <v>88</v>
      </c>
      <c r="C3009" s="241">
        <v>44075</v>
      </c>
      <c r="D3009" s="242">
        <v>5147.54</v>
      </c>
      <c r="F3009">
        <f t="shared" si="141"/>
        <v>2020</v>
      </c>
      <c r="G3009" s="2">
        <f t="shared" si="143"/>
        <v>5147.54</v>
      </c>
    </row>
    <row r="3010" spans="1:7" x14ac:dyDescent="0.25">
      <c r="A3010" t="str">
        <f t="shared" si="142"/>
        <v>62</v>
      </c>
      <c r="B3010" s="240" t="s">
        <v>88</v>
      </c>
      <c r="C3010" s="241">
        <v>44105</v>
      </c>
      <c r="D3010" s="242">
        <v>5233.08</v>
      </c>
      <c r="F3010">
        <f t="shared" si="141"/>
        <v>2020</v>
      </c>
      <c r="G3010" s="2">
        <f t="shared" si="143"/>
        <v>5233.08</v>
      </c>
    </row>
    <row r="3011" spans="1:7" x14ac:dyDescent="0.25">
      <c r="A3011" t="str">
        <f t="shared" si="142"/>
        <v>62</v>
      </c>
      <c r="B3011" s="240" t="s">
        <v>88</v>
      </c>
      <c r="C3011" s="241">
        <v>44136</v>
      </c>
      <c r="D3011" s="242">
        <v>5509.56</v>
      </c>
      <c r="F3011">
        <f t="shared" ref="F3011:F3074" si="144">YEAR(C3011)</f>
        <v>2020</v>
      </c>
      <c r="G3011" s="2">
        <f t="shared" si="143"/>
        <v>5509.56</v>
      </c>
    </row>
    <row r="3012" spans="1:7" x14ac:dyDescent="0.25">
      <c r="A3012" t="str">
        <f t="shared" si="142"/>
        <v>62</v>
      </c>
      <c r="B3012" s="240" t="s">
        <v>88</v>
      </c>
      <c r="C3012" s="241">
        <v>44166</v>
      </c>
      <c r="D3012" s="242">
        <v>723.48</v>
      </c>
      <c r="F3012">
        <f t="shared" si="144"/>
        <v>2020</v>
      </c>
      <c r="G3012" s="2">
        <f t="shared" si="143"/>
        <v>723.48</v>
      </c>
    </row>
    <row r="3013" spans="1:7" x14ac:dyDescent="0.25">
      <c r="A3013" t="str">
        <f t="shared" si="142"/>
        <v>62</v>
      </c>
      <c r="B3013" s="240" t="s">
        <v>88</v>
      </c>
      <c r="C3013" s="241">
        <v>44166</v>
      </c>
      <c r="D3013" s="242">
        <v>5481.33</v>
      </c>
      <c r="F3013">
        <f t="shared" si="144"/>
        <v>2020</v>
      </c>
      <c r="G3013" s="2">
        <f t="shared" si="143"/>
        <v>5481.33</v>
      </c>
    </row>
    <row r="3014" spans="1:7" x14ac:dyDescent="0.25">
      <c r="A3014" t="str">
        <f t="shared" si="142"/>
        <v>62</v>
      </c>
      <c r="B3014" s="240" t="s">
        <v>88</v>
      </c>
      <c r="C3014" s="241">
        <v>44166</v>
      </c>
      <c r="D3014" s="242">
        <v>1551.81</v>
      </c>
      <c r="F3014">
        <f t="shared" si="144"/>
        <v>2020</v>
      </c>
      <c r="G3014" s="2">
        <f t="shared" si="143"/>
        <v>1551.81</v>
      </c>
    </row>
    <row r="3015" spans="1:7" x14ac:dyDescent="0.25">
      <c r="A3015" t="str">
        <f t="shared" si="142"/>
        <v>62</v>
      </c>
      <c r="B3015" s="240" t="s">
        <v>88</v>
      </c>
      <c r="C3015" s="241">
        <v>44197</v>
      </c>
      <c r="D3015" s="242">
        <v>5554.78</v>
      </c>
      <c r="F3015">
        <f t="shared" si="144"/>
        <v>2021</v>
      </c>
      <c r="G3015" s="2">
        <f t="shared" si="143"/>
        <v>5554.78</v>
      </c>
    </row>
    <row r="3016" spans="1:7" x14ac:dyDescent="0.25">
      <c r="A3016" t="str">
        <f t="shared" si="142"/>
        <v>62</v>
      </c>
      <c r="B3016" s="240" t="s">
        <v>88</v>
      </c>
      <c r="C3016" s="241">
        <v>44197</v>
      </c>
      <c r="D3016" s="239"/>
      <c r="E3016" s="242">
        <v>1.22</v>
      </c>
      <c r="F3016">
        <f t="shared" si="144"/>
        <v>2021</v>
      </c>
      <c r="G3016" s="2">
        <f t="shared" si="143"/>
        <v>-1.22</v>
      </c>
    </row>
    <row r="3017" spans="1:7" x14ac:dyDescent="0.25">
      <c r="A3017" t="str">
        <f t="shared" si="142"/>
        <v>62</v>
      </c>
      <c r="B3017" s="240" t="s">
        <v>88</v>
      </c>
      <c r="C3017" s="241">
        <v>44228</v>
      </c>
      <c r="D3017" s="242">
        <v>5565.94</v>
      </c>
      <c r="F3017">
        <f t="shared" si="144"/>
        <v>2021</v>
      </c>
      <c r="G3017" s="2">
        <f t="shared" si="143"/>
        <v>5565.94</v>
      </c>
    </row>
    <row r="3018" spans="1:7" x14ac:dyDescent="0.25">
      <c r="A3018" t="str">
        <f t="shared" si="142"/>
        <v>62</v>
      </c>
      <c r="B3018" s="240" t="s">
        <v>88</v>
      </c>
      <c r="C3018" s="241">
        <v>44228</v>
      </c>
      <c r="D3018" s="242">
        <v>1.48</v>
      </c>
      <c r="F3018">
        <f t="shared" si="144"/>
        <v>2021</v>
      </c>
      <c r="G3018" s="2">
        <f t="shared" si="143"/>
        <v>1.48</v>
      </c>
    </row>
    <row r="3019" spans="1:7" x14ac:dyDescent="0.25">
      <c r="A3019" t="str">
        <f t="shared" si="142"/>
        <v>62</v>
      </c>
      <c r="B3019" s="240" t="s">
        <v>88</v>
      </c>
      <c r="C3019" s="241">
        <v>44256</v>
      </c>
      <c r="D3019" s="242">
        <v>5493.58</v>
      </c>
      <c r="F3019">
        <f t="shared" si="144"/>
        <v>2021</v>
      </c>
      <c r="G3019" s="2">
        <f t="shared" si="143"/>
        <v>5493.58</v>
      </c>
    </row>
    <row r="3020" spans="1:7" x14ac:dyDescent="0.25">
      <c r="A3020" t="str">
        <f t="shared" si="142"/>
        <v>62</v>
      </c>
      <c r="B3020" s="240" t="s">
        <v>88</v>
      </c>
      <c r="C3020" s="241">
        <v>44256</v>
      </c>
      <c r="D3020" s="242">
        <v>0.25</v>
      </c>
      <c r="F3020">
        <f t="shared" si="144"/>
        <v>2021</v>
      </c>
      <c r="G3020" s="2">
        <f t="shared" si="143"/>
        <v>0.25</v>
      </c>
    </row>
    <row r="3021" spans="1:7" x14ac:dyDescent="0.25">
      <c r="A3021" t="str">
        <f t="shared" si="142"/>
        <v>62</v>
      </c>
      <c r="B3021" s="240" t="s">
        <v>88</v>
      </c>
      <c r="C3021" s="241">
        <v>44256</v>
      </c>
      <c r="D3021" s="239"/>
      <c r="E3021" s="242">
        <v>0.51</v>
      </c>
      <c r="F3021">
        <f t="shared" si="144"/>
        <v>2021</v>
      </c>
      <c r="G3021" s="2">
        <f t="shared" si="143"/>
        <v>-0.51</v>
      </c>
    </row>
    <row r="3022" spans="1:7" x14ac:dyDescent="0.25">
      <c r="A3022" t="str">
        <f t="shared" si="142"/>
        <v>62</v>
      </c>
      <c r="B3022" s="240" t="s">
        <v>88</v>
      </c>
      <c r="C3022" s="241">
        <v>44287</v>
      </c>
      <c r="D3022" s="239"/>
      <c r="E3022" s="242">
        <v>1.66</v>
      </c>
      <c r="F3022">
        <f t="shared" si="144"/>
        <v>2021</v>
      </c>
      <c r="G3022" s="2">
        <f t="shared" si="143"/>
        <v>-1.66</v>
      </c>
    </row>
    <row r="3023" spans="1:7" x14ac:dyDescent="0.25">
      <c r="A3023" t="str">
        <f t="shared" si="142"/>
        <v>62</v>
      </c>
      <c r="B3023" s="240" t="s">
        <v>88</v>
      </c>
      <c r="C3023" s="241">
        <v>44287</v>
      </c>
      <c r="D3023" s="242">
        <v>5539.32</v>
      </c>
      <c r="F3023">
        <f t="shared" si="144"/>
        <v>2021</v>
      </c>
      <c r="G3023" s="2">
        <f t="shared" si="143"/>
        <v>5539.32</v>
      </c>
    </row>
    <row r="3024" spans="1:7" x14ac:dyDescent="0.25">
      <c r="A3024" t="str">
        <f t="shared" si="142"/>
        <v>62</v>
      </c>
      <c r="B3024" s="240" t="s">
        <v>88</v>
      </c>
      <c r="C3024" s="241">
        <v>44317</v>
      </c>
      <c r="D3024" s="242">
        <v>5539.33</v>
      </c>
      <c r="F3024">
        <f t="shared" si="144"/>
        <v>2021</v>
      </c>
      <c r="G3024" s="2">
        <f t="shared" si="143"/>
        <v>5539.33</v>
      </c>
    </row>
    <row r="3025" spans="1:7" x14ac:dyDescent="0.25">
      <c r="A3025" t="str">
        <f t="shared" si="142"/>
        <v>62</v>
      </c>
      <c r="B3025" s="240" t="s">
        <v>88</v>
      </c>
      <c r="C3025" s="241">
        <v>44348</v>
      </c>
      <c r="D3025" s="242">
        <v>5405.67</v>
      </c>
      <c r="F3025">
        <f t="shared" si="144"/>
        <v>2021</v>
      </c>
      <c r="G3025" s="2">
        <f t="shared" si="143"/>
        <v>5405.67</v>
      </c>
    </row>
    <row r="3026" spans="1:7" x14ac:dyDescent="0.25">
      <c r="A3026" t="str">
        <f t="shared" si="142"/>
        <v>62</v>
      </c>
      <c r="B3026" s="240" t="s">
        <v>88</v>
      </c>
      <c r="C3026" s="241">
        <v>44378</v>
      </c>
      <c r="D3026" s="242">
        <v>6028.58</v>
      </c>
      <c r="F3026">
        <f t="shared" si="144"/>
        <v>2021</v>
      </c>
      <c r="G3026" s="2">
        <f t="shared" si="143"/>
        <v>6028.58</v>
      </c>
    </row>
    <row r="3027" spans="1:7" x14ac:dyDescent="0.25">
      <c r="A3027" t="str">
        <f t="shared" si="142"/>
        <v>62</v>
      </c>
      <c r="B3027" s="240" t="s">
        <v>88</v>
      </c>
      <c r="C3027" s="241">
        <v>44409</v>
      </c>
      <c r="D3027" s="242">
        <v>5222.03</v>
      </c>
      <c r="F3027">
        <f t="shared" si="144"/>
        <v>2021</v>
      </c>
      <c r="G3027" s="2">
        <f t="shared" si="143"/>
        <v>5222.03</v>
      </c>
    </row>
    <row r="3028" spans="1:7" x14ac:dyDescent="0.25">
      <c r="A3028" t="str">
        <f t="shared" si="142"/>
        <v>62</v>
      </c>
      <c r="B3028" s="240" t="s">
        <v>88</v>
      </c>
      <c r="C3028" s="241">
        <v>44440</v>
      </c>
      <c r="D3028" s="242">
        <v>6032.35</v>
      </c>
      <c r="F3028">
        <f t="shared" si="144"/>
        <v>2021</v>
      </c>
      <c r="G3028" s="2">
        <f t="shared" si="143"/>
        <v>6032.35</v>
      </c>
    </row>
    <row r="3029" spans="1:7" x14ac:dyDescent="0.25">
      <c r="A3029" t="str">
        <f t="shared" si="142"/>
        <v>62</v>
      </c>
      <c r="B3029" s="240" t="s">
        <v>88</v>
      </c>
      <c r="C3029" s="241">
        <v>44470</v>
      </c>
      <c r="D3029" s="242">
        <v>7116.59</v>
      </c>
      <c r="F3029">
        <f t="shared" si="144"/>
        <v>2021</v>
      </c>
      <c r="G3029" s="2">
        <f t="shared" si="143"/>
        <v>7116.59</v>
      </c>
    </row>
    <row r="3030" spans="1:7" x14ac:dyDescent="0.25">
      <c r="A3030" t="str">
        <f t="shared" si="142"/>
        <v>62</v>
      </c>
      <c r="B3030" s="240" t="s">
        <v>88</v>
      </c>
      <c r="C3030" s="241">
        <v>44470</v>
      </c>
      <c r="D3030" s="239"/>
      <c r="E3030" s="242">
        <v>220.68</v>
      </c>
      <c r="F3030">
        <f t="shared" si="144"/>
        <v>2021</v>
      </c>
      <c r="G3030" s="2">
        <f t="shared" si="143"/>
        <v>-220.68</v>
      </c>
    </row>
    <row r="3031" spans="1:7" x14ac:dyDescent="0.25">
      <c r="A3031" t="str">
        <f t="shared" si="142"/>
        <v>62</v>
      </c>
      <c r="B3031" s="240" t="s">
        <v>88</v>
      </c>
      <c r="C3031" s="241">
        <v>44470</v>
      </c>
      <c r="D3031" s="242">
        <v>7.82</v>
      </c>
      <c r="F3031">
        <f t="shared" si="144"/>
        <v>2021</v>
      </c>
      <c r="G3031" s="2">
        <f t="shared" si="143"/>
        <v>7.82</v>
      </c>
    </row>
    <row r="3032" spans="1:7" x14ac:dyDescent="0.25">
      <c r="A3032" t="str">
        <f t="shared" si="142"/>
        <v>62</v>
      </c>
      <c r="B3032" s="240" t="s">
        <v>88</v>
      </c>
      <c r="C3032" s="241">
        <v>44501</v>
      </c>
      <c r="D3032" s="242">
        <v>85.29</v>
      </c>
      <c r="F3032">
        <f t="shared" si="144"/>
        <v>2021</v>
      </c>
      <c r="G3032" s="2">
        <f t="shared" si="143"/>
        <v>85.29</v>
      </c>
    </row>
    <row r="3033" spans="1:7" x14ac:dyDescent="0.25">
      <c r="A3033" t="str">
        <f t="shared" si="142"/>
        <v>62</v>
      </c>
      <c r="B3033" s="240" t="s">
        <v>88</v>
      </c>
      <c r="C3033" s="241">
        <v>44501</v>
      </c>
      <c r="D3033" s="242">
        <v>6994.19</v>
      </c>
      <c r="F3033">
        <f t="shared" si="144"/>
        <v>2021</v>
      </c>
      <c r="G3033" s="2">
        <f t="shared" si="143"/>
        <v>6994.19</v>
      </c>
    </row>
    <row r="3034" spans="1:7" x14ac:dyDescent="0.25">
      <c r="A3034" t="str">
        <f t="shared" si="142"/>
        <v>62</v>
      </c>
      <c r="B3034" s="240" t="s">
        <v>88</v>
      </c>
      <c r="C3034" s="241">
        <v>44501</v>
      </c>
      <c r="D3034" s="239"/>
      <c r="E3034" s="242">
        <v>349.42</v>
      </c>
      <c r="F3034">
        <f t="shared" si="144"/>
        <v>2021</v>
      </c>
      <c r="G3034" s="2">
        <f t="shared" si="143"/>
        <v>-349.42</v>
      </c>
    </row>
    <row r="3035" spans="1:7" x14ac:dyDescent="0.25">
      <c r="A3035" t="str">
        <f t="shared" si="142"/>
        <v>62</v>
      </c>
      <c r="B3035" s="240" t="s">
        <v>88</v>
      </c>
      <c r="C3035" s="241">
        <v>44531</v>
      </c>
      <c r="D3035" s="242">
        <v>6993.91</v>
      </c>
      <c r="F3035">
        <f t="shared" si="144"/>
        <v>2021</v>
      </c>
      <c r="G3035" s="2">
        <f t="shared" si="143"/>
        <v>6993.91</v>
      </c>
    </row>
    <row r="3036" spans="1:7" x14ac:dyDescent="0.25">
      <c r="A3036" t="str">
        <f t="shared" si="142"/>
        <v>62</v>
      </c>
      <c r="B3036" s="240" t="s">
        <v>88</v>
      </c>
      <c r="C3036" s="241">
        <v>44531</v>
      </c>
      <c r="D3036" s="242">
        <v>979.98</v>
      </c>
      <c r="F3036">
        <f t="shared" si="144"/>
        <v>2021</v>
      </c>
      <c r="G3036" s="2">
        <f t="shared" si="143"/>
        <v>979.98</v>
      </c>
    </row>
    <row r="3037" spans="1:7" x14ac:dyDescent="0.25">
      <c r="A3037" t="str">
        <f t="shared" si="142"/>
        <v>62</v>
      </c>
      <c r="B3037" s="240" t="s">
        <v>81</v>
      </c>
      <c r="C3037" s="241">
        <v>43831</v>
      </c>
      <c r="D3037" s="242">
        <v>85</v>
      </c>
      <c r="F3037">
        <f t="shared" si="144"/>
        <v>2020</v>
      </c>
      <c r="G3037" s="2">
        <f t="shared" si="143"/>
        <v>85</v>
      </c>
    </row>
    <row r="3038" spans="1:7" x14ac:dyDescent="0.25">
      <c r="A3038" t="str">
        <f t="shared" si="142"/>
        <v>62</v>
      </c>
      <c r="B3038" s="240" t="s">
        <v>81</v>
      </c>
      <c r="C3038" s="241">
        <v>43831</v>
      </c>
      <c r="D3038" s="242">
        <v>415</v>
      </c>
      <c r="F3038">
        <f t="shared" si="144"/>
        <v>2020</v>
      </c>
      <c r="G3038" s="2">
        <f t="shared" si="143"/>
        <v>415</v>
      </c>
    </row>
    <row r="3039" spans="1:7" x14ac:dyDescent="0.25">
      <c r="A3039" t="str">
        <f t="shared" ref="A3039:A3102" si="145">LEFT($B3039,2)</f>
        <v>62</v>
      </c>
      <c r="B3039" s="240" t="s">
        <v>81</v>
      </c>
      <c r="C3039" s="241">
        <v>43862</v>
      </c>
      <c r="D3039" s="242">
        <v>380</v>
      </c>
      <c r="F3039">
        <f t="shared" si="144"/>
        <v>2020</v>
      </c>
      <c r="G3039" s="2">
        <f t="shared" si="143"/>
        <v>380</v>
      </c>
    </row>
    <row r="3040" spans="1:7" x14ac:dyDescent="0.25">
      <c r="A3040" t="str">
        <f t="shared" si="145"/>
        <v>62</v>
      </c>
      <c r="B3040" s="240" t="s">
        <v>81</v>
      </c>
      <c r="C3040" s="241">
        <v>43891</v>
      </c>
      <c r="D3040" s="242">
        <v>485</v>
      </c>
      <c r="F3040">
        <f t="shared" si="144"/>
        <v>2020</v>
      </c>
      <c r="G3040" s="2">
        <f t="shared" si="143"/>
        <v>485</v>
      </c>
    </row>
    <row r="3041" spans="1:7" x14ac:dyDescent="0.25">
      <c r="A3041" t="str">
        <f t="shared" si="145"/>
        <v>62</v>
      </c>
      <c r="B3041" s="240" t="s">
        <v>81</v>
      </c>
      <c r="C3041" s="241">
        <v>43922</v>
      </c>
      <c r="D3041" s="242">
        <v>430</v>
      </c>
      <c r="F3041">
        <f t="shared" si="144"/>
        <v>2020</v>
      </c>
      <c r="G3041" s="2">
        <f t="shared" si="143"/>
        <v>430</v>
      </c>
    </row>
    <row r="3042" spans="1:7" x14ac:dyDescent="0.25">
      <c r="A3042" t="str">
        <f t="shared" si="145"/>
        <v>62</v>
      </c>
      <c r="B3042" s="240" t="s">
        <v>81</v>
      </c>
      <c r="C3042" s="241">
        <v>43952</v>
      </c>
      <c r="D3042" s="242">
        <v>395</v>
      </c>
      <c r="F3042">
        <f t="shared" si="144"/>
        <v>2020</v>
      </c>
      <c r="G3042" s="2">
        <f t="shared" si="143"/>
        <v>395</v>
      </c>
    </row>
    <row r="3043" spans="1:7" x14ac:dyDescent="0.25">
      <c r="A3043" t="str">
        <f t="shared" si="145"/>
        <v>62</v>
      </c>
      <c r="B3043" s="240" t="s">
        <v>81</v>
      </c>
      <c r="C3043" s="241">
        <v>44013</v>
      </c>
      <c r="D3043" s="242">
        <v>375</v>
      </c>
      <c r="F3043">
        <f t="shared" si="144"/>
        <v>2020</v>
      </c>
      <c r="G3043" s="2">
        <f t="shared" si="143"/>
        <v>375</v>
      </c>
    </row>
    <row r="3044" spans="1:7" x14ac:dyDescent="0.25">
      <c r="A3044" t="str">
        <f t="shared" si="145"/>
        <v>62</v>
      </c>
      <c r="B3044" s="240" t="s">
        <v>81</v>
      </c>
      <c r="C3044" s="241">
        <v>44013</v>
      </c>
      <c r="D3044" s="242">
        <v>375</v>
      </c>
      <c r="F3044">
        <f t="shared" si="144"/>
        <v>2020</v>
      </c>
      <c r="G3044" s="2">
        <f t="shared" si="143"/>
        <v>375</v>
      </c>
    </row>
    <row r="3045" spans="1:7" x14ac:dyDescent="0.25">
      <c r="A3045" t="str">
        <f t="shared" si="145"/>
        <v>62</v>
      </c>
      <c r="B3045" s="240" t="s">
        <v>81</v>
      </c>
      <c r="C3045" s="241">
        <v>44075</v>
      </c>
      <c r="D3045" s="242">
        <v>155</v>
      </c>
      <c r="F3045">
        <f t="shared" si="144"/>
        <v>2020</v>
      </c>
      <c r="G3045" s="2">
        <f t="shared" si="143"/>
        <v>155</v>
      </c>
    </row>
    <row r="3046" spans="1:7" x14ac:dyDescent="0.25">
      <c r="A3046" t="str">
        <f t="shared" si="145"/>
        <v>62</v>
      </c>
      <c r="B3046" s="240" t="s">
        <v>81</v>
      </c>
      <c r="C3046" s="241">
        <v>44105</v>
      </c>
      <c r="D3046" s="242">
        <v>420</v>
      </c>
      <c r="F3046">
        <f t="shared" si="144"/>
        <v>2020</v>
      </c>
      <c r="G3046" s="2">
        <f t="shared" si="143"/>
        <v>420</v>
      </c>
    </row>
    <row r="3047" spans="1:7" x14ac:dyDescent="0.25">
      <c r="A3047" t="str">
        <f t="shared" si="145"/>
        <v>62</v>
      </c>
      <c r="B3047" s="240" t="s">
        <v>81</v>
      </c>
      <c r="C3047" s="241">
        <v>44105</v>
      </c>
      <c r="D3047" s="242">
        <v>525</v>
      </c>
      <c r="F3047">
        <f t="shared" si="144"/>
        <v>2020</v>
      </c>
      <c r="G3047" s="2">
        <f t="shared" si="143"/>
        <v>525</v>
      </c>
    </row>
    <row r="3048" spans="1:7" x14ac:dyDescent="0.25">
      <c r="A3048" t="str">
        <f t="shared" si="145"/>
        <v>62</v>
      </c>
      <c r="B3048" s="240" t="s">
        <v>81</v>
      </c>
      <c r="C3048" s="241">
        <v>44136</v>
      </c>
      <c r="D3048" s="242">
        <v>410</v>
      </c>
      <c r="F3048">
        <f t="shared" si="144"/>
        <v>2020</v>
      </c>
      <c r="G3048" s="2">
        <f t="shared" si="143"/>
        <v>410</v>
      </c>
    </row>
    <row r="3049" spans="1:7" x14ac:dyDescent="0.25">
      <c r="A3049" t="str">
        <f t="shared" si="145"/>
        <v>62</v>
      </c>
      <c r="B3049" s="240" t="s">
        <v>81</v>
      </c>
      <c r="C3049" s="241">
        <v>44166</v>
      </c>
      <c r="D3049" s="242">
        <v>295</v>
      </c>
      <c r="F3049">
        <f t="shared" si="144"/>
        <v>2020</v>
      </c>
      <c r="G3049" s="2">
        <f t="shared" si="143"/>
        <v>295</v>
      </c>
    </row>
    <row r="3050" spans="1:7" x14ac:dyDescent="0.25">
      <c r="A3050" t="str">
        <f t="shared" si="145"/>
        <v>62</v>
      </c>
      <c r="B3050" s="240" t="s">
        <v>81</v>
      </c>
      <c r="C3050" s="241">
        <v>44166</v>
      </c>
      <c r="D3050" s="239"/>
      <c r="E3050" s="242">
        <v>95</v>
      </c>
      <c r="F3050">
        <f t="shared" si="144"/>
        <v>2020</v>
      </c>
      <c r="G3050" s="2">
        <f t="shared" si="143"/>
        <v>-95</v>
      </c>
    </row>
    <row r="3051" spans="1:7" x14ac:dyDescent="0.25">
      <c r="A3051" t="str">
        <f t="shared" si="145"/>
        <v>62</v>
      </c>
      <c r="B3051" s="240" t="s">
        <v>81</v>
      </c>
      <c r="C3051" s="241">
        <v>44228</v>
      </c>
      <c r="D3051" s="242">
        <v>485</v>
      </c>
      <c r="F3051">
        <f t="shared" si="144"/>
        <v>2021</v>
      </c>
      <c r="G3051" s="2">
        <f t="shared" si="143"/>
        <v>485</v>
      </c>
    </row>
    <row r="3052" spans="1:7" x14ac:dyDescent="0.25">
      <c r="A3052" t="str">
        <f t="shared" si="145"/>
        <v>62</v>
      </c>
      <c r="B3052" s="240" t="s">
        <v>81</v>
      </c>
      <c r="C3052" s="241">
        <v>44228</v>
      </c>
      <c r="D3052" s="242">
        <v>435</v>
      </c>
      <c r="F3052">
        <f t="shared" si="144"/>
        <v>2021</v>
      </c>
      <c r="G3052" s="2">
        <f t="shared" si="143"/>
        <v>435</v>
      </c>
    </row>
    <row r="3053" spans="1:7" x14ac:dyDescent="0.25">
      <c r="A3053" t="str">
        <f t="shared" si="145"/>
        <v>62</v>
      </c>
      <c r="B3053" s="240" t="s">
        <v>81</v>
      </c>
      <c r="C3053" s="241">
        <v>44256</v>
      </c>
      <c r="D3053" s="242">
        <v>545</v>
      </c>
      <c r="F3053">
        <f t="shared" si="144"/>
        <v>2021</v>
      </c>
      <c r="G3053" s="2">
        <f t="shared" si="143"/>
        <v>545</v>
      </c>
    </row>
    <row r="3054" spans="1:7" x14ac:dyDescent="0.25">
      <c r="A3054" t="str">
        <f t="shared" si="145"/>
        <v>62</v>
      </c>
      <c r="B3054" s="240" t="s">
        <v>81</v>
      </c>
      <c r="C3054" s="241">
        <v>44317</v>
      </c>
      <c r="D3054" s="242">
        <v>350</v>
      </c>
      <c r="F3054">
        <f t="shared" si="144"/>
        <v>2021</v>
      </c>
      <c r="G3054" s="2">
        <f t="shared" si="143"/>
        <v>350</v>
      </c>
    </row>
    <row r="3055" spans="1:7" x14ac:dyDescent="0.25">
      <c r="A3055" t="str">
        <f t="shared" si="145"/>
        <v>62</v>
      </c>
      <c r="B3055" s="240" t="s">
        <v>81</v>
      </c>
      <c r="C3055" s="241">
        <v>44348</v>
      </c>
      <c r="D3055" s="242">
        <v>525</v>
      </c>
      <c r="F3055">
        <f t="shared" si="144"/>
        <v>2021</v>
      </c>
      <c r="G3055" s="2">
        <f t="shared" si="143"/>
        <v>525</v>
      </c>
    </row>
    <row r="3056" spans="1:7" x14ac:dyDescent="0.25">
      <c r="A3056" t="str">
        <f t="shared" si="145"/>
        <v>62</v>
      </c>
      <c r="B3056" s="240" t="s">
        <v>81</v>
      </c>
      <c r="C3056" s="241">
        <v>44409</v>
      </c>
      <c r="D3056" s="242">
        <v>370</v>
      </c>
      <c r="F3056">
        <f t="shared" si="144"/>
        <v>2021</v>
      </c>
      <c r="G3056" s="2">
        <f t="shared" si="143"/>
        <v>370</v>
      </c>
    </row>
    <row r="3057" spans="1:7" x14ac:dyDescent="0.25">
      <c r="A3057" t="str">
        <f t="shared" si="145"/>
        <v>62</v>
      </c>
      <c r="B3057" s="240" t="s">
        <v>81</v>
      </c>
      <c r="C3057" s="241">
        <v>44409</v>
      </c>
      <c r="D3057" s="242">
        <v>205</v>
      </c>
      <c r="F3057">
        <f t="shared" si="144"/>
        <v>2021</v>
      </c>
      <c r="G3057" s="2">
        <f t="shared" si="143"/>
        <v>205</v>
      </c>
    </row>
    <row r="3058" spans="1:7" x14ac:dyDescent="0.25">
      <c r="A3058" t="str">
        <f t="shared" si="145"/>
        <v>62</v>
      </c>
      <c r="B3058" s="240" t="s">
        <v>81</v>
      </c>
      <c r="C3058" s="241">
        <v>44440</v>
      </c>
      <c r="D3058" s="242">
        <v>490</v>
      </c>
      <c r="F3058">
        <f t="shared" si="144"/>
        <v>2021</v>
      </c>
      <c r="G3058" s="2">
        <f t="shared" ref="G3058:G3121" si="146">+D3058-E3058</f>
        <v>490</v>
      </c>
    </row>
    <row r="3059" spans="1:7" x14ac:dyDescent="0.25">
      <c r="A3059" t="str">
        <f t="shared" si="145"/>
        <v>62</v>
      </c>
      <c r="B3059" s="240" t="s">
        <v>81</v>
      </c>
      <c r="C3059" s="241">
        <v>44501</v>
      </c>
      <c r="D3059" s="242">
        <v>405</v>
      </c>
      <c r="F3059">
        <f t="shared" si="144"/>
        <v>2021</v>
      </c>
      <c r="G3059" s="2">
        <f t="shared" si="146"/>
        <v>405</v>
      </c>
    </row>
    <row r="3060" spans="1:7" x14ac:dyDescent="0.25">
      <c r="A3060" t="str">
        <f t="shared" si="145"/>
        <v>62</v>
      </c>
      <c r="B3060" s="240" t="s">
        <v>81</v>
      </c>
      <c r="C3060" s="241">
        <v>44531</v>
      </c>
      <c r="D3060" s="242">
        <v>540</v>
      </c>
      <c r="F3060">
        <f t="shared" si="144"/>
        <v>2021</v>
      </c>
      <c r="G3060" s="2">
        <f t="shared" si="146"/>
        <v>540</v>
      </c>
    </row>
    <row r="3061" spans="1:7" x14ac:dyDescent="0.25">
      <c r="A3061" t="str">
        <f t="shared" si="145"/>
        <v>62</v>
      </c>
      <c r="B3061" s="240" t="s">
        <v>93</v>
      </c>
      <c r="C3061" s="241">
        <v>43831</v>
      </c>
      <c r="D3061" s="242">
        <v>783.04</v>
      </c>
      <c r="F3061">
        <f t="shared" si="144"/>
        <v>2020</v>
      </c>
      <c r="G3061" s="2">
        <f t="shared" si="146"/>
        <v>783.04</v>
      </c>
    </row>
    <row r="3062" spans="1:7" x14ac:dyDescent="0.25">
      <c r="A3062" t="str">
        <f t="shared" si="145"/>
        <v>62</v>
      </c>
      <c r="B3062" s="240" t="s">
        <v>93</v>
      </c>
      <c r="C3062" s="241">
        <v>43952</v>
      </c>
      <c r="D3062" s="242">
        <v>60</v>
      </c>
      <c r="F3062">
        <f t="shared" si="144"/>
        <v>2020</v>
      </c>
      <c r="G3062" s="2">
        <f t="shared" si="146"/>
        <v>60</v>
      </c>
    </row>
    <row r="3063" spans="1:7" x14ac:dyDescent="0.25">
      <c r="A3063" t="str">
        <f t="shared" si="145"/>
        <v>62</v>
      </c>
      <c r="B3063" s="240" t="s">
        <v>93</v>
      </c>
      <c r="C3063" s="241">
        <v>44105</v>
      </c>
      <c r="D3063" s="242">
        <v>255</v>
      </c>
      <c r="F3063">
        <f t="shared" si="144"/>
        <v>2020</v>
      </c>
      <c r="G3063" s="2">
        <f t="shared" si="146"/>
        <v>255</v>
      </c>
    </row>
    <row r="3064" spans="1:7" x14ac:dyDescent="0.25">
      <c r="A3064" t="str">
        <f t="shared" si="145"/>
        <v>62</v>
      </c>
      <c r="B3064" s="240" t="s">
        <v>93</v>
      </c>
      <c r="C3064" s="241">
        <v>44166</v>
      </c>
      <c r="D3064" s="239"/>
      <c r="E3064" s="242">
        <v>101.34</v>
      </c>
      <c r="F3064">
        <f t="shared" si="144"/>
        <v>2020</v>
      </c>
      <c r="G3064" s="2">
        <f t="shared" si="146"/>
        <v>-101.34</v>
      </c>
    </row>
    <row r="3065" spans="1:7" x14ac:dyDescent="0.25">
      <c r="A3065" t="str">
        <f t="shared" si="145"/>
        <v>62</v>
      </c>
      <c r="B3065" s="240" t="s">
        <v>93</v>
      </c>
      <c r="C3065" s="241">
        <v>44166</v>
      </c>
      <c r="D3065" s="242">
        <v>159.18</v>
      </c>
      <c r="F3065">
        <f t="shared" si="144"/>
        <v>2020</v>
      </c>
      <c r="G3065" s="2">
        <f t="shared" si="146"/>
        <v>159.18</v>
      </c>
    </row>
    <row r="3066" spans="1:7" x14ac:dyDescent="0.25">
      <c r="A3066" t="str">
        <f t="shared" si="145"/>
        <v>62</v>
      </c>
      <c r="B3066" s="240" t="s">
        <v>93</v>
      </c>
      <c r="C3066" s="241">
        <v>44197</v>
      </c>
      <c r="D3066" s="239"/>
      <c r="E3066" s="242">
        <v>255</v>
      </c>
      <c r="F3066">
        <f t="shared" si="144"/>
        <v>2021</v>
      </c>
      <c r="G3066" s="2">
        <f t="shared" si="146"/>
        <v>-255</v>
      </c>
    </row>
    <row r="3067" spans="1:7" x14ac:dyDescent="0.25">
      <c r="A3067" t="str">
        <f t="shared" si="145"/>
        <v>62</v>
      </c>
      <c r="B3067" s="240" t="s">
        <v>93</v>
      </c>
      <c r="C3067" s="241">
        <v>44197</v>
      </c>
      <c r="D3067" s="242">
        <v>798.72</v>
      </c>
      <c r="F3067">
        <f t="shared" si="144"/>
        <v>2021</v>
      </c>
      <c r="G3067" s="2">
        <f t="shared" si="146"/>
        <v>798.72</v>
      </c>
    </row>
    <row r="3068" spans="1:7" x14ac:dyDescent="0.25">
      <c r="A3068" t="str">
        <f t="shared" si="145"/>
        <v>62</v>
      </c>
      <c r="B3068" s="240" t="s">
        <v>93</v>
      </c>
      <c r="C3068" s="241">
        <v>44287</v>
      </c>
      <c r="D3068" s="242">
        <v>159.18</v>
      </c>
      <c r="F3068">
        <f t="shared" si="144"/>
        <v>2021</v>
      </c>
      <c r="G3068" s="2">
        <f t="shared" si="146"/>
        <v>159.18</v>
      </c>
    </row>
    <row r="3069" spans="1:7" x14ac:dyDescent="0.25">
      <c r="A3069" t="str">
        <f t="shared" si="145"/>
        <v>62</v>
      </c>
      <c r="B3069" s="240" t="s">
        <v>93</v>
      </c>
      <c r="C3069" s="241">
        <v>44287</v>
      </c>
      <c r="D3069" s="242">
        <v>372.4</v>
      </c>
      <c r="F3069">
        <f t="shared" si="144"/>
        <v>2021</v>
      </c>
      <c r="G3069" s="2">
        <f t="shared" si="146"/>
        <v>372.4</v>
      </c>
    </row>
    <row r="3070" spans="1:7" x14ac:dyDescent="0.25">
      <c r="A3070" t="str">
        <f t="shared" si="145"/>
        <v>62</v>
      </c>
      <c r="B3070" s="240" t="s">
        <v>93</v>
      </c>
      <c r="C3070" s="241">
        <v>44378</v>
      </c>
      <c r="D3070" s="242">
        <v>155.6</v>
      </c>
      <c r="F3070">
        <f t="shared" si="144"/>
        <v>2021</v>
      </c>
      <c r="G3070" s="2">
        <f t="shared" si="146"/>
        <v>155.6</v>
      </c>
    </row>
    <row r="3071" spans="1:7" x14ac:dyDescent="0.25">
      <c r="A3071" t="str">
        <f t="shared" si="145"/>
        <v>62</v>
      </c>
      <c r="B3071" s="240" t="s">
        <v>93</v>
      </c>
      <c r="C3071" s="241">
        <v>44531</v>
      </c>
      <c r="D3071" s="239"/>
      <c r="E3071" s="242">
        <v>77.53</v>
      </c>
      <c r="F3071">
        <f t="shared" si="144"/>
        <v>2021</v>
      </c>
      <c r="G3071" s="2">
        <f t="shared" si="146"/>
        <v>-77.53</v>
      </c>
    </row>
    <row r="3072" spans="1:7" x14ac:dyDescent="0.25">
      <c r="A3072" t="str">
        <f t="shared" si="145"/>
        <v>62</v>
      </c>
      <c r="B3072" s="240" t="s">
        <v>95</v>
      </c>
      <c r="C3072" s="241">
        <v>43831</v>
      </c>
      <c r="D3072" s="242">
        <v>1817.38</v>
      </c>
      <c r="F3072">
        <f t="shared" si="144"/>
        <v>2020</v>
      </c>
      <c r="G3072" s="2">
        <f t="shared" si="146"/>
        <v>1817.38</v>
      </c>
    </row>
    <row r="3073" spans="1:7" x14ac:dyDescent="0.25">
      <c r="A3073" t="str">
        <f t="shared" si="145"/>
        <v>62</v>
      </c>
      <c r="B3073" s="240" t="s">
        <v>95</v>
      </c>
      <c r="C3073" s="241">
        <v>43831</v>
      </c>
      <c r="D3073" s="242">
        <v>93.96</v>
      </c>
      <c r="F3073">
        <f t="shared" si="144"/>
        <v>2020</v>
      </c>
      <c r="G3073" s="2">
        <f t="shared" si="146"/>
        <v>93.96</v>
      </c>
    </row>
    <row r="3074" spans="1:7" x14ac:dyDescent="0.25">
      <c r="A3074" t="str">
        <f t="shared" si="145"/>
        <v>62</v>
      </c>
      <c r="B3074" s="240" t="s">
        <v>95</v>
      </c>
      <c r="C3074" s="241">
        <v>43922</v>
      </c>
      <c r="D3074" s="242">
        <v>18.66</v>
      </c>
      <c r="F3074">
        <f t="shared" si="144"/>
        <v>2020</v>
      </c>
      <c r="G3074" s="2">
        <f t="shared" si="146"/>
        <v>18.66</v>
      </c>
    </row>
    <row r="3075" spans="1:7" x14ac:dyDescent="0.25">
      <c r="A3075" t="str">
        <f t="shared" si="145"/>
        <v>62</v>
      </c>
      <c r="B3075" s="240" t="s">
        <v>95</v>
      </c>
      <c r="C3075" s="241">
        <v>43922</v>
      </c>
      <c r="D3075" s="242">
        <v>153.54</v>
      </c>
      <c r="F3075">
        <f t="shared" ref="F3075:F3138" si="147">YEAR(C3075)</f>
        <v>2020</v>
      </c>
      <c r="G3075" s="2">
        <f t="shared" si="146"/>
        <v>153.54</v>
      </c>
    </row>
    <row r="3076" spans="1:7" x14ac:dyDescent="0.25">
      <c r="A3076" t="str">
        <f t="shared" si="145"/>
        <v>62</v>
      </c>
      <c r="B3076" s="240" t="s">
        <v>95</v>
      </c>
      <c r="C3076" s="241">
        <v>44197</v>
      </c>
      <c r="D3076" s="242">
        <v>93.96</v>
      </c>
      <c r="F3076">
        <f t="shared" si="147"/>
        <v>2021</v>
      </c>
      <c r="G3076" s="2">
        <f t="shared" si="146"/>
        <v>93.96</v>
      </c>
    </row>
    <row r="3077" spans="1:7" x14ac:dyDescent="0.25">
      <c r="A3077" t="str">
        <f t="shared" si="145"/>
        <v>62</v>
      </c>
      <c r="B3077" s="240" t="s">
        <v>95</v>
      </c>
      <c r="C3077" s="241">
        <v>44197</v>
      </c>
      <c r="D3077" s="242">
        <v>1672.81</v>
      </c>
      <c r="F3077">
        <f t="shared" si="147"/>
        <v>2021</v>
      </c>
      <c r="G3077" s="2">
        <f t="shared" si="146"/>
        <v>1672.81</v>
      </c>
    </row>
    <row r="3078" spans="1:7" x14ac:dyDescent="0.25">
      <c r="A3078" t="str">
        <f t="shared" si="145"/>
        <v>62</v>
      </c>
      <c r="B3078" s="240" t="s">
        <v>95</v>
      </c>
      <c r="C3078" s="241">
        <v>44287</v>
      </c>
      <c r="D3078" s="242">
        <v>31.37</v>
      </c>
      <c r="F3078">
        <f t="shared" si="147"/>
        <v>2021</v>
      </c>
      <c r="G3078" s="2">
        <f t="shared" si="146"/>
        <v>31.37</v>
      </c>
    </row>
    <row r="3079" spans="1:7" x14ac:dyDescent="0.25">
      <c r="A3079" t="str">
        <f t="shared" si="145"/>
        <v>62</v>
      </c>
      <c r="B3079" s="240" t="s">
        <v>95</v>
      </c>
      <c r="C3079" s="241">
        <v>44287</v>
      </c>
      <c r="D3079" s="239"/>
      <c r="E3079" s="242">
        <v>212.41</v>
      </c>
      <c r="F3079">
        <f t="shared" si="147"/>
        <v>2021</v>
      </c>
      <c r="G3079" s="2">
        <f t="shared" si="146"/>
        <v>-212.41</v>
      </c>
    </row>
    <row r="3080" spans="1:7" x14ac:dyDescent="0.25">
      <c r="A3080" t="str">
        <f t="shared" si="145"/>
        <v>62</v>
      </c>
      <c r="B3080" s="240" t="s">
        <v>89</v>
      </c>
      <c r="C3080" s="241">
        <v>43831</v>
      </c>
      <c r="D3080" s="242">
        <v>17.29</v>
      </c>
      <c r="F3080">
        <f t="shared" si="147"/>
        <v>2020</v>
      </c>
      <c r="G3080" s="2">
        <f t="shared" si="146"/>
        <v>17.29</v>
      </c>
    </row>
    <row r="3081" spans="1:7" x14ac:dyDescent="0.25">
      <c r="A3081" t="str">
        <f t="shared" si="145"/>
        <v>62</v>
      </c>
      <c r="B3081" s="240" t="s">
        <v>89</v>
      </c>
      <c r="C3081" s="241">
        <v>43862</v>
      </c>
      <c r="D3081" s="242">
        <v>14.58</v>
      </c>
      <c r="F3081">
        <f t="shared" si="147"/>
        <v>2020</v>
      </c>
      <c r="G3081" s="2">
        <f t="shared" si="146"/>
        <v>14.58</v>
      </c>
    </row>
    <row r="3082" spans="1:7" x14ac:dyDescent="0.25">
      <c r="A3082" t="str">
        <f t="shared" si="145"/>
        <v>62</v>
      </c>
      <c r="B3082" s="240" t="s">
        <v>89</v>
      </c>
      <c r="C3082" s="241">
        <v>43891</v>
      </c>
      <c r="D3082" s="242">
        <v>17.29</v>
      </c>
      <c r="F3082">
        <f t="shared" si="147"/>
        <v>2020</v>
      </c>
      <c r="G3082" s="2">
        <f t="shared" si="146"/>
        <v>17.29</v>
      </c>
    </row>
    <row r="3083" spans="1:7" x14ac:dyDescent="0.25">
      <c r="A3083" t="str">
        <f t="shared" si="145"/>
        <v>62</v>
      </c>
      <c r="B3083" s="240" t="s">
        <v>89</v>
      </c>
      <c r="C3083" s="241">
        <v>44013</v>
      </c>
      <c r="D3083" s="242">
        <v>9.16</v>
      </c>
      <c r="F3083">
        <f t="shared" si="147"/>
        <v>2020</v>
      </c>
      <c r="G3083" s="2">
        <f t="shared" si="146"/>
        <v>9.16</v>
      </c>
    </row>
    <row r="3084" spans="1:7" x14ac:dyDescent="0.25">
      <c r="A3084" t="str">
        <f t="shared" si="145"/>
        <v>62</v>
      </c>
      <c r="B3084" s="240" t="s">
        <v>89</v>
      </c>
      <c r="C3084" s="241">
        <v>44075</v>
      </c>
      <c r="D3084" s="242">
        <v>6.45</v>
      </c>
      <c r="F3084">
        <f t="shared" si="147"/>
        <v>2020</v>
      </c>
      <c r="G3084" s="2">
        <f t="shared" si="146"/>
        <v>6.45</v>
      </c>
    </row>
    <row r="3085" spans="1:7" x14ac:dyDescent="0.25">
      <c r="A3085" t="str">
        <f t="shared" si="145"/>
        <v>62</v>
      </c>
      <c r="B3085" s="240" t="s">
        <v>89</v>
      </c>
      <c r="C3085" s="241">
        <v>44105</v>
      </c>
      <c r="D3085" s="242">
        <v>17.29</v>
      </c>
      <c r="F3085">
        <f t="shared" si="147"/>
        <v>2020</v>
      </c>
      <c r="G3085" s="2">
        <f t="shared" si="146"/>
        <v>17.29</v>
      </c>
    </row>
    <row r="3086" spans="1:7" x14ac:dyDescent="0.25">
      <c r="A3086" t="str">
        <f t="shared" si="145"/>
        <v>62</v>
      </c>
      <c r="B3086" s="240" t="s">
        <v>89</v>
      </c>
      <c r="C3086" s="241">
        <v>44136</v>
      </c>
      <c r="D3086" s="242">
        <v>6.45</v>
      </c>
      <c r="F3086">
        <f t="shared" si="147"/>
        <v>2020</v>
      </c>
      <c r="G3086" s="2">
        <f t="shared" si="146"/>
        <v>6.45</v>
      </c>
    </row>
    <row r="3087" spans="1:7" x14ac:dyDescent="0.25">
      <c r="A3087" t="str">
        <f t="shared" si="145"/>
        <v>62</v>
      </c>
      <c r="B3087" s="240" t="s">
        <v>99</v>
      </c>
      <c r="C3087" s="241">
        <v>44166</v>
      </c>
      <c r="D3087" s="242">
        <v>33249.06</v>
      </c>
      <c r="F3087">
        <f t="shared" si="147"/>
        <v>2020</v>
      </c>
      <c r="G3087" s="2">
        <f t="shared" si="146"/>
        <v>33249.06</v>
      </c>
    </row>
    <row r="3088" spans="1:7" x14ac:dyDescent="0.25">
      <c r="A3088" t="str">
        <f t="shared" si="145"/>
        <v>62</v>
      </c>
      <c r="B3088" s="240" t="s">
        <v>99</v>
      </c>
      <c r="C3088" s="241">
        <v>44531</v>
      </c>
      <c r="D3088" s="242">
        <v>39423.74</v>
      </c>
      <c r="F3088">
        <f t="shared" si="147"/>
        <v>2021</v>
      </c>
      <c r="G3088" s="2">
        <f t="shared" si="146"/>
        <v>39423.74</v>
      </c>
    </row>
    <row r="3089" spans="1:7" x14ac:dyDescent="0.25">
      <c r="A3089" t="str">
        <f t="shared" si="145"/>
        <v>62</v>
      </c>
      <c r="B3089" s="240" t="s">
        <v>100</v>
      </c>
      <c r="C3089" s="241">
        <v>44166</v>
      </c>
      <c r="D3089" s="239"/>
      <c r="E3089" s="242">
        <v>34414.42</v>
      </c>
      <c r="F3089">
        <f t="shared" si="147"/>
        <v>2020</v>
      </c>
      <c r="G3089" s="2">
        <f t="shared" si="146"/>
        <v>-34414.42</v>
      </c>
    </row>
    <row r="3090" spans="1:7" x14ac:dyDescent="0.25">
      <c r="A3090" t="str">
        <f t="shared" si="145"/>
        <v>62</v>
      </c>
      <c r="B3090" s="240" t="s">
        <v>100</v>
      </c>
      <c r="C3090" s="241">
        <v>44531</v>
      </c>
      <c r="D3090" s="239"/>
      <c r="E3090" s="242">
        <v>33249.06</v>
      </c>
      <c r="F3090">
        <f t="shared" si="147"/>
        <v>2021</v>
      </c>
      <c r="G3090" s="2">
        <f t="shared" si="146"/>
        <v>-33249.06</v>
      </c>
    </row>
    <row r="3091" spans="1:7" x14ac:dyDescent="0.25">
      <c r="A3091" t="str">
        <f t="shared" si="145"/>
        <v>63</v>
      </c>
      <c r="B3091" s="240" t="s">
        <v>97</v>
      </c>
      <c r="C3091" s="241">
        <v>43831</v>
      </c>
      <c r="D3091" s="242">
        <v>10.66</v>
      </c>
      <c r="F3091">
        <f t="shared" si="147"/>
        <v>2020</v>
      </c>
      <c r="G3091" s="2">
        <f t="shared" si="146"/>
        <v>10.66</v>
      </c>
    </row>
    <row r="3092" spans="1:7" x14ac:dyDescent="0.25">
      <c r="A3092" t="str">
        <f t="shared" si="145"/>
        <v>63</v>
      </c>
      <c r="B3092" s="240" t="s">
        <v>97</v>
      </c>
      <c r="C3092" s="241">
        <v>43831</v>
      </c>
      <c r="D3092" s="242">
        <v>9.25</v>
      </c>
      <c r="F3092">
        <f t="shared" si="147"/>
        <v>2020</v>
      </c>
      <c r="G3092" s="2">
        <f t="shared" si="146"/>
        <v>9.25</v>
      </c>
    </row>
    <row r="3093" spans="1:7" x14ac:dyDescent="0.25">
      <c r="A3093" t="str">
        <f t="shared" si="145"/>
        <v>63</v>
      </c>
      <c r="B3093" s="240" t="s">
        <v>97</v>
      </c>
      <c r="C3093" s="241">
        <v>43862</v>
      </c>
      <c r="D3093" s="242">
        <v>10.66</v>
      </c>
      <c r="F3093">
        <f t="shared" si="147"/>
        <v>2020</v>
      </c>
      <c r="G3093" s="2">
        <f t="shared" si="146"/>
        <v>10.66</v>
      </c>
    </row>
    <row r="3094" spans="1:7" x14ac:dyDescent="0.25">
      <c r="A3094" t="str">
        <f t="shared" si="145"/>
        <v>63</v>
      </c>
      <c r="B3094" s="240" t="s">
        <v>97</v>
      </c>
      <c r="C3094" s="241">
        <v>43862</v>
      </c>
      <c r="D3094" s="242">
        <v>9.25</v>
      </c>
      <c r="F3094">
        <f t="shared" si="147"/>
        <v>2020</v>
      </c>
      <c r="G3094" s="2">
        <f t="shared" si="146"/>
        <v>9.25</v>
      </c>
    </row>
    <row r="3095" spans="1:7" x14ac:dyDescent="0.25">
      <c r="A3095" t="str">
        <f t="shared" si="145"/>
        <v>63</v>
      </c>
      <c r="B3095" s="240" t="s">
        <v>97</v>
      </c>
      <c r="C3095" s="241">
        <v>43891</v>
      </c>
      <c r="D3095" s="242">
        <v>10.66</v>
      </c>
      <c r="F3095">
        <f t="shared" si="147"/>
        <v>2020</v>
      </c>
      <c r="G3095" s="2">
        <f t="shared" si="146"/>
        <v>10.66</v>
      </c>
    </row>
    <row r="3096" spans="1:7" x14ac:dyDescent="0.25">
      <c r="A3096" t="str">
        <f t="shared" si="145"/>
        <v>63</v>
      </c>
      <c r="B3096" s="240" t="s">
        <v>97</v>
      </c>
      <c r="C3096" s="241">
        <v>43891</v>
      </c>
      <c r="D3096" s="242">
        <v>9.25</v>
      </c>
      <c r="F3096">
        <f t="shared" si="147"/>
        <v>2020</v>
      </c>
      <c r="G3096" s="2">
        <f t="shared" si="146"/>
        <v>9.25</v>
      </c>
    </row>
    <row r="3097" spans="1:7" x14ac:dyDescent="0.25">
      <c r="A3097" t="str">
        <f t="shared" si="145"/>
        <v>63</v>
      </c>
      <c r="B3097" s="240" t="s">
        <v>97</v>
      </c>
      <c r="C3097" s="241">
        <v>43922</v>
      </c>
      <c r="D3097" s="242">
        <v>10.66</v>
      </c>
      <c r="F3097">
        <f t="shared" si="147"/>
        <v>2020</v>
      </c>
      <c r="G3097" s="2">
        <f t="shared" si="146"/>
        <v>10.66</v>
      </c>
    </row>
    <row r="3098" spans="1:7" x14ac:dyDescent="0.25">
      <c r="A3098" t="str">
        <f t="shared" si="145"/>
        <v>63</v>
      </c>
      <c r="B3098" s="240" t="s">
        <v>97</v>
      </c>
      <c r="C3098" s="241">
        <v>43922</v>
      </c>
      <c r="D3098" s="242">
        <v>9.25</v>
      </c>
      <c r="F3098">
        <f t="shared" si="147"/>
        <v>2020</v>
      </c>
      <c r="G3098" s="2">
        <f t="shared" si="146"/>
        <v>9.25</v>
      </c>
    </row>
    <row r="3099" spans="1:7" x14ac:dyDescent="0.25">
      <c r="A3099" t="str">
        <f t="shared" si="145"/>
        <v>63</v>
      </c>
      <c r="B3099" s="240" t="s">
        <v>97</v>
      </c>
      <c r="C3099" s="241">
        <v>43952</v>
      </c>
      <c r="D3099" s="242">
        <v>10.66</v>
      </c>
      <c r="F3099">
        <f t="shared" si="147"/>
        <v>2020</v>
      </c>
      <c r="G3099" s="2">
        <f t="shared" si="146"/>
        <v>10.66</v>
      </c>
    </row>
    <row r="3100" spans="1:7" x14ac:dyDescent="0.25">
      <c r="A3100" t="str">
        <f t="shared" si="145"/>
        <v>63</v>
      </c>
      <c r="B3100" s="240" t="s">
        <v>97</v>
      </c>
      <c r="C3100" s="241">
        <v>43952</v>
      </c>
      <c r="D3100" s="242">
        <v>9.25</v>
      </c>
      <c r="F3100">
        <f t="shared" si="147"/>
        <v>2020</v>
      </c>
      <c r="G3100" s="2">
        <f t="shared" si="146"/>
        <v>9.25</v>
      </c>
    </row>
    <row r="3101" spans="1:7" x14ac:dyDescent="0.25">
      <c r="A3101" t="str">
        <f t="shared" si="145"/>
        <v>63</v>
      </c>
      <c r="B3101" s="240" t="s">
        <v>97</v>
      </c>
      <c r="C3101" s="241">
        <v>43983</v>
      </c>
      <c r="D3101" s="242">
        <v>10.66</v>
      </c>
      <c r="F3101">
        <f t="shared" si="147"/>
        <v>2020</v>
      </c>
      <c r="G3101" s="2">
        <f t="shared" si="146"/>
        <v>10.66</v>
      </c>
    </row>
    <row r="3102" spans="1:7" x14ac:dyDescent="0.25">
      <c r="A3102" t="str">
        <f t="shared" si="145"/>
        <v>63</v>
      </c>
      <c r="B3102" s="240" t="s">
        <v>97</v>
      </c>
      <c r="C3102" s="241">
        <v>43983</v>
      </c>
      <c r="D3102" s="242">
        <v>9.25</v>
      </c>
      <c r="F3102">
        <f t="shared" si="147"/>
        <v>2020</v>
      </c>
      <c r="G3102" s="2">
        <f t="shared" si="146"/>
        <v>9.25</v>
      </c>
    </row>
    <row r="3103" spans="1:7" x14ac:dyDescent="0.25">
      <c r="A3103" t="str">
        <f t="shared" ref="A3103:A3166" si="148">LEFT($B3103,2)</f>
        <v>63</v>
      </c>
      <c r="B3103" s="240" t="s">
        <v>97</v>
      </c>
      <c r="C3103" s="241">
        <v>44013</v>
      </c>
      <c r="D3103" s="242">
        <v>10.66</v>
      </c>
      <c r="F3103">
        <f t="shared" si="147"/>
        <v>2020</v>
      </c>
      <c r="G3103" s="2">
        <f t="shared" si="146"/>
        <v>10.66</v>
      </c>
    </row>
    <row r="3104" spans="1:7" x14ac:dyDescent="0.25">
      <c r="A3104" t="str">
        <f t="shared" si="148"/>
        <v>63</v>
      </c>
      <c r="B3104" s="240" t="s">
        <v>97</v>
      </c>
      <c r="C3104" s="241">
        <v>44013</v>
      </c>
      <c r="D3104" s="242">
        <v>9.25</v>
      </c>
      <c r="F3104">
        <f t="shared" si="147"/>
        <v>2020</v>
      </c>
      <c r="G3104" s="2">
        <f t="shared" si="146"/>
        <v>9.25</v>
      </c>
    </row>
    <row r="3105" spans="1:7" x14ac:dyDescent="0.25">
      <c r="A3105" t="str">
        <f t="shared" si="148"/>
        <v>63</v>
      </c>
      <c r="B3105" s="240" t="s">
        <v>97</v>
      </c>
      <c r="C3105" s="241">
        <v>44013</v>
      </c>
      <c r="D3105" s="242">
        <v>3.2</v>
      </c>
      <c r="F3105">
        <f t="shared" si="147"/>
        <v>2020</v>
      </c>
      <c r="G3105" s="2">
        <f t="shared" si="146"/>
        <v>3.2</v>
      </c>
    </row>
    <row r="3106" spans="1:7" x14ac:dyDescent="0.25">
      <c r="A3106" t="str">
        <f t="shared" si="148"/>
        <v>63</v>
      </c>
      <c r="B3106" s="240" t="s">
        <v>97</v>
      </c>
      <c r="C3106" s="241">
        <v>44044</v>
      </c>
      <c r="D3106" s="242">
        <v>10.66</v>
      </c>
      <c r="F3106">
        <f t="shared" si="147"/>
        <v>2020</v>
      </c>
      <c r="G3106" s="2">
        <f t="shared" si="146"/>
        <v>10.66</v>
      </c>
    </row>
    <row r="3107" spans="1:7" x14ac:dyDescent="0.25">
      <c r="A3107" t="str">
        <f t="shared" si="148"/>
        <v>63</v>
      </c>
      <c r="B3107" s="240" t="s">
        <v>97</v>
      </c>
      <c r="C3107" s="241">
        <v>44044</v>
      </c>
      <c r="D3107" s="242">
        <v>9.25</v>
      </c>
      <c r="F3107">
        <f t="shared" si="147"/>
        <v>2020</v>
      </c>
      <c r="G3107" s="2">
        <f t="shared" si="146"/>
        <v>9.25</v>
      </c>
    </row>
    <row r="3108" spans="1:7" x14ac:dyDescent="0.25">
      <c r="A3108" t="str">
        <f t="shared" si="148"/>
        <v>63</v>
      </c>
      <c r="B3108" s="240" t="s">
        <v>97</v>
      </c>
      <c r="C3108" s="241">
        <v>44044</v>
      </c>
      <c r="D3108" s="242">
        <v>106.19</v>
      </c>
      <c r="F3108">
        <f t="shared" si="147"/>
        <v>2020</v>
      </c>
      <c r="G3108" s="2">
        <f t="shared" si="146"/>
        <v>106.19</v>
      </c>
    </row>
    <row r="3109" spans="1:7" x14ac:dyDescent="0.25">
      <c r="A3109" t="str">
        <f t="shared" si="148"/>
        <v>63</v>
      </c>
      <c r="B3109" s="240" t="s">
        <v>97</v>
      </c>
      <c r="C3109" s="241">
        <v>44075</v>
      </c>
      <c r="D3109" s="242">
        <v>10.66</v>
      </c>
      <c r="F3109">
        <f t="shared" si="147"/>
        <v>2020</v>
      </c>
      <c r="G3109" s="2">
        <f t="shared" si="146"/>
        <v>10.66</v>
      </c>
    </row>
    <row r="3110" spans="1:7" x14ac:dyDescent="0.25">
      <c r="A3110" t="str">
        <f t="shared" si="148"/>
        <v>63</v>
      </c>
      <c r="B3110" s="240" t="s">
        <v>97</v>
      </c>
      <c r="C3110" s="241">
        <v>44075</v>
      </c>
      <c r="D3110" s="242">
        <v>9.25</v>
      </c>
      <c r="F3110">
        <f t="shared" si="147"/>
        <v>2020</v>
      </c>
      <c r="G3110" s="2">
        <f t="shared" si="146"/>
        <v>9.25</v>
      </c>
    </row>
    <row r="3111" spans="1:7" x14ac:dyDescent="0.25">
      <c r="A3111" t="str">
        <f t="shared" si="148"/>
        <v>63</v>
      </c>
      <c r="B3111" s="240" t="s">
        <v>97</v>
      </c>
      <c r="C3111" s="241">
        <v>44075</v>
      </c>
      <c r="D3111" s="242">
        <v>106.19</v>
      </c>
      <c r="F3111">
        <f t="shared" si="147"/>
        <v>2020</v>
      </c>
      <c r="G3111" s="2">
        <f t="shared" si="146"/>
        <v>106.19</v>
      </c>
    </row>
    <row r="3112" spans="1:7" x14ac:dyDescent="0.25">
      <c r="A3112" t="str">
        <f t="shared" si="148"/>
        <v>63</v>
      </c>
      <c r="B3112" s="240" t="s">
        <v>97</v>
      </c>
      <c r="C3112" s="241">
        <v>44105</v>
      </c>
      <c r="D3112" s="242">
        <v>10.66</v>
      </c>
      <c r="F3112">
        <f t="shared" si="147"/>
        <v>2020</v>
      </c>
      <c r="G3112" s="2">
        <f t="shared" si="146"/>
        <v>10.66</v>
      </c>
    </row>
    <row r="3113" spans="1:7" x14ac:dyDescent="0.25">
      <c r="A3113" t="str">
        <f t="shared" si="148"/>
        <v>63</v>
      </c>
      <c r="B3113" s="240" t="s">
        <v>97</v>
      </c>
      <c r="C3113" s="241">
        <v>44105</v>
      </c>
      <c r="D3113" s="242">
        <v>9.25</v>
      </c>
      <c r="F3113">
        <f t="shared" si="147"/>
        <v>2020</v>
      </c>
      <c r="G3113" s="2">
        <f t="shared" si="146"/>
        <v>9.25</v>
      </c>
    </row>
    <row r="3114" spans="1:7" x14ac:dyDescent="0.25">
      <c r="A3114" t="str">
        <f t="shared" si="148"/>
        <v>63</v>
      </c>
      <c r="B3114" s="240" t="s">
        <v>97</v>
      </c>
      <c r="C3114" s="241">
        <v>44105</v>
      </c>
      <c r="D3114" s="242">
        <v>106.19</v>
      </c>
      <c r="F3114">
        <f t="shared" si="147"/>
        <v>2020</v>
      </c>
      <c r="G3114" s="2">
        <f t="shared" si="146"/>
        <v>106.19</v>
      </c>
    </row>
    <row r="3115" spans="1:7" x14ac:dyDescent="0.25">
      <c r="A3115" t="str">
        <f t="shared" si="148"/>
        <v>63</v>
      </c>
      <c r="B3115" s="240" t="s">
        <v>97</v>
      </c>
      <c r="C3115" s="241">
        <v>44105</v>
      </c>
      <c r="D3115" s="242">
        <v>1.36</v>
      </c>
      <c r="F3115">
        <f t="shared" si="147"/>
        <v>2020</v>
      </c>
      <c r="G3115" s="2">
        <f t="shared" si="146"/>
        <v>1.36</v>
      </c>
    </row>
    <row r="3116" spans="1:7" x14ac:dyDescent="0.25">
      <c r="A3116" t="str">
        <f t="shared" si="148"/>
        <v>63</v>
      </c>
      <c r="B3116" s="240" t="s">
        <v>97</v>
      </c>
      <c r="C3116" s="241">
        <v>44136</v>
      </c>
      <c r="D3116" s="242">
        <v>10.66</v>
      </c>
      <c r="F3116">
        <f t="shared" si="147"/>
        <v>2020</v>
      </c>
      <c r="G3116" s="2">
        <f t="shared" si="146"/>
        <v>10.66</v>
      </c>
    </row>
    <row r="3117" spans="1:7" x14ac:dyDescent="0.25">
      <c r="A3117" t="str">
        <f t="shared" si="148"/>
        <v>63</v>
      </c>
      <c r="B3117" s="240" t="s">
        <v>97</v>
      </c>
      <c r="C3117" s="241">
        <v>44136</v>
      </c>
      <c r="D3117" s="242">
        <v>9.25</v>
      </c>
      <c r="F3117">
        <f t="shared" si="147"/>
        <v>2020</v>
      </c>
      <c r="G3117" s="2">
        <f t="shared" si="146"/>
        <v>9.25</v>
      </c>
    </row>
    <row r="3118" spans="1:7" x14ac:dyDescent="0.25">
      <c r="A3118" t="str">
        <f t="shared" si="148"/>
        <v>63</v>
      </c>
      <c r="B3118" s="240" t="s">
        <v>97</v>
      </c>
      <c r="C3118" s="241">
        <v>44136</v>
      </c>
      <c r="D3118" s="242">
        <v>106.19</v>
      </c>
      <c r="F3118">
        <f t="shared" si="147"/>
        <v>2020</v>
      </c>
      <c r="G3118" s="2">
        <f t="shared" si="146"/>
        <v>106.19</v>
      </c>
    </row>
    <row r="3119" spans="1:7" x14ac:dyDescent="0.25">
      <c r="A3119" t="str">
        <f t="shared" si="148"/>
        <v>63</v>
      </c>
      <c r="B3119" s="240" t="s">
        <v>97</v>
      </c>
      <c r="C3119" s="241">
        <v>44136</v>
      </c>
      <c r="D3119" s="242">
        <v>35.29</v>
      </c>
      <c r="F3119">
        <f t="shared" si="147"/>
        <v>2020</v>
      </c>
      <c r="G3119" s="2">
        <f t="shared" si="146"/>
        <v>35.29</v>
      </c>
    </row>
    <row r="3120" spans="1:7" x14ac:dyDescent="0.25">
      <c r="A3120" t="str">
        <f t="shared" si="148"/>
        <v>63</v>
      </c>
      <c r="B3120" s="240" t="s">
        <v>97</v>
      </c>
      <c r="C3120" s="241">
        <v>44166</v>
      </c>
      <c r="D3120" s="242">
        <v>10.7</v>
      </c>
      <c r="F3120">
        <f t="shared" si="147"/>
        <v>2020</v>
      </c>
      <c r="G3120" s="2">
        <f t="shared" si="146"/>
        <v>10.7</v>
      </c>
    </row>
    <row r="3121" spans="1:7" x14ac:dyDescent="0.25">
      <c r="A3121" t="str">
        <f t="shared" si="148"/>
        <v>63</v>
      </c>
      <c r="B3121" s="240" t="s">
        <v>97</v>
      </c>
      <c r="C3121" s="241">
        <v>44166</v>
      </c>
      <c r="D3121" s="242">
        <v>9.23</v>
      </c>
      <c r="F3121">
        <f t="shared" si="147"/>
        <v>2020</v>
      </c>
      <c r="G3121" s="2">
        <f t="shared" si="146"/>
        <v>9.23</v>
      </c>
    </row>
    <row r="3122" spans="1:7" x14ac:dyDescent="0.25">
      <c r="A3122" t="str">
        <f t="shared" si="148"/>
        <v>63</v>
      </c>
      <c r="B3122" s="240" t="s">
        <v>97</v>
      </c>
      <c r="C3122" s="241">
        <v>44166</v>
      </c>
      <c r="D3122" s="242">
        <v>106.17</v>
      </c>
      <c r="F3122">
        <f t="shared" si="147"/>
        <v>2020</v>
      </c>
      <c r="G3122" s="2">
        <f t="shared" ref="G3122:G3185" si="149">+D3122-E3122</f>
        <v>106.17</v>
      </c>
    </row>
    <row r="3123" spans="1:7" x14ac:dyDescent="0.25">
      <c r="A3123" t="str">
        <f t="shared" si="148"/>
        <v>63</v>
      </c>
      <c r="B3123" s="240" t="s">
        <v>97</v>
      </c>
      <c r="C3123" s="241">
        <v>44166</v>
      </c>
      <c r="D3123" s="242">
        <v>35.29</v>
      </c>
      <c r="F3123">
        <f t="shared" si="147"/>
        <v>2020</v>
      </c>
      <c r="G3123" s="2">
        <f t="shared" si="149"/>
        <v>35.29</v>
      </c>
    </row>
    <row r="3124" spans="1:7" x14ac:dyDescent="0.25">
      <c r="A3124" t="str">
        <f t="shared" si="148"/>
        <v>63</v>
      </c>
      <c r="B3124" s="240" t="s">
        <v>97</v>
      </c>
      <c r="C3124" s="241">
        <v>44166</v>
      </c>
      <c r="D3124" s="242">
        <v>1019.59</v>
      </c>
      <c r="F3124">
        <f t="shared" si="147"/>
        <v>2020</v>
      </c>
      <c r="G3124" s="2">
        <f t="shared" si="149"/>
        <v>1019.59</v>
      </c>
    </row>
    <row r="3125" spans="1:7" x14ac:dyDescent="0.25">
      <c r="A3125" t="str">
        <f t="shared" si="148"/>
        <v>63</v>
      </c>
      <c r="B3125" s="240" t="s">
        <v>97</v>
      </c>
      <c r="C3125" s="241">
        <v>44197</v>
      </c>
      <c r="D3125" s="242">
        <v>10.66</v>
      </c>
      <c r="F3125">
        <f t="shared" si="147"/>
        <v>2021</v>
      </c>
      <c r="G3125" s="2">
        <f t="shared" si="149"/>
        <v>10.66</v>
      </c>
    </row>
    <row r="3126" spans="1:7" x14ac:dyDescent="0.25">
      <c r="A3126" t="str">
        <f t="shared" si="148"/>
        <v>63</v>
      </c>
      <c r="B3126" s="240" t="s">
        <v>97</v>
      </c>
      <c r="C3126" s="241">
        <v>44197</v>
      </c>
      <c r="D3126" s="242">
        <v>9.25</v>
      </c>
      <c r="F3126">
        <f t="shared" si="147"/>
        <v>2021</v>
      </c>
      <c r="G3126" s="2">
        <f t="shared" si="149"/>
        <v>9.25</v>
      </c>
    </row>
    <row r="3127" spans="1:7" x14ac:dyDescent="0.25">
      <c r="A3127" t="str">
        <f t="shared" si="148"/>
        <v>63</v>
      </c>
      <c r="B3127" s="240" t="s">
        <v>97</v>
      </c>
      <c r="C3127" s="241">
        <v>44197</v>
      </c>
      <c r="D3127" s="242">
        <v>106.19</v>
      </c>
      <c r="F3127">
        <f t="shared" si="147"/>
        <v>2021</v>
      </c>
      <c r="G3127" s="2">
        <f t="shared" si="149"/>
        <v>106.19</v>
      </c>
    </row>
    <row r="3128" spans="1:7" x14ac:dyDescent="0.25">
      <c r="A3128" t="str">
        <f t="shared" si="148"/>
        <v>63</v>
      </c>
      <c r="B3128" s="240" t="s">
        <v>97</v>
      </c>
      <c r="C3128" s="241">
        <v>44197</v>
      </c>
      <c r="D3128" s="242">
        <v>35.29</v>
      </c>
      <c r="F3128">
        <f t="shared" si="147"/>
        <v>2021</v>
      </c>
      <c r="G3128" s="2">
        <f t="shared" si="149"/>
        <v>35.29</v>
      </c>
    </row>
    <row r="3129" spans="1:7" x14ac:dyDescent="0.25">
      <c r="A3129" t="str">
        <f t="shared" si="148"/>
        <v>63</v>
      </c>
      <c r="B3129" s="240" t="s">
        <v>97</v>
      </c>
      <c r="C3129" s="241">
        <v>44228</v>
      </c>
      <c r="D3129" s="242">
        <v>10.66</v>
      </c>
      <c r="F3129">
        <f t="shared" si="147"/>
        <v>2021</v>
      </c>
      <c r="G3129" s="2">
        <f t="shared" si="149"/>
        <v>10.66</v>
      </c>
    </row>
    <row r="3130" spans="1:7" x14ac:dyDescent="0.25">
      <c r="A3130" t="str">
        <f t="shared" si="148"/>
        <v>63</v>
      </c>
      <c r="B3130" s="240" t="s">
        <v>97</v>
      </c>
      <c r="C3130" s="241">
        <v>44228</v>
      </c>
      <c r="D3130" s="242">
        <v>9.25</v>
      </c>
      <c r="F3130">
        <f t="shared" si="147"/>
        <v>2021</v>
      </c>
      <c r="G3130" s="2">
        <f t="shared" si="149"/>
        <v>9.25</v>
      </c>
    </row>
    <row r="3131" spans="1:7" x14ac:dyDescent="0.25">
      <c r="A3131" t="str">
        <f t="shared" si="148"/>
        <v>63</v>
      </c>
      <c r="B3131" s="240" t="s">
        <v>97</v>
      </c>
      <c r="C3131" s="241">
        <v>44228</v>
      </c>
      <c r="D3131" s="242">
        <v>106.19</v>
      </c>
      <c r="F3131">
        <f t="shared" si="147"/>
        <v>2021</v>
      </c>
      <c r="G3131" s="2">
        <f t="shared" si="149"/>
        <v>106.19</v>
      </c>
    </row>
    <row r="3132" spans="1:7" x14ac:dyDescent="0.25">
      <c r="A3132" t="str">
        <f t="shared" si="148"/>
        <v>63</v>
      </c>
      <c r="B3132" s="240" t="s">
        <v>97</v>
      </c>
      <c r="C3132" s="241">
        <v>44228</v>
      </c>
      <c r="D3132" s="242">
        <v>35.29</v>
      </c>
      <c r="F3132">
        <f t="shared" si="147"/>
        <v>2021</v>
      </c>
      <c r="G3132" s="2">
        <f t="shared" si="149"/>
        <v>35.29</v>
      </c>
    </row>
    <row r="3133" spans="1:7" x14ac:dyDescent="0.25">
      <c r="A3133" t="str">
        <f t="shared" si="148"/>
        <v>63</v>
      </c>
      <c r="B3133" s="240" t="s">
        <v>97</v>
      </c>
      <c r="C3133" s="241">
        <v>44228</v>
      </c>
      <c r="D3133" s="242">
        <v>25.98</v>
      </c>
      <c r="F3133">
        <f t="shared" si="147"/>
        <v>2021</v>
      </c>
      <c r="G3133" s="2">
        <f t="shared" si="149"/>
        <v>25.98</v>
      </c>
    </row>
    <row r="3134" spans="1:7" x14ac:dyDescent="0.25">
      <c r="A3134" t="str">
        <f t="shared" si="148"/>
        <v>63</v>
      </c>
      <c r="B3134" s="240" t="s">
        <v>97</v>
      </c>
      <c r="C3134" s="241">
        <v>44256</v>
      </c>
      <c r="D3134" s="242">
        <v>10.66</v>
      </c>
      <c r="F3134">
        <f t="shared" si="147"/>
        <v>2021</v>
      </c>
      <c r="G3134" s="2">
        <f t="shared" si="149"/>
        <v>10.66</v>
      </c>
    </row>
    <row r="3135" spans="1:7" x14ac:dyDescent="0.25">
      <c r="A3135" t="str">
        <f t="shared" si="148"/>
        <v>63</v>
      </c>
      <c r="B3135" s="240" t="s">
        <v>97</v>
      </c>
      <c r="C3135" s="241">
        <v>44256</v>
      </c>
      <c r="D3135" s="242">
        <v>9.25</v>
      </c>
      <c r="F3135">
        <f t="shared" si="147"/>
        <v>2021</v>
      </c>
      <c r="G3135" s="2">
        <f t="shared" si="149"/>
        <v>9.25</v>
      </c>
    </row>
    <row r="3136" spans="1:7" x14ac:dyDescent="0.25">
      <c r="A3136" t="str">
        <f t="shared" si="148"/>
        <v>63</v>
      </c>
      <c r="B3136" s="240" t="s">
        <v>97</v>
      </c>
      <c r="C3136" s="241">
        <v>44256</v>
      </c>
      <c r="D3136" s="242">
        <v>106.19</v>
      </c>
      <c r="F3136">
        <f t="shared" si="147"/>
        <v>2021</v>
      </c>
      <c r="G3136" s="2">
        <f t="shared" si="149"/>
        <v>106.19</v>
      </c>
    </row>
    <row r="3137" spans="1:7" x14ac:dyDescent="0.25">
      <c r="A3137" t="str">
        <f t="shared" si="148"/>
        <v>63</v>
      </c>
      <c r="B3137" s="240" t="s">
        <v>97</v>
      </c>
      <c r="C3137" s="241">
        <v>44256</v>
      </c>
      <c r="D3137" s="242">
        <v>35.29</v>
      </c>
      <c r="F3137">
        <f t="shared" si="147"/>
        <v>2021</v>
      </c>
      <c r="G3137" s="2">
        <f t="shared" si="149"/>
        <v>35.29</v>
      </c>
    </row>
    <row r="3138" spans="1:7" x14ac:dyDescent="0.25">
      <c r="A3138" t="str">
        <f t="shared" si="148"/>
        <v>63</v>
      </c>
      <c r="B3138" s="240" t="s">
        <v>97</v>
      </c>
      <c r="C3138" s="241">
        <v>44256</v>
      </c>
      <c r="D3138" s="242">
        <v>168.88</v>
      </c>
      <c r="F3138">
        <f t="shared" si="147"/>
        <v>2021</v>
      </c>
      <c r="G3138" s="2">
        <f t="shared" si="149"/>
        <v>168.88</v>
      </c>
    </row>
    <row r="3139" spans="1:7" x14ac:dyDescent="0.25">
      <c r="A3139" t="str">
        <f t="shared" si="148"/>
        <v>63</v>
      </c>
      <c r="B3139" s="240" t="s">
        <v>97</v>
      </c>
      <c r="C3139" s="241">
        <v>44287</v>
      </c>
      <c r="D3139" s="242">
        <v>10.66</v>
      </c>
      <c r="F3139">
        <f t="shared" ref="F3139:F3202" si="150">YEAR(C3139)</f>
        <v>2021</v>
      </c>
      <c r="G3139" s="2">
        <f t="shared" si="149"/>
        <v>10.66</v>
      </c>
    </row>
    <row r="3140" spans="1:7" x14ac:dyDescent="0.25">
      <c r="A3140" t="str">
        <f t="shared" si="148"/>
        <v>63</v>
      </c>
      <c r="B3140" s="240" t="s">
        <v>97</v>
      </c>
      <c r="C3140" s="241">
        <v>44287</v>
      </c>
      <c r="D3140" s="242">
        <v>9.25</v>
      </c>
      <c r="F3140">
        <f t="shared" si="150"/>
        <v>2021</v>
      </c>
      <c r="G3140" s="2">
        <f t="shared" si="149"/>
        <v>9.25</v>
      </c>
    </row>
    <row r="3141" spans="1:7" x14ac:dyDescent="0.25">
      <c r="A3141" t="str">
        <f t="shared" si="148"/>
        <v>63</v>
      </c>
      <c r="B3141" s="240" t="s">
        <v>97</v>
      </c>
      <c r="C3141" s="241">
        <v>44287</v>
      </c>
      <c r="D3141" s="242">
        <v>106.19</v>
      </c>
      <c r="F3141">
        <f t="shared" si="150"/>
        <v>2021</v>
      </c>
      <c r="G3141" s="2">
        <f t="shared" si="149"/>
        <v>106.19</v>
      </c>
    </row>
    <row r="3142" spans="1:7" x14ac:dyDescent="0.25">
      <c r="A3142" t="str">
        <f t="shared" si="148"/>
        <v>63</v>
      </c>
      <c r="B3142" s="240" t="s">
        <v>97</v>
      </c>
      <c r="C3142" s="241">
        <v>44287</v>
      </c>
      <c r="D3142" s="242">
        <v>35.29</v>
      </c>
      <c r="F3142">
        <f t="shared" si="150"/>
        <v>2021</v>
      </c>
      <c r="G3142" s="2">
        <f t="shared" si="149"/>
        <v>35.29</v>
      </c>
    </row>
    <row r="3143" spans="1:7" x14ac:dyDescent="0.25">
      <c r="A3143" t="str">
        <f t="shared" si="148"/>
        <v>63</v>
      </c>
      <c r="B3143" s="240" t="s">
        <v>97</v>
      </c>
      <c r="C3143" s="241">
        <v>44287</v>
      </c>
      <c r="D3143" s="242">
        <v>168.88</v>
      </c>
      <c r="F3143">
        <f t="shared" si="150"/>
        <v>2021</v>
      </c>
      <c r="G3143" s="2">
        <f t="shared" si="149"/>
        <v>168.88</v>
      </c>
    </row>
    <row r="3144" spans="1:7" x14ac:dyDescent="0.25">
      <c r="A3144" t="str">
        <f t="shared" si="148"/>
        <v>63</v>
      </c>
      <c r="B3144" s="240" t="s">
        <v>97</v>
      </c>
      <c r="C3144" s="241">
        <v>44317</v>
      </c>
      <c r="D3144" s="242">
        <v>10.66</v>
      </c>
      <c r="F3144">
        <f t="shared" si="150"/>
        <v>2021</v>
      </c>
      <c r="G3144" s="2">
        <f t="shared" si="149"/>
        <v>10.66</v>
      </c>
    </row>
    <row r="3145" spans="1:7" x14ac:dyDescent="0.25">
      <c r="A3145" t="str">
        <f t="shared" si="148"/>
        <v>63</v>
      </c>
      <c r="B3145" s="240" t="s">
        <v>97</v>
      </c>
      <c r="C3145" s="241">
        <v>44317</v>
      </c>
      <c r="D3145" s="242">
        <v>9.25</v>
      </c>
      <c r="F3145">
        <f t="shared" si="150"/>
        <v>2021</v>
      </c>
      <c r="G3145" s="2">
        <f t="shared" si="149"/>
        <v>9.25</v>
      </c>
    </row>
    <row r="3146" spans="1:7" x14ac:dyDescent="0.25">
      <c r="A3146" t="str">
        <f t="shared" si="148"/>
        <v>63</v>
      </c>
      <c r="B3146" s="240" t="s">
        <v>97</v>
      </c>
      <c r="C3146" s="241">
        <v>44317</v>
      </c>
      <c r="D3146" s="242">
        <v>106.19</v>
      </c>
      <c r="F3146">
        <f t="shared" si="150"/>
        <v>2021</v>
      </c>
      <c r="G3146" s="2">
        <f t="shared" si="149"/>
        <v>106.19</v>
      </c>
    </row>
    <row r="3147" spans="1:7" x14ac:dyDescent="0.25">
      <c r="A3147" t="str">
        <f t="shared" si="148"/>
        <v>63</v>
      </c>
      <c r="B3147" s="240" t="s">
        <v>97</v>
      </c>
      <c r="C3147" s="241">
        <v>44317</v>
      </c>
      <c r="D3147" s="242">
        <v>35.29</v>
      </c>
      <c r="F3147">
        <f t="shared" si="150"/>
        <v>2021</v>
      </c>
      <c r="G3147" s="2">
        <f t="shared" si="149"/>
        <v>35.29</v>
      </c>
    </row>
    <row r="3148" spans="1:7" x14ac:dyDescent="0.25">
      <c r="A3148" t="str">
        <f t="shared" si="148"/>
        <v>63</v>
      </c>
      <c r="B3148" s="240" t="s">
        <v>97</v>
      </c>
      <c r="C3148" s="241">
        <v>44317</v>
      </c>
      <c r="D3148" s="242">
        <v>168.88</v>
      </c>
      <c r="F3148">
        <f t="shared" si="150"/>
        <v>2021</v>
      </c>
      <c r="G3148" s="2">
        <f t="shared" si="149"/>
        <v>168.88</v>
      </c>
    </row>
    <row r="3149" spans="1:7" x14ac:dyDescent="0.25">
      <c r="A3149" t="str">
        <f t="shared" si="148"/>
        <v>63</v>
      </c>
      <c r="B3149" s="240" t="s">
        <v>97</v>
      </c>
      <c r="C3149" s="241">
        <v>44348</v>
      </c>
      <c r="D3149" s="242">
        <v>10.66</v>
      </c>
      <c r="F3149">
        <f t="shared" si="150"/>
        <v>2021</v>
      </c>
      <c r="G3149" s="2">
        <f t="shared" si="149"/>
        <v>10.66</v>
      </c>
    </row>
    <row r="3150" spans="1:7" x14ac:dyDescent="0.25">
      <c r="A3150" t="str">
        <f t="shared" si="148"/>
        <v>63</v>
      </c>
      <c r="B3150" s="240" t="s">
        <v>97</v>
      </c>
      <c r="C3150" s="241">
        <v>44348</v>
      </c>
      <c r="D3150" s="242">
        <v>9.25</v>
      </c>
      <c r="F3150">
        <f t="shared" si="150"/>
        <v>2021</v>
      </c>
      <c r="G3150" s="2">
        <f t="shared" si="149"/>
        <v>9.25</v>
      </c>
    </row>
    <row r="3151" spans="1:7" x14ac:dyDescent="0.25">
      <c r="A3151" t="str">
        <f t="shared" si="148"/>
        <v>63</v>
      </c>
      <c r="B3151" s="240" t="s">
        <v>97</v>
      </c>
      <c r="C3151" s="241">
        <v>44348</v>
      </c>
      <c r="D3151" s="242">
        <v>106.19</v>
      </c>
      <c r="F3151">
        <f t="shared" si="150"/>
        <v>2021</v>
      </c>
      <c r="G3151" s="2">
        <f t="shared" si="149"/>
        <v>106.19</v>
      </c>
    </row>
    <row r="3152" spans="1:7" x14ac:dyDescent="0.25">
      <c r="A3152" t="str">
        <f t="shared" si="148"/>
        <v>63</v>
      </c>
      <c r="B3152" s="240" t="s">
        <v>97</v>
      </c>
      <c r="C3152" s="241">
        <v>44348</v>
      </c>
      <c r="D3152" s="242">
        <v>35.29</v>
      </c>
      <c r="F3152">
        <f t="shared" si="150"/>
        <v>2021</v>
      </c>
      <c r="G3152" s="2">
        <f t="shared" si="149"/>
        <v>35.29</v>
      </c>
    </row>
    <row r="3153" spans="1:7" x14ac:dyDescent="0.25">
      <c r="A3153" t="str">
        <f t="shared" si="148"/>
        <v>63</v>
      </c>
      <c r="B3153" s="240" t="s">
        <v>97</v>
      </c>
      <c r="C3153" s="241">
        <v>44348</v>
      </c>
      <c r="D3153" s="242">
        <v>168.88</v>
      </c>
      <c r="F3153">
        <f t="shared" si="150"/>
        <v>2021</v>
      </c>
      <c r="G3153" s="2">
        <f t="shared" si="149"/>
        <v>168.88</v>
      </c>
    </row>
    <row r="3154" spans="1:7" x14ac:dyDescent="0.25">
      <c r="A3154" t="str">
        <f t="shared" si="148"/>
        <v>63</v>
      </c>
      <c r="B3154" s="240" t="s">
        <v>97</v>
      </c>
      <c r="C3154" s="241">
        <v>44378</v>
      </c>
      <c r="D3154" s="242">
        <v>10.66</v>
      </c>
      <c r="F3154">
        <f t="shared" si="150"/>
        <v>2021</v>
      </c>
      <c r="G3154" s="2">
        <f t="shared" si="149"/>
        <v>10.66</v>
      </c>
    </row>
    <row r="3155" spans="1:7" x14ac:dyDescent="0.25">
      <c r="A3155" t="str">
        <f t="shared" si="148"/>
        <v>63</v>
      </c>
      <c r="B3155" s="240" t="s">
        <v>97</v>
      </c>
      <c r="C3155" s="241">
        <v>44378</v>
      </c>
      <c r="D3155" s="242">
        <v>9.25</v>
      </c>
      <c r="F3155">
        <f t="shared" si="150"/>
        <v>2021</v>
      </c>
      <c r="G3155" s="2">
        <f t="shared" si="149"/>
        <v>9.25</v>
      </c>
    </row>
    <row r="3156" spans="1:7" x14ac:dyDescent="0.25">
      <c r="A3156" t="str">
        <f t="shared" si="148"/>
        <v>63</v>
      </c>
      <c r="B3156" s="240" t="s">
        <v>97</v>
      </c>
      <c r="C3156" s="241">
        <v>44378</v>
      </c>
      <c r="D3156" s="242">
        <v>106.19</v>
      </c>
      <c r="F3156">
        <f t="shared" si="150"/>
        <v>2021</v>
      </c>
      <c r="G3156" s="2">
        <f t="shared" si="149"/>
        <v>106.19</v>
      </c>
    </row>
    <row r="3157" spans="1:7" x14ac:dyDescent="0.25">
      <c r="A3157" t="str">
        <f t="shared" si="148"/>
        <v>63</v>
      </c>
      <c r="B3157" s="240" t="s">
        <v>97</v>
      </c>
      <c r="C3157" s="241">
        <v>44378</v>
      </c>
      <c r="D3157" s="242">
        <v>35.29</v>
      </c>
      <c r="F3157">
        <f t="shared" si="150"/>
        <v>2021</v>
      </c>
      <c r="G3157" s="2">
        <f t="shared" si="149"/>
        <v>35.29</v>
      </c>
    </row>
    <row r="3158" spans="1:7" x14ac:dyDescent="0.25">
      <c r="A3158" t="str">
        <f t="shared" si="148"/>
        <v>63</v>
      </c>
      <c r="B3158" s="240" t="s">
        <v>97</v>
      </c>
      <c r="C3158" s="241">
        <v>44378</v>
      </c>
      <c r="D3158" s="242">
        <v>168.88</v>
      </c>
      <c r="F3158">
        <f t="shared" si="150"/>
        <v>2021</v>
      </c>
      <c r="G3158" s="2">
        <f t="shared" si="149"/>
        <v>168.88</v>
      </c>
    </row>
    <row r="3159" spans="1:7" x14ac:dyDescent="0.25">
      <c r="A3159" t="str">
        <f t="shared" si="148"/>
        <v>63</v>
      </c>
      <c r="B3159" s="240" t="s">
        <v>97</v>
      </c>
      <c r="C3159" s="241">
        <v>44378</v>
      </c>
      <c r="D3159" s="242">
        <v>10.4</v>
      </c>
      <c r="F3159">
        <f t="shared" si="150"/>
        <v>2021</v>
      </c>
      <c r="G3159" s="2">
        <f t="shared" si="149"/>
        <v>10.4</v>
      </c>
    </row>
    <row r="3160" spans="1:7" x14ac:dyDescent="0.25">
      <c r="A3160" t="str">
        <f t="shared" si="148"/>
        <v>63</v>
      </c>
      <c r="B3160" s="240" t="s">
        <v>97</v>
      </c>
      <c r="C3160" s="241">
        <v>44378</v>
      </c>
      <c r="D3160" s="242">
        <v>2.59</v>
      </c>
      <c r="F3160">
        <f t="shared" si="150"/>
        <v>2021</v>
      </c>
      <c r="G3160" s="2">
        <f t="shared" si="149"/>
        <v>2.59</v>
      </c>
    </row>
    <row r="3161" spans="1:7" x14ac:dyDescent="0.25">
      <c r="A3161" t="str">
        <f t="shared" si="148"/>
        <v>63</v>
      </c>
      <c r="B3161" s="240" t="s">
        <v>97</v>
      </c>
      <c r="C3161" s="241">
        <v>44409</v>
      </c>
      <c r="D3161" s="242">
        <v>10.66</v>
      </c>
      <c r="F3161">
        <f t="shared" si="150"/>
        <v>2021</v>
      </c>
      <c r="G3161" s="2">
        <f t="shared" si="149"/>
        <v>10.66</v>
      </c>
    </row>
    <row r="3162" spans="1:7" x14ac:dyDescent="0.25">
      <c r="A3162" t="str">
        <f t="shared" si="148"/>
        <v>63</v>
      </c>
      <c r="B3162" s="240" t="s">
        <v>97</v>
      </c>
      <c r="C3162" s="241">
        <v>44409</v>
      </c>
      <c r="D3162" s="242">
        <v>9.25</v>
      </c>
      <c r="F3162">
        <f t="shared" si="150"/>
        <v>2021</v>
      </c>
      <c r="G3162" s="2">
        <f t="shared" si="149"/>
        <v>9.25</v>
      </c>
    </row>
    <row r="3163" spans="1:7" x14ac:dyDescent="0.25">
      <c r="A3163" t="str">
        <f t="shared" si="148"/>
        <v>63</v>
      </c>
      <c r="B3163" s="240" t="s">
        <v>97</v>
      </c>
      <c r="C3163" s="241">
        <v>44409</v>
      </c>
      <c r="D3163" s="242">
        <v>106.19</v>
      </c>
      <c r="F3163">
        <f t="shared" si="150"/>
        <v>2021</v>
      </c>
      <c r="G3163" s="2">
        <f t="shared" si="149"/>
        <v>106.19</v>
      </c>
    </row>
    <row r="3164" spans="1:7" x14ac:dyDescent="0.25">
      <c r="A3164" t="str">
        <f t="shared" si="148"/>
        <v>63</v>
      </c>
      <c r="B3164" s="240" t="s">
        <v>97</v>
      </c>
      <c r="C3164" s="241">
        <v>44409</v>
      </c>
      <c r="D3164" s="242">
        <v>35.29</v>
      </c>
      <c r="F3164">
        <f t="shared" si="150"/>
        <v>2021</v>
      </c>
      <c r="G3164" s="2">
        <f t="shared" si="149"/>
        <v>35.29</v>
      </c>
    </row>
    <row r="3165" spans="1:7" x14ac:dyDescent="0.25">
      <c r="A3165" t="str">
        <f t="shared" si="148"/>
        <v>63</v>
      </c>
      <c r="B3165" s="240" t="s">
        <v>97</v>
      </c>
      <c r="C3165" s="241">
        <v>44409</v>
      </c>
      <c r="D3165" s="242">
        <v>168.88</v>
      </c>
      <c r="F3165">
        <f t="shared" si="150"/>
        <v>2021</v>
      </c>
      <c r="G3165" s="2">
        <f t="shared" si="149"/>
        <v>168.88</v>
      </c>
    </row>
    <row r="3166" spans="1:7" x14ac:dyDescent="0.25">
      <c r="A3166" t="str">
        <f t="shared" si="148"/>
        <v>63</v>
      </c>
      <c r="B3166" s="240" t="s">
        <v>97</v>
      </c>
      <c r="C3166" s="241">
        <v>44409</v>
      </c>
      <c r="D3166" s="242">
        <v>30.53</v>
      </c>
      <c r="F3166">
        <f t="shared" si="150"/>
        <v>2021</v>
      </c>
      <c r="G3166" s="2">
        <f t="shared" si="149"/>
        <v>30.53</v>
      </c>
    </row>
    <row r="3167" spans="1:7" x14ac:dyDescent="0.25">
      <c r="A3167" t="str">
        <f t="shared" ref="A3167:A3230" si="151">LEFT($B3167,2)</f>
        <v>63</v>
      </c>
      <c r="B3167" s="240" t="s">
        <v>97</v>
      </c>
      <c r="C3167" s="241">
        <v>44409</v>
      </c>
      <c r="D3167" s="242">
        <v>33.57</v>
      </c>
      <c r="F3167">
        <f t="shared" si="150"/>
        <v>2021</v>
      </c>
      <c r="G3167" s="2">
        <f t="shared" si="149"/>
        <v>33.57</v>
      </c>
    </row>
    <row r="3168" spans="1:7" x14ac:dyDescent="0.25">
      <c r="A3168" t="str">
        <f t="shared" si="151"/>
        <v>63</v>
      </c>
      <c r="B3168" s="240" t="s">
        <v>97</v>
      </c>
      <c r="C3168" s="241">
        <v>44440</v>
      </c>
      <c r="D3168" s="242">
        <v>10.66</v>
      </c>
      <c r="F3168">
        <f t="shared" si="150"/>
        <v>2021</v>
      </c>
      <c r="G3168" s="2">
        <f t="shared" si="149"/>
        <v>10.66</v>
      </c>
    </row>
    <row r="3169" spans="1:7" x14ac:dyDescent="0.25">
      <c r="A3169" t="str">
        <f t="shared" si="151"/>
        <v>63</v>
      </c>
      <c r="B3169" s="240" t="s">
        <v>97</v>
      </c>
      <c r="C3169" s="241">
        <v>44440</v>
      </c>
      <c r="D3169" s="242">
        <v>9.25</v>
      </c>
      <c r="F3169">
        <f t="shared" si="150"/>
        <v>2021</v>
      </c>
      <c r="G3169" s="2">
        <f t="shared" si="149"/>
        <v>9.25</v>
      </c>
    </row>
    <row r="3170" spans="1:7" x14ac:dyDescent="0.25">
      <c r="A3170" t="str">
        <f t="shared" si="151"/>
        <v>63</v>
      </c>
      <c r="B3170" s="240" t="s">
        <v>97</v>
      </c>
      <c r="C3170" s="241">
        <v>44440</v>
      </c>
      <c r="D3170" s="242">
        <v>106.19</v>
      </c>
      <c r="F3170">
        <f t="shared" si="150"/>
        <v>2021</v>
      </c>
      <c r="G3170" s="2">
        <f t="shared" si="149"/>
        <v>106.19</v>
      </c>
    </row>
    <row r="3171" spans="1:7" x14ac:dyDescent="0.25">
      <c r="A3171" t="str">
        <f t="shared" si="151"/>
        <v>63</v>
      </c>
      <c r="B3171" s="240" t="s">
        <v>97</v>
      </c>
      <c r="C3171" s="241">
        <v>44440</v>
      </c>
      <c r="D3171" s="242">
        <v>35.29</v>
      </c>
      <c r="F3171">
        <f t="shared" si="150"/>
        <v>2021</v>
      </c>
      <c r="G3171" s="2">
        <f t="shared" si="149"/>
        <v>35.29</v>
      </c>
    </row>
    <row r="3172" spans="1:7" x14ac:dyDescent="0.25">
      <c r="A3172" t="str">
        <f t="shared" si="151"/>
        <v>63</v>
      </c>
      <c r="B3172" s="240" t="s">
        <v>97</v>
      </c>
      <c r="C3172" s="241">
        <v>44440</v>
      </c>
      <c r="D3172" s="242">
        <v>168.88</v>
      </c>
      <c r="F3172">
        <f t="shared" si="150"/>
        <v>2021</v>
      </c>
      <c r="G3172" s="2">
        <f t="shared" si="149"/>
        <v>168.88</v>
      </c>
    </row>
    <row r="3173" spans="1:7" x14ac:dyDescent="0.25">
      <c r="A3173" t="str">
        <f t="shared" si="151"/>
        <v>63</v>
      </c>
      <c r="B3173" s="240" t="s">
        <v>97</v>
      </c>
      <c r="C3173" s="241">
        <v>44440</v>
      </c>
      <c r="D3173" s="242">
        <v>19.420000000000002</v>
      </c>
      <c r="F3173">
        <f t="shared" si="150"/>
        <v>2021</v>
      </c>
      <c r="G3173" s="2">
        <f t="shared" si="149"/>
        <v>19.420000000000002</v>
      </c>
    </row>
    <row r="3174" spans="1:7" x14ac:dyDescent="0.25">
      <c r="A3174" t="str">
        <f t="shared" si="151"/>
        <v>63</v>
      </c>
      <c r="B3174" s="240" t="s">
        <v>97</v>
      </c>
      <c r="C3174" s="241">
        <v>44440</v>
      </c>
      <c r="D3174" s="242">
        <v>30.53</v>
      </c>
      <c r="F3174">
        <f t="shared" si="150"/>
        <v>2021</v>
      </c>
      <c r="G3174" s="2">
        <f t="shared" si="149"/>
        <v>30.53</v>
      </c>
    </row>
    <row r="3175" spans="1:7" x14ac:dyDescent="0.25">
      <c r="A3175" t="str">
        <f t="shared" si="151"/>
        <v>63</v>
      </c>
      <c r="B3175" s="240" t="s">
        <v>97</v>
      </c>
      <c r="C3175" s="241">
        <v>44440</v>
      </c>
      <c r="D3175" s="242">
        <v>33.57</v>
      </c>
      <c r="F3175">
        <f t="shared" si="150"/>
        <v>2021</v>
      </c>
      <c r="G3175" s="2">
        <f t="shared" si="149"/>
        <v>33.57</v>
      </c>
    </row>
    <row r="3176" spans="1:7" x14ac:dyDescent="0.25">
      <c r="A3176" t="str">
        <f t="shared" si="151"/>
        <v>63</v>
      </c>
      <c r="B3176" s="240" t="s">
        <v>97</v>
      </c>
      <c r="C3176" s="241">
        <v>44470</v>
      </c>
      <c r="D3176" s="242">
        <v>10.66</v>
      </c>
      <c r="F3176">
        <f t="shared" si="150"/>
        <v>2021</v>
      </c>
      <c r="G3176" s="2">
        <f t="shared" si="149"/>
        <v>10.66</v>
      </c>
    </row>
    <row r="3177" spans="1:7" x14ac:dyDescent="0.25">
      <c r="A3177" t="str">
        <f t="shared" si="151"/>
        <v>63</v>
      </c>
      <c r="B3177" s="240" t="s">
        <v>97</v>
      </c>
      <c r="C3177" s="241">
        <v>44470</v>
      </c>
      <c r="D3177" s="242">
        <v>9.25</v>
      </c>
      <c r="F3177">
        <f t="shared" si="150"/>
        <v>2021</v>
      </c>
      <c r="G3177" s="2">
        <f t="shared" si="149"/>
        <v>9.25</v>
      </c>
    </row>
    <row r="3178" spans="1:7" x14ac:dyDescent="0.25">
      <c r="A3178" t="str">
        <f t="shared" si="151"/>
        <v>63</v>
      </c>
      <c r="B3178" s="240" t="s">
        <v>97</v>
      </c>
      <c r="C3178" s="241">
        <v>44470</v>
      </c>
      <c r="D3178" s="242">
        <v>106.19</v>
      </c>
      <c r="F3178">
        <f t="shared" si="150"/>
        <v>2021</v>
      </c>
      <c r="G3178" s="2">
        <f t="shared" si="149"/>
        <v>106.19</v>
      </c>
    </row>
    <row r="3179" spans="1:7" x14ac:dyDescent="0.25">
      <c r="A3179" t="str">
        <f t="shared" si="151"/>
        <v>63</v>
      </c>
      <c r="B3179" s="240" t="s">
        <v>97</v>
      </c>
      <c r="C3179" s="241">
        <v>44470</v>
      </c>
      <c r="D3179" s="242">
        <v>35.29</v>
      </c>
      <c r="F3179">
        <f t="shared" si="150"/>
        <v>2021</v>
      </c>
      <c r="G3179" s="2">
        <f t="shared" si="149"/>
        <v>35.29</v>
      </c>
    </row>
    <row r="3180" spans="1:7" x14ac:dyDescent="0.25">
      <c r="A3180" t="str">
        <f t="shared" si="151"/>
        <v>63</v>
      </c>
      <c r="B3180" s="240" t="s">
        <v>97</v>
      </c>
      <c r="C3180" s="241">
        <v>44470</v>
      </c>
      <c r="D3180" s="242">
        <v>168.88</v>
      </c>
      <c r="F3180">
        <f t="shared" si="150"/>
        <v>2021</v>
      </c>
      <c r="G3180" s="2">
        <f t="shared" si="149"/>
        <v>168.88</v>
      </c>
    </row>
    <row r="3181" spans="1:7" x14ac:dyDescent="0.25">
      <c r="A3181" t="str">
        <f t="shared" si="151"/>
        <v>63</v>
      </c>
      <c r="B3181" s="240" t="s">
        <v>97</v>
      </c>
      <c r="C3181" s="241">
        <v>44470</v>
      </c>
      <c r="D3181" s="242">
        <v>58.91</v>
      </c>
      <c r="F3181">
        <f t="shared" si="150"/>
        <v>2021</v>
      </c>
      <c r="G3181" s="2">
        <f t="shared" si="149"/>
        <v>58.91</v>
      </c>
    </row>
    <row r="3182" spans="1:7" x14ac:dyDescent="0.25">
      <c r="A3182" t="str">
        <f t="shared" si="151"/>
        <v>63</v>
      </c>
      <c r="B3182" s="240" t="s">
        <v>97</v>
      </c>
      <c r="C3182" s="241">
        <v>44470</v>
      </c>
      <c r="D3182" s="242">
        <v>30.53</v>
      </c>
      <c r="F3182">
        <f t="shared" si="150"/>
        <v>2021</v>
      </c>
      <c r="G3182" s="2">
        <f t="shared" si="149"/>
        <v>30.53</v>
      </c>
    </row>
    <row r="3183" spans="1:7" x14ac:dyDescent="0.25">
      <c r="A3183" t="str">
        <f t="shared" si="151"/>
        <v>63</v>
      </c>
      <c r="B3183" s="240" t="s">
        <v>97</v>
      </c>
      <c r="C3183" s="241">
        <v>44470</v>
      </c>
      <c r="D3183" s="242">
        <v>33.57</v>
      </c>
      <c r="F3183">
        <f t="shared" si="150"/>
        <v>2021</v>
      </c>
      <c r="G3183" s="2">
        <f t="shared" si="149"/>
        <v>33.57</v>
      </c>
    </row>
    <row r="3184" spans="1:7" x14ac:dyDescent="0.25">
      <c r="A3184" t="str">
        <f t="shared" si="151"/>
        <v>63</v>
      </c>
      <c r="B3184" s="240" t="s">
        <v>97</v>
      </c>
      <c r="C3184" s="241">
        <v>44501</v>
      </c>
      <c r="D3184" s="242">
        <v>10.66</v>
      </c>
      <c r="F3184">
        <f t="shared" si="150"/>
        <v>2021</v>
      </c>
      <c r="G3184" s="2">
        <f t="shared" si="149"/>
        <v>10.66</v>
      </c>
    </row>
    <row r="3185" spans="1:7" x14ac:dyDescent="0.25">
      <c r="A3185" t="str">
        <f t="shared" si="151"/>
        <v>63</v>
      </c>
      <c r="B3185" s="240" t="s">
        <v>97</v>
      </c>
      <c r="C3185" s="241">
        <v>44501</v>
      </c>
      <c r="D3185" s="242">
        <v>9.25</v>
      </c>
      <c r="F3185">
        <f t="shared" si="150"/>
        <v>2021</v>
      </c>
      <c r="G3185" s="2">
        <f t="shared" si="149"/>
        <v>9.25</v>
      </c>
    </row>
    <row r="3186" spans="1:7" x14ac:dyDescent="0.25">
      <c r="A3186" t="str">
        <f t="shared" si="151"/>
        <v>63</v>
      </c>
      <c r="B3186" s="240" t="s">
        <v>97</v>
      </c>
      <c r="C3186" s="241">
        <v>44501</v>
      </c>
      <c r="D3186" s="242">
        <v>106.19</v>
      </c>
      <c r="F3186">
        <f t="shared" si="150"/>
        <v>2021</v>
      </c>
      <c r="G3186" s="2">
        <f t="shared" ref="G3186:G3249" si="152">+D3186-E3186</f>
        <v>106.19</v>
      </c>
    </row>
    <row r="3187" spans="1:7" x14ac:dyDescent="0.25">
      <c r="A3187" t="str">
        <f t="shared" si="151"/>
        <v>63</v>
      </c>
      <c r="B3187" s="240" t="s">
        <v>97</v>
      </c>
      <c r="C3187" s="241">
        <v>44501</v>
      </c>
      <c r="D3187" s="242">
        <v>35.29</v>
      </c>
      <c r="F3187">
        <f t="shared" si="150"/>
        <v>2021</v>
      </c>
      <c r="G3187" s="2">
        <f t="shared" si="152"/>
        <v>35.29</v>
      </c>
    </row>
    <row r="3188" spans="1:7" x14ac:dyDescent="0.25">
      <c r="A3188" t="str">
        <f t="shared" si="151"/>
        <v>63</v>
      </c>
      <c r="B3188" s="240" t="s">
        <v>97</v>
      </c>
      <c r="C3188" s="241">
        <v>44501</v>
      </c>
      <c r="D3188" s="242">
        <v>168.88</v>
      </c>
      <c r="F3188">
        <f t="shared" si="150"/>
        <v>2021</v>
      </c>
      <c r="G3188" s="2">
        <f t="shared" si="152"/>
        <v>168.88</v>
      </c>
    </row>
    <row r="3189" spans="1:7" x14ac:dyDescent="0.25">
      <c r="A3189" t="str">
        <f t="shared" si="151"/>
        <v>63</v>
      </c>
      <c r="B3189" s="240" t="s">
        <v>97</v>
      </c>
      <c r="C3189" s="241">
        <v>44501</v>
      </c>
      <c r="D3189" s="242">
        <v>58.91</v>
      </c>
      <c r="F3189">
        <f t="shared" si="150"/>
        <v>2021</v>
      </c>
      <c r="G3189" s="2">
        <f t="shared" si="152"/>
        <v>58.91</v>
      </c>
    </row>
    <row r="3190" spans="1:7" x14ac:dyDescent="0.25">
      <c r="A3190" t="str">
        <f t="shared" si="151"/>
        <v>63</v>
      </c>
      <c r="B3190" s="240" t="s">
        <v>97</v>
      </c>
      <c r="C3190" s="241">
        <v>44501</v>
      </c>
      <c r="D3190" s="242">
        <v>30.53</v>
      </c>
      <c r="F3190">
        <f t="shared" si="150"/>
        <v>2021</v>
      </c>
      <c r="G3190" s="2">
        <f t="shared" si="152"/>
        <v>30.53</v>
      </c>
    </row>
    <row r="3191" spans="1:7" x14ac:dyDescent="0.25">
      <c r="A3191" t="str">
        <f t="shared" si="151"/>
        <v>63</v>
      </c>
      <c r="B3191" s="240" t="s">
        <v>97</v>
      </c>
      <c r="C3191" s="241">
        <v>44501</v>
      </c>
      <c r="D3191" s="242">
        <v>33.57</v>
      </c>
      <c r="F3191">
        <f t="shared" si="150"/>
        <v>2021</v>
      </c>
      <c r="G3191" s="2">
        <f t="shared" si="152"/>
        <v>33.57</v>
      </c>
    </row>
    <row r="3192" spans="1:7" x14ac:dyDescent="0.25">
      <c r="A3192" t="str">
        <f t="shared" si="151"/>
        <v>63</v>
      </c>
      <c r="B3192" s="240" t="s">
        <v>97</v>
      </c>
      <c r="C3192" s="241">
        <v>44531</v>
      </c>
      <c r="D3192" s="242">
        <v>10.71</v>
      </c>
      <c r="F3192">
        <f t="shared" si="150"/>
        <v>2021</v>
      </c>
      <c r="G3192" s="2">
        <f t="shared" si="152"/>
        <v>10.71</v>
      </c>
    </row>
    <row r="3193" spans="1:7" x14ac:dyDescent="0.25">
      <c r="A3193" t="str">
        <f t="shared" si="151"/>
        <v>63</v>
      </c>
      <c r="B3193" s="240" t="s">
        <v>97</v>
      </c>
      <c r="C3193" s="241">
        <v>44531</v>
      </c>
      <c r="D3193" s="242">
        <v>9.23</v>
      </c>
      <c r="F3193">
        <f t="shared" si="150"/>
        <v>2021</v>
      </c>
      <c r="G3193" s="2">
        <f t="shared" si="152"/>
        <v>9.23</v>
      </c>
    </row>
    <row r="3194" spans="1:7" x14ac:dyDescent="0.25">
      <c r="A3194" t="str">
        <f t="shared" si="151"/>
        <v>63</v>
      </c>
      <c r="B3194" s="240" t="s">
        <v>97</v>
      </c>
      <c r="C3194" s="241">
        <v>44531</v>
      </c>
      <c r="D3194" s="242">
        <v>106.14</v>
      </c>
      <c r="F3194">
        <f t="shared" si="150"/>
        <v>2021</v>
      </c>
      <c r="G3194" s="2">
        <f t="shared" si="152"/>
        <v>106.14</v>
      </c>
    </row>
    <row r="3195" spans="1:7" x14ac:dyDescent="0.25">
      <c r="A3195" t="str">
        <f t="shared" si="151"/>
        <v>63</v>
      </c>
      <c r="B3195" s="240" t="s">
        <v>97</v>
      </c>
      <c r="C3195" s="241">
        <v>44531</v>
      </c>
      <c r="D3195" s="242">
        <v>35.31</v>
      </c>
      <c r="F3195">
        <f t="shared" si="150"/>
        <v>2021</v>
      </c>
      <c r="G3195" s="2">
        <f t="shared" si="152"/>
        <v>35.31</v>
      </c>
    </row>
    <row r="3196" spans="1:7" x14ac:dyDescent="0.25">
      <c r="A3196" t="str">
        <f t="shared" si="151"/>
        <v>63</v>
      </c>
      <c r="B3196" s="240" t="s">
        <v>97</v>
      </c>
      <c r="C3196" s="241">
        <v>44531</v>
      </c>
      <c r="D3196" s="242">
        <v>168.84</v>
      </c>
      <c r="F3196">
        <f t="shared" si="150"/>
        <v>2021</v>
      </c>
      <c r="G3196" s="2">
        <f t="shared" si="152"/>
        <v>168.84</v>
      </c>
    </row>
    <row r="3197" spans="1:7" x14ac:dyDescent="0.25">
      <c r="A3197" t="str">
        <f t="shared" si="151"/>
        <v>63</v>
      </c>
      <c r="B3197" s="240" t="s">
        <v>97</v>
      </c>
      <c r="C3197" s="241">
        <v>44531</v>
      </c>
      <c r="D3197" s="242">
        <v>58.91</v>
      </c>
      <c r="F3197">
        <f t="shared" si="150"/>
        <v>2021</v>
      </c>
      <c r="G3197" s="2">
        <f t="shared" si="152"/>
        <v>58.91</v>
      </c>
    </row>
    <row r="3198" spans="1:7" x14ac:dyDescent="0.25">
      <c r="A3198" t="str">
        <f t="shared" si="151"/>
        <v>63</v>
      </c>
      <c r="B3198" s="240" t="s">
        <v>97</v>
      </c>
      <c r="C3198" s="241">
        <v>44531</v>
      </c>
      <c r="D3198" s="242">
        <v>30.52</v>
      </c>
      <c r="F3198">
        <f t="shared" si="150"/>
        <v>2021</v>
      </c>
      <c r="G3198" s="2">
        <f t="shared" si="152"/>
        <v>30.52</v>
      </c>
    </row>
    <row r="3199" spans="1:7" x14ac:dyDescent="0.25">
      <c r="A3199" t="str">
        <f t="shared" si="151"/>
        <v>63</v>
      </c>
      <c r="B3199" s="240" t="s">
        <v>97</v>
      </c>
      <c r="C3199" s="241">
        <v>44531</v>
      </c>
      <c r="D3199" s="242">
        <v>33.549999999999997</v>
      </c>
      <c r="F3199">
        <f t="shared" si="150"/>
        <v>2021</v>
      </c>
      <c r="G3199" s="2">
        <f t="shared" si="152"/>
        <v>33.549999999999997</v>
      </c>
    </row>
    <row r="3200" spans="1:7" x14ac:dyDescent="0.25">
      <c r="A3200" t="str">
        <f t="shared" si="151"/>
        <v>63</v>
      </c>
      <c r="B3200" s="240" t="s">
        <v>97</v>
      </c>
      <c r="C3200" s="241">
        <v>44531</v>
      </c>
      <c r="D3200" s="242">
        <v>299.89</v>
      </c>
      <c r="F3200">
        <f t="shared" si="150"/>
        <v>2021</v>
      </c>
      <c r="G3200" s="2">
        <f t="shared" si="152"/>
        <v>299.89</v>
      </c>
    </row>
    <row r="3201" spans="1:7" x14ac:dyDescent="0.25">
      <c r="A3201" t="str">
        <f t="shared" si="151"/>
        <v>63</v>
      </c>
      <c r="B3201" s="240" t="s">
        <v>618</v>
      </c>
      <c r="C3201" s="241">
        <v>44166</v>
      </c>
      <c r="D3201" s="242">
        <v>50</v>
      </c>
      <c r="F3201">
        <f t="shared" si="150"/>
        <v>2020</v>
      </c>
      <c r="G3201" s="2">
        <f t="shared" si="152"/>
        <v>50</v>
      </c>
    </row>
    <row r="3202" spans="1:7" x14ac:dyDescent="0.25">
      <c r="A3202" t="str">
        <f t="shared" si="151"/>
        <v>63</v>
      </c>
      <c r="B3202" s="240" t="s">
        <v>618</v>
      </c>
      <c r="C3202" s="241">
        <v>44166</v>
      </c>
      <c r="D3202" s="242">
        <v>50</v>
      </c>
      <c r="F3202">
        <f t="shared" si="150"/>
        <v>2020</v>
      </c>
      <c r="G3202" s="2">
        <f t="shared" si="152"/>
        <v>50</v>
      </c>
    </row>
    <row r="3203" spans="1:7" x14ac:dyDescent="0.25">
      <c r="A3203" t="str">
        <f t="shared" si="151"/>
        <v>65</v>
      </c>
      <c r="B3203" s="240" t="s">
        <v>656</v>
      </c>
      <c r="C3203" s="241">
        <v>44197</v>
      </c>
      <c r="D3203" s="242">
        <v>5.4</v>
      </c>
      <c r="F3203">
        <f t="shared" ref="F3203:F3266" si="153">YEAR(C3203)</f>
        <v>2021</v>
      </c>
      <c r="G3203" s="2">
        <f t="shared" si="152"/>
        <v>5.4</v>
      </c>
    </row>
    <row r="3204" spans="1:7" x14ac:dyDescent="0.25">
      <c r="A3204" t="str">
        <f t="shared" si="151"/>
        <v>65</v>
      </c>
      <c r="B3204" s="240" t="s">
        <v>656</v>
      </c>
      <c r="C3204" s="241">
        <v>44470</v>
      </c>
      <c r="D3204" s="242">
        <v>18.45</v>
      </c>
      <c r="F3204">
        <f t="shared" si="153"/>
        <v>2021</v>
      </c>
      <c r="G3204" s="2">
        <f t="shared" si="152"/>
        <v>18.45</v>
      </c>
    </row>
    <row r="3205" spans="1:7" x14ac:dyDescent="0.25">
      <c r="A3205" t="str">
        <f t="shared" si="151"/>
        <v>65</v>
      </c>
      <c r="B3205" s="240" t="s">
        <v>94</v>
      </c>
      <c r="C3205" s="241">
        <v>43952</v>
      </c>
      <c r="D3205" s="242">
        <v>142.78</v>
      </c>
      <c r="F3205">
        <f t="shared" si="153"/>
        <v>2020</v>
      </c>
      <c r="G3205" s="2">
        <f t="shared" si="152"/>
        <v>142.78</v>
      </c>
    </row>
    <row r="3206" spans="1:7" x14ac:dyDescent="0.25">
      <c r="A3206" t="str">
        <f t="shared" si="151"/>
        <v>65</v>
      </c>
      <c r="B3206" s="240" t="s">
        <v>94</v>
      </c>
      <c r="C3206" s="241">
        <v>44228</v>
      </c>
      <c r="D3206" s="242">
        <v>94.38</v>
      </c>
      <c r="F3206">
        <f t="shared" si="153"/>
        <v>2021</v>
      </c>
      <c r="G3206" s="2">
        <f t="shared" si="152"/>
        <v>94.38</v>
      </c>
    </row>
    <row r="3207" spans="1:7" x14ac:dyDescent="0.25">
      <c r="A3207" t="str">
        <f t="shared" si="151"/>
        <v>65</v>
      </c>
      <c r="B3207" s="240" t="s">
        <v>84</v>
      </c>
      <c r="C3207" s="241">
        <v>43831</v>
      </c>
      <c r="D3207" s="242">
        <v>12.48</v>
      </c>
      <c r="F3207">
        <f t="shared" si="153"/>
        <v>2020</v>
      </c>
      <c r="G3207" s="2">
        <f t="shared" si="152"/>
        <v>12.48</v>
      </c>
    </row>
    <row r="3208" spans="1:7" x14ac:dyDescent="0.25">
      <c r="A3208" t="str">
        <f t="shared" si="151"/>
        <v>65</v>
      </c>
      <c r="B3208" s="240" t="s">
        <v>84</v>
      </c>
      <c r="C3208" s="241">
        <v>43831</v>
      </c>
      <c r="D3208" s="242">
        <v>1.26</v>
      </c>
      <c r="F3208">
        <f t="shared" si="153"/>
        <v>2020</v>
      </c>
      <c r="G3208" s="2">
        <f t="shared" si="152"/>
        <v>1.26</v>
      </c>
    </row>
    <row r="3209" spans="1:7" x14ac:dyDescent="0.25">
      <c r="A3209" t="str">
        <f t="shared" si="151"/>
        <v>65</v>
      </c>
      <c r="B3209" s="240" t="s">
        <v>84</v>
      </c>
      <c r="C3209" s="241">
        <v>43831</v>
      </c>
      <c r="D3209" s="242">
        <v>5.04</v>
      </c>
      <c r="F3209">
        <f t="shared" si="153"/>
        <v>2020</v>
      </c>
      <c r="G3209" s="2">
        <f t="shared" si="152"/>
        <v>5.04</v>
      </c>
    </row>
    <row r="3210" spans="1:7" x14ac:dyDescent="0.25">
      <c r="A3210" t="str">
        <f t="shared" si="151"/>
        <v>65</v>
      </c>
      <c r="B3210" s="240" t="s">
        <v>84</v>
      </c>
      <c r="C3210" s="241">
        <v>43831</v>
      </c>
      <c r="D3210" s="242">
        <v>0.89</v>
      </c>
      <c r="F3210">
        <f t="shared" si="153"/>
        <v>2020</v>
      </c>
      <c r="G3210" s="2">
        <f t="shared" si="152"/>
        <v>0.89</v>
      </c>
    </row>
    <row r="3211" spans="1:7" x14ac:dyDescent="0.25">
      <c r="A3211" t="str">
        <f t="shared" si="151"/>
        <v>65</v>
      </c>
      <c r="B3211" s="240" t="s">
        <v>84</v>
      </c>
      <c r="C3211" s="241">
        <v>44013</v>
      </c>
      <c r="D3211" s="242">
        <v>10.31</v>
      </c>
      <c r="F3211">
        <f t="shared" si="153"/>
        <v>2020</v>
      </c>
      <c r="G3211" s="2">
        <f t="shared" si="152"/>
        <v>10.31</v>
      </c>
    </row>
    <row r="3212" spans="1:7" x14ac:dyDescent="0.25">
      <c r="A3212" t="str">
        <f t="shared" si="151"/>
        <v>65</v>
      </c>
      <c r="B3212" s="240" t="s">
        <v>84</v>
      </c>
      <c r="C3212" s="241">
        <v>44013</v>
      </c>
      <c r="D3212" s="242">
        <v>2.17</v>
      </c>
      <c r="F3212">
        <f t="shared" si="153"/>
        <v>2020</v>
      </c>
      <c r="G3212" s="2">
        <f t="shared" si="152"/>
        <v>2.17</v>
      </c>
    </row>
    <row r="3213" spans="1:7" x14ac:dyDescent="0.25">
      <c r="A3213" t="str">
        <f t="shared" si="151"/>
        <v>65</v>
      </c>
      <c r="B3213" s="240" t="s">
        <v>84</v>
      </c>
      <c r="C3213" s="241">
        <v>44013</v>
      </c>
      <c r="D3213" s="242">
        <v>1.04</v>
      </c>
      <c r="F3213">
        <f t="shared" si="153"/>
        <v>2020</v>
      </c>
      <c r="G3213" s="2">
        <f t="shared" si="152"/>
        <v>1.04</v>
      </c>
    </row>
    <row r="3214" spans="1:7" x14ac:dyDescent="0.25">
      <c r="A3214" t="str">
        <f t="shared" si="151"/>
        <v>65</v>
      </c>
      <c r="B3214" s="240" t="s">
        <v>84</v>
      </c>
      <c r="C3214" s="241">
        <v>44013</v>
      </c>
      <c r="D3214" s="242">
        <v>0.22</v>
      </c>
      <c r="F3214">
        <f t="shared" si="153"/>
        <v>2020</v>
      </c>
      <c r="G3214" s="2">
        <f t="shared" si="152"/>
        <v>0.22</v>
      </c>
    </row>
    <row r="3215" spans="1:7" x14ac:dyDescent="0.25">
      <c r="A3215" t="str">
        <f t="shared" si="151"/>
        <v>65</v>
      </c>
      <c r="B3215" s="240" t="s">
        <v>84</v>
      </c>
      <c r="C3215" s="241">
        <v>44013</v>
      </c>
      <c r="D3215" s="242">
        <v>4.17</v>
      </c>
      <c r="F3215">
        <f t="shared" si="153"/>
        <v>2020</v>
      </c>
      <c r="G3215" s="2">
        <f t="shared" si="152"/>
        <v>4.17</v>
      </c>
    </row>
    <row r="3216" spans="1:7" x14ac:dyDescent="0.25">
      <c r="A3216" t="str">
        <f t="shared" si="151"/>
        <v>65</v>
      </c>
      <c r="B3216" s="240" t="s">
        <v>84</v>
      </c>
      <c r="C3216" s="241">
        <v>44013</v>
      </c>
      <c r="D3216" s="242">
        <v>0.87</v>
      </c>
      <c r="F3216">
        <f t="shared" si="153"/>
        <v>2020</v>
      </c>
      <c r="G3216" s="2">
        <f t="shared" si="152"/>
        <v>0.87</v>
      </c>
    </row>
    <row r="3217" spans="1:7" x14ac:dyDescent="0.25">
      <c r="A3217" t="str">
        <f t="shared" si="151"/>
        <v>65</v>
      </c>
      <c r="B3217" s="240" t="s">
        <v>84</v>
      </c>
      <c r="C3217" s="241">
        <v>44197</v>
      </c>
      <c r="D3217" s="242">
        <v>12.48</v>
      </c>
      <c r="F3217">
        <f t="shared" si="153"/>
        <v>2021</v>
      </c>
      <c r="G3217" s="2">
        <f t="shared" si="152"/>
        <v>12.48</v>
      </c>
    </row>
    <row r="3218" spans="1:7" x14ac:dyDescent="0.25">
      <c r="A3218" t="str">
        <f t="shared" si="151"/>
        <v>65</v>
      </c>
      <c r="B3218" s="240" t="s">
        <v>84</v>
      </c>
      <c r="C3218" s="241">
        <v>44197</v>
      </c>
      <c r="D3218" s="242">
        <v>1.26</v>
      </c>
      <c r="F3218">
        <f t="shared" si="153"/>
        <v>2021</v>
      </c>
      <c r="G3218" s="2">
        <f t="shared" si="152"/>
        <v>1.26</v>
      </c>
    </row>
    <row r="3219" spans="1:7" x14ac:dyDescent="0.25">
      <c r="A3219" t="str">
        <f t="shared" si="151"/>
        <v>65</v>
      </c>
      <c r="B3219" s="240" t="s">
        <v>84</v>
      </c>
      <c r="C3219" s="241">
        <v>44197</v>
      </c>
      <c r="D3219" s="242">
        <v>5.04</v>
      </c>
      <c r="F3219">
        <f t="shared" si="153"/>
        <v>2021</v>
      </c>
      <c r="G3219" s="2">
        <f t="shared" si="152"/>
        <v>5.04</v>
      </c>
    </row>
    <row r="3220" spans="1:7" x14ac:dyDescent="0.25">
      <c r="A3220" t="str">
        <f t="shared" si="151"/>
        <v>65</v>
      </c>
      <c r="B3220" s="240" t="s">
        <v>84</v>
      </c>
      <c r="C3220" s="241">
        <v>44317</v>
      </c>
      <c r="D3220" s="242">
        <v>9.68</v>
      </c>
      <c r="F3220">
        <f t="shared" si="153"/>
        <v>2021</v>
      </c>
      <c r="G3220" s="2">
        <f t="shared" si="152"/>
        <v>9.68</v>
      </c>
    </row>
    <row r="3221" spans="1:7" x14ac:dyDescent="0.25">
      <c r="A3221" t="str">
        <f t="shared" si="151"/>
        <v>65</v>
      </c>
      <c r="B3221" s="240" t="s">
        <v>84</v>
      </c>
      <c r="C3221" s="241">
        <v>44348</v>
      </c>
      <c r="D3221" s="242">
        <v>9.68</v>
      </c>
      <c r="F3221">
        <f t="shared" si="153"/>
        <v>2021</v>
      </c>
      <c r="G3221" s="2">
        <f t="shared" si="152"/>
        <v>9.68</v>
      </c>
    </row>
    <row r="3222" spans="1:7" x14ac:dyDescent="0.25">
      <c r="A3222" t="str">
        <f t="shared" si="151"/>
        <v>65</v>
      </c>
      <c r="B3222" s="240" t="s">
        <v>84</v>
      </c>
      <c r="C3222" s="241">
        <v>44378</v>
      </c>
      <c r="D3222" s="242">
        <v>9.68</v>
      </c>
      <c r="F3222">
        <f t="shared" si="153"/>
        <v>2021</v>
      </c>
      <c r="G3222" s="2">
        <f t="shared" si="152"/>
        <v>9.68</v>
      </c>
    </row>
    <row r="3223" spans="1:7" x14ac:dyDescent="0.25">
      <c r="A3223" t="str">
        <f t="shared" si="151"/>
        <v>65</v>
      </c>
      <c r="B3223" s="240" t="s">
        <v>84</v>
      </c>
      <c r="C3223" s="241">
        <v>44378</v>
      </c>
      <c r="D3223" s="242">
        <v>12.48</v>
      </c>
      <c r="F3223">
        <f t="shared" si="153"/>
        <v>2021</v>
      </c>
      <c r="G3223" s="2">
        <f t="shared" si="152"/>
        <v>12.48</v>
      </c>
    </row>
    <row r="3224" spans="1:7" x14ac:dyDescent="0.25">
      <c r="A3224" t="str">
        <f t="shared" si="151"/>
        <v>65</v>
      </c>
      <c r="B3224" s="240" t="s">
        <v>84</v>
      </c>
      <c r="C3224" s="241">
        <v>44378</v>
      </c>
      <c r="D3224" s="242">
        <v>1.26</v>
      </c>
      <c r="F3224">
        <f t="shared" si="153"/>
        <v>2021</v>
      </c>
      <c r="G3224" s="2">
        <f t="shared" si="152"/>
        <v>1.26</v>
      </c>
    </row>
    <row r="3225" spans="1:7" x14ac:dyDescent="0.25">
      <c r="A3225" t="str">
        <f t="shared" si="151"/>
        <v>65</v>
      </c>
      <c r="B3225" s="240" t="s">
        <v>84</v>
      </c>
      <c r="C3225" s="241">
        <v>44378</v>
      </c>
      <c r="D3225" s="242">
        <v>5.04</v>
      </c>
      <c r="F3225">
        <f t="shared" si="153"/>
        <v>2021</v>
      </c>
      <c r="G3225" s="2">
        <f t="shared" si="152"/>
        <v>5.04</v>
      </c>
    </row>
    <row r="3226" spans="1:7" x14ac:dyDescent="0.25">
      <c r="A3226" t="str">
        <f t="shared" si="151"/>
        <v>65</v>
      </c>
      <c r="B3226" s="240" t="s">
        <v>84</v>
      </c>
      <c r="C3226" s="241">
        <v>44409</v>
      </c>
      <c r="D3226" s="242">
        <v>9.68</v>
      </c>
      <c r="F3226">
        <f t="shared" si="153"/>
        <v>2021</v>
      </c>
      <c r="G3226" s="2">
        <f t="shared" si="152"/>
        <v>9.68</v>
      </c>
    </row>
    <row r="3227" spans="1:7" x14ac:dyDescent="0.25">
      <c r="A3227" t="str">
        <f t="shared" si="151"/>
        <v>65</v>
      </c>
      <c r="B3227" s="240" t="s">
        <v>84</v>
      </c>
      <c r="C3227" s="241">
        <v>44440</v>
      </c>
      <c r="D3227" s="242">
        <v>9.68</v>
      </c>
      <c r="F3227">
        <f t="shared" si="153"/>
        <v>2021</v>
      </c>
      <c r="G3227" s="2">
        <f t="shared" si="152"/>
        <v>9.68</v>
      </c>
    </row>
    <row r="3228" spans="1:7" x14ac:dyDescent="0.25">
      <c r="A3228" t="str">
        <f t="shared" si="151"/>
        <v>65</v>
      </c>
      <c r="B3228" s="240" t="s">
        <v>84</v>
      </c>
      <c r="C3228" s="241">
        <v>44470</v>
      </c>
      <c r="D3228" s="242">
        <v>9.68</v>
      </c>
      <c r="F3228">
        <f t="shared" si="153"/>
        <v>2021</v>
      </c>
      <c r="G3228" s="2">
        <f t="shared" si="152"/>
        <v>9.68</v>
      </c>
    </row>
    <row r="3229" spans="1:7" x14ac:dyDescent="0.25">
      <c r="A3229" t="str">
        <f t="shared" si="151"/>
        <v>65</v>
      </c>
      <c r="B3229" s="240" t="s">
        <v>84</v>
      </c>
      <c r="C3229" s="241">
        <v>44501</v>
      </c>
      <c r="D3229" s="242">
        <v>9.68</v>
      </c>
      <c r="F3229">
        <f t="shared" si="153"/>
        <v>2021</v>
      </c>
      <c r="G3229" s="2">
        <f t="shared" si="152"/>
        <v>9.68</v>
      </c>
    </row>
    <row r="3230" spans="1:7" x14ac:dyDescent="0.25">
      <c r="A3230" t="str">
        <f t="shared" si="151"/>
        <v>65</v>
      </c>
      <c r="B3230" s="240" t="s">
        <v>84</v>
      </c>
      <c r="C3230" s="241">
        <v>44531</v>
      </c>
      <c r="D3230" s="242">
        <v>9.68</v>
      </c>
      <c r="F3230">
        <f t="shared" si="153"/>
        <v>2021</v>
      </c>
      <c r="G3230" s="2">
        <f t="shared" si="152"/>
        <v>9.68</v>
      </c>
    </row>
    <row r="3231" spans="1:7" x14ac:dyDescent="0.25">
      <c r="A3231" t="str">
        <f t="shared" ref="A3231:A3294" si="154">LEFT($B3231,2)</f>
        <v>67</v>
      </c>
      <c r="B3231" s="240" t="s">
        <v>85</v>
      </c>
      <c r="C3231" s="241">
        <v>43831</v>
      </c>
      <c r="D3231" s="242">
        <v>4.8499999999999996</v>
      </c>
      <c r="F3231">
        <f t="shared" si="153"/>
        <v>2020</v>
      </c>
      <c r="G3231" s="2">
        <f t="shared" si="152"/>
        <v>4.8499999999999996</v>
      </c>
    </row>
    <row r="3232" spans="1:7" x14ac:dyDescent="0.25">
      <c r="A3232" t="str">
        <f t="shared" si="154"/>
        <v>69</v>
      </c>
      <c r="B3232" s="240" t="s">
        <v>98</v>
      </c>
      <c r="C3232" s="241">
        <v>44166</v>
      </c>
      <c r="D3232" s="242">
        <v>7556.69</v>
      </c>
      <c r="F3232">
        <f t="shared" si="153"/>
        <v>2020</v>
      </c>
      <c r="G3232" s="2">
        <f t="shared" si="152"/>
        <v>7556.69</v>
      </c>
    </row>
    <row r="3233" spans="1:7" x14ac:dyDescent="0.25">
      <c r="A3233" t="str">
        <f t="shared" si="154"/>
        <v>69</v>
      </c>
      <c r="B3233" s="240" t="s">
        <v>98</v>
      </c>
      <c r="C3233" s="241">
        <v>44531</v>
      </c>
      <c r="D3233" s="242">
        <v>9735.32</v>
      </c>
      <c r="F3233">
        <f t="shared" si="153"/>
        <v>2021</v>
      </c>
      <c r="G3233" s="2">
        <f t="shared" si="152"/>
        <v>9735.32</v>
      </c>
    </row>
    <row r="3234" spans="1:7" x14ac:dyDescent="0.25">
      <c r="A3234" t="str">
        <f t="shared" si="154"/>
        <v>70</v>
      </c>
      <c r="B3234" s="240" t="s">
        <v>25</v>
      </c>
      <c r="C3234" s="241">
        <v>43891</v>
      </c>
      <c r="D3234" s="239"/>
      <c r="E3234" s="242">
        <v>70</v>
      </c>
      <c r="F3234">
        <f t="shared" si="153"/>
        <v>2020</v>
      </c>
      <c r="G3234" s="2">
        <f t="shared" si="152"/>
        <v>-70</v>
      </c>
    </row>
    <row r="3235" spans="1:7" x14ac:dyDescent="0.25">
      <c r="A3235" t="str">
        <f t="shared" si="154"/>
        <v>70</v>
      </c>
      <c r="B3235" s="240" t="s">
        <v>25</v>
      </c>
      <c r="C3235" s="241">
        <v>43891</v>
      </c>
      <c r="D3235" s="239"/>
      <c r="E3235" s="242">
        <v>20</v>
      </c>
      <c r="F3235">
        <f t="shared" si="153"/>
        <v>2020</v>
      </c>
      <c r="G3235" s="2">
        <f t="shared" si="152"/>
        <v>-20</v>
      </c>
    </row>
    <row r="3236" spans="1:7" x14ac:dyDescent="0.25">
      <c r="A3236" t="str">
        <f t="shared" si="154"/>
        <v>70</v>
      </c>
      <c r="B3236" s="240" t="s">
        <v>25</v>
      </c>
      <c r="C3236" s="241">
        <v>43891</v>
      </c>
      <c r="D3236" s="239"/>
      <c r="E3236" s="242">
        <v>10</v>
      </c>
      <c r="F3236">
        <f t="shared" si="153"/>
        <v>2020</v>
      </c>
      <c r="G3236" s="2">
        <f t="shared" si="152"/>
        <v>-10</v>
      </c>
    </row>
    <row r="3237" spans="1:7" x14ac:dyDescent="0.25">
      <c r="A3237" t="str">
        <f t="shared" si="154"/>
        <v>70</v>
      </c>
      <c r="B3237" s="240" t="s">
        <v>25</v>
      </c>
      <c r="C3237" s="241">
        <v>44075</v>
      </c>
      <c r="D3237" s="239"/>
      <c r="E3237" s="242">
        <v>65</v>
      </c>
      <c r="F3237">
        <f t="shared" si="153"/>
        <v>2020</v>
      </c>
      <c r="G3237" s="2">
        <f t="shared" si="152"/>
        <v>-65</v>
      </c>
    </row>
    <row r="3238" spans="1:7" x14ac:dyDescent="0.25">
      <c r="A3238" t="str">
        <f t="shared" si="154"/>
        <v>70</v>
      </c>
      <c r="B3238" s="240" t="s">
        <v>25</v>
      </c>
      <c r="C3238" s="241">
        <v>44075</v>
      </c>
      <c r="D3238" s="239"/>
      <c r="E3238" s="242">
        <v>15</v>
      </c>
      <c r="F3238">
        <f t="shared" si="153"/>
        <v>2020</v>
      </c>
      <c r="G3238" s="2">
        <f t="shared" si="152"/>
        <v>-15</v>
      </c>
    </row>
    <row r="3239" spans="1:7" x14ac:dyDescent="0.25">
      <c r="A3239" t="str">
        <f t="shared" si="154"/>
        <v>70</v>
      </c>
      <c r="B3239" s="240" t="s">
        <v>25</v>
      </c>
      <c r="C3239" s="241">
        <v>44075</v>
      </c>
      <c r="D3239" s="239"/>
      <c r="E3239" s="242">
        <v>5</v>
      </c>
      <c r="F3239">
        <f t="shared" si="153"/>
        <v>2020</v>
      </c>
      <c r="G3239" s="2">
        <f t="shared" si="152"/>
        <v>-5</v>
      </c>
    </row>
    <row r="3240" spans="1:7" x14ac:dyDescent="0.25">
      <c r="A3240" t="str">
        <f t="shared" si="154"/>
        <v>70</v>
      </c>
      <c r="B3240" s="240" t="s">
        <v>25</v>
      </c>
      <c r="C3240" s="241">
        <v>44075</v>
      </c>
      <c r="D3240" s="239"/>
      <c r="E3240" s="242">
        <v>10</v>
      </c>
      <c r="F3240">
        <f t="shared" si="153"/>
        <v>2020</v>
      </c>
      <c r="G3240" s="2">
        <f t="shared" si="152"/>
        <v>-10</v>
      </c>
    </row>
    <row r="3241" spans="1:7" x14ac:dyDescent="0.25">
      <c r="A3241" t="str">
        <f t="shared" si="154"/>
        <v>70</v>
      </c>
      <c r="B3241" s="240" t="s">
        <v>25</v>
      </c>
      <c r="C3241" s="241">
        <v>44075</v>
      </c>
      <c r="D3241" s="239"/>
      <c r="E3241" s="242">
        <v>10</v>
      </c>
      <c r="F3241">
        <f t="shared" si="153"/>
        <v>2020</v>
      </c>
      <c r="G3241" s="2">
        <f t="shared" si="152"/>
        <v>-10</v>
      </c>
    </row>
    <row r="3242" spans="1:7" x14ac:dyDescent="0.25">
      <c r="A3242" t="str">
        <f t="shared" si="154"/>
        <v>70</v>
      </c>
      <c r="B3242" s="240" t="s">
        <v>25</v>
      </c>
      <c r="C3242" s="241">
        <v>44075</v>
      </c>
      <c r="D3242" s="239"/>
      <c r="E3242" s="242">
        <v>5</v>
      </c>
      <c r="F3242">
        <f t="shared" si="153"/>
        <v>2020</v>
      </c>
      <c r="G3242" s="2">
        <f t="shared" si="152"/>
        <v>-5</v>
      </c>
    </row>
    <row r="3243" spans="1:7" x14ac:dyDescent="0.25">
      <c r="A3243" t="str">
        <f t="shared" si="154"/>
        <v>73</v>
      </c>
      <c r="B3243" s="240" t="s">
        <v>26</v>
      </c>
      <c r="C3243" s="241">
        <v>44075</v>
      </c>
      <c r="D3243" s="239"/>
      <c r="E3243" s="242">
        <v>50</v>
      </c>
      <c r="F3243">
        <f t="shared" si="153"/>
        <v>2020</v>
      </c>
      <c r="G3243" s="2">
        <f t="shared" si="152"/>
        <v>-50</v>
      </c>
    </row>
    <row r="3244" spans="1:7" x14ac:dyDescent="0.25">
      <c r="A3244" t="str">
        <f t="shared" si="154"/>
        <v>73</v>
      </c>
      <c r="B3244" s="240" t="s">
        <v>26</v>
      </c>
      <c r="C3244" s="241">
        <v>44075</v>
      </c>
      <c r="D3244" s="239"/>
      <c r="E3244" s="242">
        <v>50</v>
      </c>
      <c r="F3244">
        <f t="shared" si="153"/>
        <v>2020</v>
      </c>
      <c r="G3244" s="2">
        <f t="shared" si="152"/>
        <v>-50</v>
      </c>
    </row>
    <row r="3245" spans="1:7" x14ac:dyDescent="0.25">
      <c r="A3245" t="str">
        <f t="shared" si="154"/>
        <v>73</v>
      </c>
      <c r="B3245" s="240" t="s">
        <v>26</v>
      </c>
      <c r="C3245" s="241">
        <v>44075</v>
      </c>
      <c r="D3245" s="239"/>
      <c r="E3245" s="242">
        <v>50</v>
      </c>
      <c r="F3245">
        <f t="shared" si="153"/>
        <v>2020</v>
      </c>
      <c r="G3245" s="2">
        <f t="shared" si="152"/>
        <v>-50</v>
      </c>
    </row>
    <row r="3246" spans="1:7" x14ac:dyDescent="0.25">
      <c r="A3246" t="str">
        <f t="shared" si="154"/>
        <v>73</v>
      </c>
      <c r="B3246" s="240" t="s">
        <v>26</v>
      </c>
      <c r="C3246" s="241">
        <v>44075</v>
      </c>
      <c r="D3246" s="239"/>
      <c r="E3246" s="242">
        <v>50</v>
      </c>
      <c r="F3246">
        <f t="shared" si="153"/>
        <v>2020</v>
      </c>
      <c r="G3246" s="2">
        <f t="shared" si="152"/>
        <v>-50</v>
      </c>
    </row>
    <row r="3247" spans="1:7" x14ac:dyDescent="0.25">
      <c r="A3247" t="str">
        <f t="shared" si="154"/>
        <v>73</v>
      </c>
      <c r="B3247" s="240" t="s">
        <v>26</v>
      </c>
      <c r="C3247" s="241">
        <v>44075</v>
      </c>
      <c r="D3247" s="239"/>
      <c r="E3247" s="242">
        <v>50</v>
      </c>
      <c r="F3247">
        <f t="shared" si="153"/>
        <v>2020</v>
      </c>
      <c r="G3247" s="2">
        <f t="shared" si="152"/>
        <v>-50</v>
      </c>
    </row>
    <row r="3248" spans="1:7" x14ac:dyDescent="0.25">
      <c r="A3248" t="str">
        <f t="shared" si="154"/>
        <v>73</v>
      </c>
      <c r="B3248" s="240" t="s">
        <v>26</v>
      </c>
      <c r="C3248" s="241">
        <v>44075</v>
      </c>
      <c r="D3248" s="239"/>
      <c r="E3248" s="242">
        <v>50</v>
      </c>
      <c r="F3248">
        <f t="shared" si="153"/>
        <v>2020</v>
      </c>
      <c r="G3248" s="2">
        <f t="shared" si="152"/>
        <v>-50</v>
      </c>
    </row>
    <row r="3249" spans="1:7" x14ac:dyDescent="0.25">
      <c r="A3249" t="str">
        <f t="shared" si="154"/>
        <v>73</v>
      </c>
      <c r="B3249" s="240" t="s">
        <v>26</v>
      </c>
      <c r="C3249" s="241">
        <v>44075</v>
      </c>
      <c r="D3249" s="239"/>
      <c r="E3249" s="242">
        <v>50</v>
      </c>
      <c r="F3249">
        <f t="shared" si="153"/>
        <v>2020</v>
      </c>
      <c r="G3249" s="2">
        <f t="shared" si="152"/>
        <v>-50</v>
      </c>
    </row>
    <row r="3250" spans="1:7" x14ac:dyDescent="0.25">
      <c r="A3250" t="str">
        <f t="shared" si="154"/>
        <v>73</v>
      </c>
      <c r="B3250" s="240" t="s">
        <v>26</v>
      </c>
      <c r="C3250" s="241">
        <v>44075</v>
      </c>
      <c r="D3250" s="239"/>
      <c r="E3250" s="242">
        <v>50</v>
      </c>
      <c r="F3250">
        <f t="shared" si="153"/>
        <v>2020</v>
      </c>
      <c r="G3250" s="2">
        <f t="shared" ref="G3250:G3313" si="155">+D3250-E3250</f>
        <v>-50</v>
      </c>
    </row>
    <row r="3251" spans="1:7" x14ac:dyDescent="0.25">
      <c r="A3251" t="str">
        <f t="shared" si="154"/>
        <v>73</v>
      </c>
      <c r="B3251" s="240" t="s">
        <v>26</v>
      </c>
      <c r="C3251" s="241">
        <v>44075</v>
      </c>
      <c r="D3251" s="239"/>
      <c r="E3251" s="242">
        <v>50</v>
      </c>
      <c r="F3251">
        <f t="shared" si="153"/>
        <v>2020</v>
      </c>
      <c r="G3251" s="2">
        <f t="shared" si="155"/>
        <v>-50</v>
      </c>
    </row>
    <row r="3252" spans="1:7" x14ac:dyDescent="0.25">
      <c r="A3252" t="str">
        <f t="shared" si="154"/>
        <v>73</v>
      </c>
      <c r="B3252" s="240" t="s">
        <v>26</v>
      </c>
      <c r="C3252" s="241">
        <v>44075</v>
      </c>
      <c r="D3252" s="239"/>
      <c r="E3252" s="242">
        <v>50</v>
      </c>
      <c r="F3252">
        <f t="shared" si="153"/>
        <v>2020</v>
      </c>
      <c r="G3252" s="2">
        <f t="shared" si="155"/>
        <v>-50</v>
      </c>
    </row>
    <row r="3253" spans="1:7" x14ac:dyDescent="0.25">
      <c r="A3253" t="str">
        <f t="shared" si="154"/>
        <v>73</v>
      </c>
      <c r="B3253" s="240" t="s">
        <v>26</v>
      </c>
      <c r="C3253" s="241">
        <v>44075</v>
      </c>
      <c r="D3253" s="239"/>
      <c r="E3253" s="242">
        <v>50</v>
      </c>
      <c r="F3253">
        <f t="shared" si="153"/>
        <v>2020</v>
      </c>
      <c r="G3253" s="2">
        <f t="shared" si="155"/>
        <v>-50</v>
      </c>
    </row>
    <row r="3254" spans="1:7" x14ac:dyDescent="0.25">
      <c r="A3254" t="str">
        <f t="shared" si="154"/>
        <v>73</v>
      </c>
      <c r="B3254" s="240" t="s">
        <v>26</v>
      </c>
      <c r="C3254" s="241">
        <v>44075</v>
      </c>
      <c r="D3254" s="239"/>
      <c r="E3254" s="242">
        <v>50</v>
      </c>
      <c r="F3254">
        <f t="shared" si="153"/>
        <v>2020</v>
      </c>
      <c r="G3254" s="2">
        <f t="shared" si="155"/>
        <v>-50</v>
      </c>
    </row>
    <row r="3255" spans="1:7" x14ac:dyDescent="0.25">
      <c r="A3255" t="str">
        <f t="shared" si="154"/>
        <v>73</v>
      </c>
      <c r="B3255" s="240" t="s">
        <v>26</v>
      </c>
      <c r="C3255" s="241">
        <v>44075</v>
      </c>
      <c r="D3255" s="239"/>
      <c r="E3255" s="242">
        <v>50</v>
      </c>
      <c r="F3255">
        <f t="shared" si="153"/>
        <v>2020</v>
      </c>
      <c r="G3255" s="2">
        <f t="shared" si="155"/>
        <v>-50</v>
      </c>
    </row>
    <row r="3256" spans="1:7" x14ac:dyDescent="0.25">
      <c r="A3256" t="str">
        <f t="shared" si="154"/>
        <v>73</v>
      </c>
      <c r="B3256" s="240" t="s">
        <v>26</v>
      </c>
      <c r="C3256" s="241">
        <v>44075</v>
      </c>
      <c r="D3256" s="239"/>
      <c r="E3256" s="242">
        <v>50</v>
      </c>
      <c r="F3256">
        <f t="shared" si="153"/>
        <v>2020</v>
      </c>
      <c r="G3256" s="2">
        <f t="shared" si="155"/>
        <v>-50</v>
      </c>
    </row>
    <row r="3257" spans="1:7" x14ac:dyDescent="0.25">
      <c r="A3257" t="str">
        <f t="shared" si="154"/>
        <v>73</v>
      </c>
      <c r="B3257" s="240" t="s">
        <v>26</v>
      </c>
      <c r="C3257" s="241">
        <v>44075</v>
      </c>
      <c r="D3257" s="239"/>
      <c r="E3257" s="242">
        <v>50</v>
      </c>
      <c r="F3257">
        <f t="shared" si="153"/>
        <v>2020</v>
      </c>
      <c r="G3257" s="2">
        <f t="shared" si="155"/>
        <v>-50</v>
      </c>
    </row>
    <row r="3258" spans="1:7" x14ac:dyDescent="0.25">
      <c r="A3258" t="str">
        <f t="shared" si="154"/>
        <v>73</v>
      </c>
      <c r="B3258" s="240" t="s">
        <v>26</v>
      </c>
      <c r="C3258" s="241">
        <v>44075</v>
      </c>
      <c r="D3258" s="239"/>
      <c r="E3258" s="242">
        <v>50</v>
      </c>
      <c r="F3258">
        <f t="shared" si="153"/>
        <v>2020</v>
      </c>
      <c r="G3258" s="2">
        <f t="shared" si="155"/>
        <v>-50</v>
      </c>
    </row>
    <row r="3259" spans="1:7" x14ac:dyDescent="0.25">
      <c r="A3259" t="str">
        <f t="shared" si="154"/>
        <v>73</v>
      </c>
      <c r="B3259" s="240" t="s">
        <v>26</v>
      </c>
      <c r="C3259" s="241">
        <v>44075</v>
      </c>
      <c r="D3259" s="239"/>
      <c r="E3259" s="242">
        <v>50</v>
      </c>
      <c r="F3259">
        <f t="shared" si="153"/>
        <v>2020</v>
      </c>
      <c r="G3259" s="2">
        <f t="shared" si="155"/>
        <v>-50</v>
      </c>
    </row>
    <row r="3260" spans="1:7" x14ac:dyDescent="0.25">
      <c r="A3260" t="str">
        <f t="shared" si="154"/>
        <v>73</v>
      </c>
      <c r="B3260" s="240" t="s">
        <v>26</v>
      </c>
      <c r="C3260" s="241">
        <v>44075</v>
      </c>
      <c r="D3260" s="239"/>
      <c r="E3260" s="242">
        <v>50</v>
      </c>
      <c r="F3260">
        <f t="shared" si="153"/>
        <v>2020</v>
      </c>
      <c r="G3260" s="2">
        <f t="shared" si="155"/>
        <v>-50</v>
      </c>
    </row>
    <row r="3261" spans="1:7" x14ac:dyDescent="0.25">
      <c r="A3261" t="str">
        <f t="shared" si="154"/>
        <v>73</v>
      </c>
      <c r="B3261" s="240" t="s">
        <v>26</v>
      </c>
      <c r="C3261" s="241">
        <v>44075</v>
      </c>
      <c r="D3261" s="239"/>
      <c r="E3261" s="242">
        <v>50</v>
      </c>
      <c r="F3261">
        <f t="shared" si="153"/>
        <v>2020</v>
      </c>
      <c r="G3261" s="2">
        <f t="shared" si="155"/>
        <v>-50</v>
      </c>
    </row>
    <row r="3262" spans="1:7" x14ac:dyDescent="0.25">
      <c r="A3262" t="str">
        <f t="shared" si="154"/>
        <v>73</v>
      </c>
      <c r="B3262" s="240" t="s">
        <v>26</v>
      </c>
      <c r="C3262" s="241">
        <v>44075</v>
      </c>
      <c r="D3262" s="239"/>
      <c r="E3262" s="242">
        <v>50</v>
      </c>
      <c r="F3262">
        <f t="shared" si="153"/>
        <v>2020</v>
      </c>
      <c r="G3262" s="2">
        <f t="shared" si="155"/>
        <v>-50</v>
      </c>
    </row>
    <row r="3263" spans="1:7" x14ac:dyDescent="0.25">
      <c r="A3263" t="str">
        <f t="shared" si="154"/>
        <v>73</v>
      </c>
      <c r="B3263" s="240" t="s">
        <v>26</v>
      </c>
      <c r="C3263" s="241">
        <v>44075</v>
      </c>
      <c r="D3263" s="239"/>
      <c r="E3263" s="242">
        <v>50</v>
      </c>
      <c r="F3263">
        <f t="shared" si="153"/>
        <v>2020</v>
      </c>
      <c r="G3263" s="2">
        <f t="shared" si="155"/>
        <v>-50</v>
      </c>
    </row>
    <row r="3264" spans="1:7" x14ac:dyDescent="0.25">
      <c r="A3264" t="str">
        <f t="shared" si="154"/>
        <v>73</v>
      </c>
      <c r="B3264" s="240" t="s">
        <v>26</v>
      </c>
      <c r="C3264" s="241">
        <v>44075</v>
      </c>
      <c r="D3264" s="239"/>
      <c r="E3264" s="242">
        <v>50</v>
      </c>
      <c r="F3264">
        <f t="shared" si="153"/>
        <v>2020</v>
      </c>
      <c r="G3264" s="2">
        <f t="shared" si="155"/>
        <v>-50</v>
      </c>
    </row>
    <row r="3265" spans="1:7" x14ac:dyDescent="0.25">
      <c r="A3265" t="str">
        <f t="shared" si="154"/>
        <v>73</v>
      </c>
      <c r="B3265" s="240" t="s">
        <v>26</v>
      </c>
      <c r="C3265" s="241">
        <v>44075</v>
      </c>
      <c r="D3265" s="239"/>
      <c r="E3265" s="242">
        <v>50</v>
      </c>
      <c r="F3265">
        <f t="shared" si="153"/>
        <v>2020</v>
      </c>
      <c r="G3265" s="2">
        <f t="shared" si="155"/>
        <v>-50</v>
      </c>
    </row>
    <row r="3266" spans="1:7" x14ac:dyDescent="0.25">
      <c r="A3266" t="str">
        <f t="shared" si="154"/>
        <v>73</v>
      </c>
      <c r="B3266" s="240" t="s">
        <v>26</v>
      </c>
      <c r="C3266" s="241">
        <v>44075</v>
      </c>
      <c r="D3266" s="239"/>
      <c r="E3266" s="242">
        <v>50</v>
      </c>
      <c r="F3266">
        <f t="shared" si="153"/>
        <v>2020</v>
      </c>
      <c r="G3266" s="2">
        <f t="shared" si="155"/>
        <v>-50</v>
      </c>
    </row>
    <row r="3267" spans="1:7" x14ac:dyDescent="0.25">
      <c r="A3267" t="str">
        <f t="shared" si="154"/>
        <v>73</v>
      </c>
      <c r="B3267" s="240" t="s">
        <v>26</v>
      </c>
      <c r="C3267" s="241">
        <v>44075</v>
      </c>
      <c r="D3267" s="239"/>
      <c r="E3267" s="242">
        <v>50</v>
      </c>
      <c r="F3267">
        <f t="shared" ref="F3267:F3330" si="156">YEAR(C3267)</f>
        <v>2020</v>
      </c>
      <c r="G3267" s="2">
        <f t="shared" si="155"/>
        <v>-50</v>
      </c>
    </row>
    <row r="3268" spans="1:7" x14ac:dyDescent="0.25">
      <c r="A3268" t="str">
        <f t="shared" si="154"/>
        <v>73</v>
      </c>
      <c r="B3268" s="240" t="s">
        <v>26</v>
      </c>
      <c r="C3268" s="241">
        <v>44075</v>
      </c>
      <c r="D3268" s="239"/>
      <c r="E3268" s="242">
        <v>50</v>
      </c>
      <c r="F3268">
        <f t="shared" si="156"/>
        <v>2020</v>
      </c>
      <c r="G3268" s="2">
        <f t="shared" si="155"/>
        <v>-50</v>
      </c>
    </row>
    <row r="3269" spans="1:7" x14ac:dyDescent="0.25">
      <c r="A3269" t="str">
        <f t="shared" si="154"/>
        <v>73</v>
      </c>
      <c r="B3269" s="240" t="s">
        <v>26</v>
      </c>
      <c r="C3269" s="241">
        <v>44075</v>
      </c>
      <c r="D3269" s="239"/>
      <c r="E3269" s="242">
        <v>50</v>
      </c>
      <c r="F3269">
        <f t="shared" si="156"/>
        <v>2020</v>
      </c>
      <c r="G3269" s="2">
        <f t="shared" si="155"/>
        <v>-50</v>
      </c>
    </row>
    <row r="3270" spans="1:7" x14ac:dyDescent="0.25">
      <c r="A3270" t="str">
        <f t="shared" si="154"/>
        <v>73</v>
      </c>
      <c r="B3270" s="240" t="s">
        <v>26</v>
      </c>
      <c r="C3270" s="241">
        <v>44075</v>
      </c>
      <c r="D3270" s="239"/>
      <c r="E3270" s="242">
        <v>50</v>
      </c>
      <c r="F3270">
        <f t="shared" si="156"/>
        <v>2020</v>
      </c>
      <c r="G3270" s="2">
        <f t="shared" si="155"/>
        <v>-50</v>
      </c>
    </row>
    <row r="3271" spans="1:7" x14ac:dyDescent="0.25">
      <c r="A3271" t="str">
        <f t="shared" si="154"/>
        <v>73</v>
      </c>
      <c r="B3271" s="240" t="s">
        <v>26</v>
      </c>
      <c r="C3271" s="241">
        <v>44075</v>
      </c>
      <c r="D3271" s="239"/>
      <c r="E3271" s="242">
        <v>50</v>
      </c>
      <c r="F3271">
        <f t="shared" si="156"/>
        <v>2020</v>
      </c>
      <c r="G3271" s="2">
        <f t="shared" si="155"/>
        <v>-50</v>
      </c>
    </row>
    <row r="3272" spans="1:7" x14ac:dyDescent="0.25">
      <c r="A3272" t="str">
        <f t="shared" si="154"/>
        <v>73</v>
      </c>
      <c r="B3272" s="240" t="s">
        <v>26</v>
      </c>
      <c r="C3272" s="241">
        <v>44075</v>
      </c>
      <c r="D3272" s="239"/>
      <c r="E3272" s="242">
        <v>50</v>
      </c>
      <c r="F3272">
        <f t="shared" si="156"/>
        <v>2020</v>
      </c>
      <c r="G3272" s="2">
        <f t="shared" si="155"/>
        <v>-50</v>
      </c>
    </row>
    <row r="3273" spans="1:7" x14ac:dyDescent="0.25">
      <c r="A3273" t="str">
        <f t="shared" si="154"/>
        <v>73</v>
      </c>
      <c r="B3273" s="240" t="s">
        <v>26</v>
      </c>
      <c r="C3273" s="241">
        <v>44075</v>
      </c>
      <c r="D3273" s="239"/>
      <c r="E3273" s="242">
        <v>50</v>
      </c>
      <c r="F3273">
        <f t="shared" si="156"/>
        <v>2020</v>
      </c>
      <c r="G3273" s="2">
        <f t="shared" si="155"/>
        <v>-50</v>
      </c>
    </row>
    <row r="3274" spans="1:7" x14ac:dyDescent="0.25">
      <c r="A3274" t="str">
        <f t="shared" si="154"/>
        <v>73</v>
      </c>
      <c r="B3274" s="240" t="s">
        <v>26</v>
      </c>
      <c r="C3274" s="241">
        <v>44075</v>
      </c>
      <c r="D3274" s="239"/>
      <c r="E3274" s="242">
        <v>50</v>
      </c>
      <c r="F3274">
        <f t="shared" si="156"/>
        <v>2020</v>
      </c>
      <c r="G3274" s="2">
        <f t="shared" si="155"/>
        <v>-50</v>
      </c>
    </row>
    <row r="3275" spans="1:7" x14ac:dyDescent="0.25">
      <c r="A3275" t="str">
        <f t="shared" si="154"/>
        <v>73</v>
      </c>
      <c r="B3275" s="240" t="s">
        <v>26</v>
      </c>
      <c r="C3275" s="241">
        <v>44075</v>
      </c>
      <c r="D3275" s="239"/>
      <c r="E3275" s="242">
        <v>50</v>
      </c>
      <c r="F3275">
        <f t="shared" si="156"/>
        <v>2020</v>
      </c>
      <c r="G3275" s="2">
        <f t="shared" si="155"/>
        <v>-50</v>
      </c>
    </row>
    <row r="3276" spans="1:7" x14ac:dyDescent="0.25">
      <c r="A3276" t="str">
        <f t="shared" si="154"/>
        <v>73</v>
      </c>
      <c r="B3276" s="240" t="s">
        <v>26</v>
      </c>
      <c r="C3276" s="241">
        <v>44075</v>
      </c>
      <c r="D3276" s="239"/>
      <c r="E3276" s="242">
        <v>50</v>
      </c>
      <c r="F3276">
        <f t="shared" si="156"/>
        <v>2020</v>
      </c>
      <c r="G3276" s="2">
        <f t="shared" si="155"/>
        <v>-50</v>
      </c>
    </row>
    <row r="3277" spans="1:7" x14ac:dyDescent="0.25">
      <c r="A3277" t="str">
        <f t="shared" si="154"/>
        <v>73</v>
      </c>
      <c r="B3277" s="240" t="s">
        <v>26</v>
      </c>
      <c r="C3277" s="241">
        <v>44075</v>
      </c>
      <c r="D3277" s="239"/>
      <c r="E3277" s="242">
        <v>50</v>
      </c>
      <c r="F3277">
        <f t="shared" si="156"/>
        <v>2020</v>
      </c>
      <c r="G3277" s="2">
        <f t="shared" si="155"/>
        <v>-50</v>
      </c>
    </row>
    <row r="3278" spans="1:7" x14ac:dyDescent="0.25">
      <c r="A3278" t="str">
        <f t="shared" si="154"/>
        <v>73</v>
      </c>
      <c r="B3278" s="240" t="s">
        <v>26</v>
      </c>
      <c r="C3278" s="241">
        <v>44075</v>
      </c>
      <c r="D3278" s="239"/>
      <c r="E3278" s="242">
        <v>50</v>
      </c>
      <c r="F3278">
        <f t="shared" si="156"/>
        <v>2020</v>
      </c>
      <c r="G3278" s="2">
        <f t="shared" si="155"/>
        <v>-50</v>
      </c>
    </row>
    <row r="3279" spans="1:7" x14ac:dyDescent="0.25">
      <c r="A3279" t="str">
        <f t="shared" si="154"/>
        <v>73</v>
      </c>
      <c r="B3279" s="240" t="s">
        <v>26</v>
      </c>
      <c r="C3279" s="241">
        <v>44075</v>
      </c>
      <c r="D3279" s="239"/>
      <c r="E3279" s="242">
        <v>50</v>
      </c>
      <c r="F3279">
        <f t="shared" si="156"/>
        <v>2020</v>
      </c>
      <c r="G3279" s="2">
        <f t="shared" si="155"/>
        <v>-50</v>
      </c>
    </row>
    <row r="3280" spans="1:7" x14ac:dyDescent="0.25">
      <c r="A3280" t="str">
        <f t="shared" si="154"/>
        <v>73</v>
      </c>
      <c r="B3280" s="240" t="s">
        <v>26</v>
      </c>
      <c r="C3280" s="241">
        <v>44075</v>
      </c>
      <c r="D3280" s="239"/>
      <c r="E3280" s="242">
        <v>50</v>
      </c>
      <c r="F3280">
        <f t="shared" si="156"/>
        <v>2020</v>
      </c>
      <c r="G3280" s="2">
        <f t="shared" si="155"/>
        <v>-50</v>
      </c>
    </row>
    <row r="3281" spans="1:7" x14ac:dyDescent="0.25">
      <c r="A3281" t="str">
        <f t="shared" si="154"/>
        <v>73</v>
      </c>
      <c r="B3281" s="240" t="s">
        <v>26</v>
      </c>
      <c r="C3281" s="241">
        <v>44348</v>
      </c>
      <c r="D3281" s="242">
        <v>50</v>
      </c>
      <c r="F3281">
        <f t="shared" si="156"/>
        <v>2021</v>
      </c>
      <c r="G3281" s="2">
        <f t="shared" si="155"/>
        <v>50</v>
      </c>
    </row>
    <row r="3282" spans="1:7" x14ac:dyDescent="0.25">
      <c r="A3282" t="str">
        <f t="shared" si="154"/>
        <v>73</v>
      </c>
      <c r="B3282" s="240" t="s">
        <v>26</v>
      </c>
      <c r="C3282" s="241">
        <v>44348</v>
      </c>
      <c r="D3282" s="242">
        <v>50</v>
      </c>
      <c r="F3282">
        <f t="shared" si="156"/>
        <v>2021</v>
      </c>
      <c r="G3282" s="2">
        <f t="shared" si="155"/>
        <v>50</v>
      </c>
    </row>
    <row r="3283" spans="1:7" x14ac:dyDescent="0.25">
      <c r="A3283" t="str">
        <f t="shared" si="154"/>
        <v>73</v>
      </c>
      <c r="B3283" s="240" t="s">
        <v>26</v>
      </c>
      <c r="C3283" s="241">
        <v>44348</v>
      </c>
      <c r="D3283" s="242">
        <v>50</v>
      </c>
      <c r="F3283">
        <f t="shared" si="156"/>
        <v>2021</v>
      </c>
      <c r="G3283" s="2">
        <f t="shared" si="155"/>
        <v>50</v>
      </c>
    </row>
    <row r="3284" spans="1:7" x14ac:dyDescent="0.25">
      <c r="A3284" t="str">
        <f t="shared" si="154"/>
        <v>73</v>
      </c>
      <c r="B3284" s="240" t="s">
        <v>26</v>
      </c>
      <c r="C3284" s="241">
        <v>44348</v>
      </c>
      <c r="D3284" s="242">
        <v>50</v>
      </c>
      <c r="F3284">
        <f t="shared" si="156"/>
        <v>2021</v>
      </c>
      <c r="G3284" s="2">
        <f t="shared" si="155"/>
        <v>50</v>
      </c>
    </row>
    <row r="3285" spans="1:7" x14ac:dyDescent="0.25">
      <c r="A3285" t="str">
        <f t="shared" si="154"/>
        <v>73</v>
      </c>
      <c r="B3285" s="240" t="s">
        <v>26</v>
      </c>
      <c r="C3285" s="241">
        <v>44348</v>
      </c>
      <c r="D3285" s="239"/>
      <c r="E3285" s="242">
        <v>50</v>
      </c>
      <c r="F3285">
        <f t="shared" si="156"/>
        <v>2021</v>
      </c>
      <c r="G3285" s="2">
        <f t="shared" si="155"/>
        <v>-50</v>
      </c>
    </row>
    <row r="3286" spans="1:7" x14ac:dyDescent="0.25">
      <c r="A3286" t="str">
        <f t="shared" si="154"/>
        <v>73</v>
      </c>
      <c r="B3286" s="240" t="s">
        <v>26</v>
      </c>
      <c r="C3286" s="241">
        <v>44348</v>
      </c>
      <c r="D3286" s="239"/>
      <c r="E3286" s="242">
        <v>50</v>
      </c>
      <c r="F3286">
        <f t="shared" si="156"/>
        <v>2021</v>
      </c>
      <c r="G3286" s="2">
        <f t="shared" si="155"/>
        <v>-50</v>
      </c>
    </row>
    <row r="3287" spans="1:7" x14ac:dyDescent="0.25">
      <c r="A3287" t="str">
        <f t="shared" si="154"/>
        <v>73</v>
      </c>
      <c r="B3287" s="240" t="s">
        <v>26</v>
      </c>
      <c r="C3287" s="241">
        <v>44348</v>
      </c>
      <c r="D3287" s="239"/>
      <c r="E3287" s="242">
        <v>50</v>
      </c>
      <c r="F3287">
        <f t="shared" si="156"/>
        <v>2021</v>
      </c>
      <c r="G3287" s="2">
        <f t="shared" si="155"/>
        <v>-50</v>
      </c>
    </row>
    <row r="3288" spans="1:7" x14ac:dyDescent="0.25">
      <c r="A3288" t="str">
        <f t="shared" si="154"/>
        <v>73</v>
      </c>
      <c r="B3288" s="240" t="s">
        <v>26</v>
      </c>
      <c r="C3288" s="241">
        <v>44348</v>
      </c>
      <c r="D3288" s="239"/>
      <c r="E3288" s="242">
        <v>50</v>
      </c>
      <c r="F3288">
        <f t="shared" si="156"/>
        <v>2021</v>
      </c>
      <c r="G3288" s="2">
        <f t="shared" si="155"/>
        <v>-50</v>
      </c>
    </row>
    <row r="3289" spans="1:7" x14ac:dyDescent="0.25">
      <c r="A3289" t="str">
        <f t="shared" si="154"/>
        <v>73</v>
      </c>
      <c r="B3289" s="240" t="s">
        <v>26</v>
      </c>
      <c r="C3289" s="241">
        <v>44348</v>
      </c>
      <c r="D3289" s="239"/>
      <c r="E3289" s="242">
        <v>50</v>
      </c>
      <c r="F3289">
        <f t="shared" si="156"/>
        <v>2021</v>
      </c>
      <c r="G3289" s="2">
        <f t="shared" si="155"/>
        <v>-50</v>
      </c>
    </row>
    <row r="3290" spans="1:7" x14ac:dyDescent="0.25">
      <c r="A3290" t="str">
        <f t="shared" si="154"/>
        <v>73</v>
      </c>
      <c r="B3290" s="240" t="s">
        <v>26</v>
      </c>
      <c r="C3290" s="241">
        <v>44348</v>
      </c>
      <c r="D3290" s="239"/>
      <c r="E3290" s="242">
        <v>50</v>
      </c>
      <c r="F3290">
        <f t="shared" si="156"/>
        <v>2021</v>
      </c>
      <c r="G3290" s="2">
        <f t="shared" si="155"/>
        <v>-50</v>
      </c>
    </row>
    <row r="3291" spans="1:7" x14ac:dyDescent="0.25">
      <c r="A3291" t="str">
        <f t="shared" si="154"/>
        <v>73</v>
      </c>
      <c r="B3291" s="240" t="s">
        <v>26</v>
      </c>
      <c r="C3291" s="241">
        <v>44348</v>
      </c>
      <c r="D3291" s="239"/>
      <c r="E3291" s="242">
        <v>50</v>
      </c>
      <c r="F3291">
        <f t="shared" si="156"/>
        <v>2021</v>
      </c>
      <c r="G3291" s="2">
        <f t="shared" si="155"/>
        <v>-50</v>
      </c>
    </row>
    <row r="3292" spans="1:7" x14ac:dyDescent="0.25">
      <c r="A3292" t="str">
        <f t="shared" si="154"/>
        <v>73</v>
      </c>
      <c r="B3292" s="240" t="s">
        <v>26</v>
      </c>
      <c r="C3292" s="241">
        <v>44348</v>
      </c>
      <c r="D3292" s="239"/>
      <c r="E3292" s="242">
        <v>50</v>
      </c>
      <c r="F3292">
        <f t="shared" si="156"/>
        <v>2021</v>
      </c>
      <c r="G3292" s="2">
        <f t="shared" si="155"/>
        <v>-50</v>
      </c>
    </row>
    <row r="3293" spans="1:7" x14ac:dyDescent="0.25">
      <c r="A3293" t="str">
        <f t="shared" si="154"/>
        <v>73</v>
      </c>
      <c r="B3293" s="240" t="s">
        <v>26</v>
      </c>
      <c r="C3293" s="241">
        <v>44348</v>
      </c>
      <c r="D3293" s="239"/>
      <c r="E3293" s="242">
        <v>50</v>
      </c>
      <c r="F3293">
        <f t="shared" si="156"/>
        <v>2021</v>
      </c>
      <c r="G3293" s="2">
        <f t="shared" si="155"/>
        <v>-50</v>
      </c>
    </row>
    <row r="3294" spans="1:7" x14ac:dyDescent="0.25">
      <c r="A3294" t="str">
        <f t="shared" si="154"/>
        <v>73</v>
      </c>
      <c r="B3294" s="240" t="s">
        <v>26</v>
      </c>
      <c r="C3294" s="241">
        <v>44348</v>
      </c>
      <c r="D3294" s="239"/>
      <c r="E3294" s="242">
        <v>50</v>
      </c>
      <c r="F3294">
        <f t="shared" si="156"/>
        <v>2021</v>
      </c>
      <c r="G3294" s="2">
        <f t="shared" si="155"/>
        <v>-50</v>
      </c>
    </row>
    <row r="3295" spans="1:7" x14ac:dyDescent="0.25">
      <c r="A3295" t="str">
        <f t="shared" ref="A3295:A3358" si="157">LEFT($B3295,2)</f>
        <v>73</v>
      </c>
      <c r="B3295" s="240" t="s">
        <v>26</v>
      </c>
      <c r="C3295" s="241">
        <v>44348</v>
      </c>
      <c r="D3295" s="239"/>
      <c r="E3295" s="242">
        <v>50</v>
      </c>
      <c r="F3295">
        <f t="shared" si="156"/>
        <v>2021</v>
      </c>
      <c r="G3295" s="2">
        <f t="shared" si="155"/>
        <v>-50</v>
      </c>
    </row>
    <row r="3296" spans="1:7" x14ac:dyDescent="0.25">
      <c r="A3296" t="str">
        <f t="shared" si="157"/>
        <v>73</v>
      </c>
      <c r="B3296" s="240" t="s">
        <v>26</v>
      </c>
      <c r="C3296" s="241">
        <v>44348</v>
      </c>
      <c r="D3296" s="239"/>
      <c r="E3296" s="242">
        <v>50</v>
      </c>
      <c r="F3296">
        <f t="shared" si="156"/>
        <v>2021</v>
      </c>
      <c r="G3296" s="2">
        <f t="shared" si="155"/>
        <v>-50</v>
      </c>
    </row>
    <row r="3297" spans="1:7" x14ac:dyDescent="0.25">
      <c r="A3297" t="str">
        <f t="shared" si="157"/>
        <v>73</v>
      </c>
      <c r="B3297" s="240" t="s">
        <v>26</v>
      </c>
      <c r="C3297" s="241">
        <v>44348</v>
      </c>
      <c r="D3297" s="239"/>
      <c r="E3297" s="242">
        <v>50</v>
      </c>
      <c r="F3297">
        <f t="shared" si="156"/>
        <v>2021</v>
      </c>
      <c r="G3297" s="2">
        <f t="shared" si="155"/>
        <v>-50</v>
      </c>
    </row>
    <row r="3298" spans="1:7" x14ac:dyDescent="0.25">
      <c r="A3298" t="str">
        <f t="shared" si="157"/>
        <v>73</v>
      </c>
      <c r="B3298" s="240" t="s">
        <v>26</v>
      </c>
      <c r="C3298" s="241">
        <v>44348</v>
      </c>
      <c r="D3298" s="239"/>
      <c r="E3298" s="242">
        <v>50</v>
      </c>
      <c r="F3298">
        <f t="shared" si="156"/>
        <v>2021</v>
      </c>
      <c r="G3298" s="2">
        <f t="shared" si="155"/>
        <v>-50</v>
      </c>
    </row>
    <row r="3299" spans="1:7" x14ac:dyDescent="0.25">
      <c r="A3299" t="str">
        <f t="shared" si="157"/>
        <v>73</v>
      </c>
      <c r="B3299" s="240" t="s">
        <v>26</v>
      </c>
      <c r="C3299" s="241">
        <v>44348</v>
      </c>
      <c r="D3299" s="239"/>
      <c r="E3299" s="242">
        <v>50</v>
      </c>
      <c r="F3299">
        <f t="shared" si="156"/>
        <v>2021</v>
      </c>
      <c r="G3299" s="2">
        <f t="shared" si="155"/>
        <v>-50</v>
      </c>
    </row>
    <row r="3300" spans="1:7" x14ac:dyDescent="0.25">
      <c r="A3300" t="str">
        <f t="shared" si="157"/>
        <v>73</v>
      </c>
      <c r="B3300" s="240" t="s">
        <v>26</v>
      </c>
      <c r="C3300" s="241">
        <v>44348</v>
      </c>
      <c r="D3300" s="239"/>
      <c r="E3300" s="242">
        <v>50</v>
      </c>
      <c r="F3300">
        <f t="shared" si="156"/>
        <v>2021</v>
      </c>
      <c r="G3300" s="2">
        <f t="shared" si="155"/>
        <v>-50</v>
      </c>
    </row>
    <row r="3301" spans="1:7" x14ac:dyDescent="0.25">
      <c r="A3301" t="str">
        <f t="shared" si="157"/>
        <v>73</v>
      </c>
      <c r="B3301" s="240" t="s">
        <v>26</v>
      </c>
      <c r="C3301" s="241">
        <v>44348</v>
      </c>
      <c r="D3301" s="239"/>
      <c r="E3301" s="242">
        <v>50</v>
      </c>
      <c r="F3301">
        <f t="shared" si="156"/>
        <v>2021</v>
      </c>
      <c r="G3301" s="2">
        <f t="shared" si="155"/>
        <v>-50</v>
      </c>
    </row>
    <row r="3302" spans="1:7" x14ac:dyDescent="0.25">
      <c r="A3302" t="str">
        <f t="shared" si="157"/>
        <v>73</v>
      </c>
      <c r="B3302" s="240" t="s">
        <v>26</v>
      </c>
      <c r="C3302" s="241">
        <v>44348</v>
      </c>
      <c r="D3302" s="239"/>
      <c r="E3302" s="242">
        <v>50</v>
      </c>
      <c r="F3302">
        <f t="shared" si="156"/>
        <v>2021</v>
      </c>
      <c r="G3302" s="2">
        <f t="shared" si="155"/>
        <v>-50</v>
      </c>
    </row>
    <row r="3303" spans="1:7" x14ac:dyDescent="0.25">
      <c r="A3303" t="str">
        <f t="shared" si="157"/>
        <v>73</v>
      </c>
      <c r="B3303" s="240" t="s">
        <v>26</v>
      </c>
      <c r="C3303" s="241">
        <v>44348</v>
      </c>
      <c r="D3303" s="239"/>
      <c r="E3303" s="242">
        <v>50</v>
      </c>
      <c r="F3303">
        <f t="shared" si="156"/>
        <v>2021</v>
      </c>
      <c r="G3303" s="2">
        <f t="shared" si="155"/>
        <v>-50</v>
      </c>
    </row>
    <row r="3304" spans="1:7" x14ac:dyDescent="0.25">
      <c r="A3304" t="str">
        <f t="shared" si="157"/>
        <v>73</v>
      </c>
      <c r="B3304" s="240" t="s">
        <v>26</v>
      </c>
      <c r="C3304" s="241">
        <v>44348</v>
      </c>
      <c r="D3304" s="239"/>
      <c r="E3304" s="242">
        <v>50</v>
      </c>
      <c r="F3304">
        <f t="shared" si="156"/>
        <v>2021</v>
      </c>
      <c r="G3304" s="2">
        <f t="shared" si="155"/>
        <v>-50</v>
      </c>
    </row>
    <row r="3305" spans="1:7" x14ac:dyDescent="0.25">
      <c r="A3305" t="str">
        <f t="shared" si="157"/>
        <v>73</v>
      </c>
      <c r="B3305" s="240" t="s">
        <v>26</v>
      </c>
      <c r="C3305" s="241">
        <v>44348</v>
      </c>
      <c r="D3305" s="239"/>
      <c r="E3305" s="242">
        <v>50</v>
      </c>
      <c r="F3305">
        <f t="shared" si="156"/>
        <v>2021</v>
      </c>
      <c r="G3305" s="2">
        <f t="shared" si="155"/>
        <v>-50</v>
      </c>
    </row>
    <row r="3306" spans="1:7" x14ac:dyDescent="0.25">
      <c r="A3306" t="str">
        <f t="shared" si="157"/>
        <v>73</v>
      </c>
      <c r="B3306" s="240" t="s">
        <v>26</v>
      </c>
      <c r="C3306" s="241">
        <v>44348</v>
      </c>
      <c r="D3306" s="239"/>
      <c r="E3306" s="242">
        <v>50</v>
      </c>
      <c r="F3306">
        <f t="shared" si="156"/>
        <v>2021</v>
      </c>
      <c r="G3306" s="2">
        <f t="shared" si="155"/>
        <v>-50</v>
      </c>
    </row>
    <row r="3307" spans="1:7" x14ac:dyDescent="0.25">
      <c r="A3307" t="str">
        <f t="shared" si="157"/>
        <v>73</v>
      </c>
      <c r="B3307" s="240" t="s">
        <v>26</v>
      </c>
      <c r="C3307" s="241">
        <v>44348</v>
      </c>
      <c r="D3307" s="239"/>
      <c r="E3307" s="242">
        <v>50</v>
      </c>
      <c r="F3307">
        <f t="shared" si="156"/>
        <v>2021</v>
      </c>
      <c r="G3307" s="2">
        <f t="shared" si="155"/>
        <v>-50</v>
      </c>
    </row>
    <row r="3308" spans="1:7" x14ac:dyDescent="0.25">
      <c r="A3308" t="str">
        <f t="shared" si="157"/>
        <v>73</v>
      </c>
      <c r="B3308" s="240" t="s">
        <v>26</v>
      </c>
      <c r="C3308" s="241">
        <v>44348</v>
      </c>
      <c r="D3308" s="239"/>
      <c r="E3308" s="242">
        <v>50</v>
      </c>
      <c r="F3308">
        <f t="shared" si="156"/>
        <v>2021</v>
      </c>
      <c r="G3308" s="2">
        <f t="shared" si="155"/>
        <v>-50</v>
      </c>
    </row>
    <row r="3309" spans="1:7" x14ac:dyDescent="0.25">
      <c r="A3309" t="str">
        <f t="shared" si="157"/>
        <v>73</v>
      </c>
      <c r="B3309" s="240" t="s">
        <v>26</v>
      </c>
      <c r="C3309" s="241">
        <v>44348</v>
      </c>
      <c r="D3309" s="239"/>
      <c r="E3309" s="242">
        <v>50</v>
      </c>
      <c r="F3309">
        <f t="shared" si="156"/>
        <v>2021</v>
      </c>
      <c r="G3309" s="2">
        <f t="shared" si="155"/>
        <v>-50</v>
      </c>
    </row>
    <row r="3310" spans="1:7" x14ac:dyDescent="0.25">
      <c r="A3310" t="str">
        <f t="shared" si="157"/>
        <v>73</v>
      </c>
      <c r="B3310" s="240" t="s">
        <v>26</v>
      </c>
      <c r="C3310" s="241">
        <v>44348</v>
      </c>
      <c r="D3310" s="239"/>
      <c r="E3310" s="242">
        <v>50</v>
      </c>
      <c r="F3310">
        <f t="shared" si="156"/>
        <v>2021</v>
      </c>
      <c r="G3310" s="2">
        <f t="shared" si="155"/>
        <v>-50</v>
      </c>
    </row>
    <row r="3311" spans="1:7" x14ac:dyDescent="0.25">
      <c r="A3311" t="str">
        <f t="shared" si="157"/>
        <v>73</v>
      </c>
      <c r="B3311" s="240" t="s">
        <v>26</v>
      </c>
      <c r="C3311" s="241">
        <v>44348</v>
      </c>
      <c r="D3311" s="239"/>
      <c r="E3311" s="242">
        <v>50</v>
      </c>
      <c r="F3311">
        <f t="shared" si="156"/>
        <v>2021</v>
      </c>
      <c r="G3311" s="2">
        <f t="shared" si="155"/>
        <v>-50</v>
      </c>
    </row>
    <row r="3312" spans="1:7" x14ac:dyDescent="0.25">
      <c r="A3312" t="str">
        <f t="shared" si="157"/>
        <v>73</v>
      </c>
      <c r="B3312" s="240" t="s">
        <v>26</v>
      </c>
      <c r="C3312" s="241">
        <v>44348</v>
      </c>
      <c r="D3312" s="239"/>
      <c r="E3312" s="242">
        <v>50</v>
      </c>
      <c r="F3312">
        <f t="shared" si="156"/>
        <v>2021</v>
      </c>
      <c r="G3312" s="2">
        <f t="shared" si="155"/>
        <v>-50</v>
      </c>
    </row>
    <row r="3313" spans="1:7" x14ac:dyDescent="0.25">
      <c r="A3313" t="str">
        <f t="shared" si="157"/>
        <v>73</v>
      </c>
      <c r="B3313" s="240" t="s">
        <v>26</v>
      </c>
      <c r="C3313" s="241">
        <v>44348</v>
      </c>
      <c r="D3313" s="239"/>
      <c r="E3313" s="242">
        <v>50</v>
      </c>
      <c r="F3313">
        <f t="shared" si="156"/>
        <v>2021</v>
      </c>
      <c r="G3313" s="2">
        <f t="shared" si="155"/>
        <v>-50</v>
      </c>
    </row>
    <row r="3314" spans="1:7" x14ac:dyDescent="0.25">
      <c r="A3314" t="str">
        <f t="shared" si="157"/>
        <v>73</v>
      </c>
      <c r="B3314" s="240" t="s">
        <v>26</v>
      </c>
      <c r="C3314" s="241">
        <v>44348</v>
      </c>
      <c r="D3314" s="239"/>
      <c r="E3314" s="242">
        <v>50</v>
      </c>
      <c r="F3314">
        <f t="shared" si="156"/>
        <v>2021</v>
      </c>
      <c r="G3314" s="2">
        <f t="shared" ref="G3314:G3377" si="158">+D3314-E3314</f>
        <v>-50</v>
      </c>
    </row>
    <row r="3315" spans="1:7" x14ac:dyDescent="0.25">
      <c r="A3315" t="str">
        <f t="shared" si="157"/>
        <v>73</v>
      </c>
      <c r="B3315" s="240" t="s">
        <v>26</v>
      </c>
      <c r="C3315" s="241">
        <v>44348</v>
      </c>
      <c r="D3315" s="239"/>
      <c r="E3315" s="242">
        <v>50</v>
      </c>
      <c r="F3315">
        <f t="shared" si="156"/>
        <v>2021</v>
      </c>
      <c r="G3315" s="2">
        <f t="shared" si="158"/>
        <v>-50</v>
      </c>
    </row>
    <row r="3316" spans="1:7" x14ac:dyDescent="0.25">
      <c r="A3316" t="str">
        <f t="shared" si="157"/>
        <v>73</v>
      </c>
      <c r="B3316" s="240" t="s">
        <v>26</v>
      </c>
      <c r="C3316" s="241">
        <v>44348</v>
      </c>
      <c r="D3316" s="239"/>
      <c r="E3316" s="242">
        <v>50</v>
      </c>
      <c r="F3316">
        <f t="shared" si="156"/>
        <v>2021</v>
      </c>
      <c r="G3316" s="2">
        <f t="shared" si="158"/>
        <v>-50</v>
      </c>
    </row>
    <row r="3317" spans="1:7" x14ac:dyDescent="0.25">
      <c r="A3317" t="str">
        <f t="shared" si="157"/>
        <v>73</v>
      </c>
      <c r="B3317" s="240" t="s">
        <v>26</v>
      </c>
      <c r="C3317" s="241">
        <v>44348</v>
      </c>
      <c r="D3317" s="239"/>
      <c r="E3317" s="242">
        <v>50</v>
      </c>
      <c r="F3317">
        <f t="shared" si="156"/>
        <v>2021</v>
      </c>
      <c r="G3317" s="2">
        <f t="shared" si="158"/>
        <v>-50</v>
      </c>
    </row>
    <row r="3318" spans="1:7" x14ac:dyDescent="0.25">
      <c r="A3318" t="str">
        <f t="shared" si="157"/>
        <v>73</v>
      </c>
      <c r="B3318" s="240" t="s">
        <v>26</v>
      </c>
      <c r="C3318" s="241">
        <v>44348</v>
      </c>
      <c r="D3318" s="239"/>
      <c r="E3318" s="242">
        <v>50</v>
      </c>
      <c r="F3318">
        <f t="shared" si="156"/>
        <v>2021</v>
      </c>
      <c r="G3318" s="2">
        <f t="shared" si="158"/>
        <v>-50</v>
      </c>
    </row>
    <row r="3319" spans="1:7" x14ac:dyDescent="0.25">
      <c r="A3319" t="str">
        <f t="shared" si="157"/>
        <v>73</v>
      </c>
      <c r="B3319" s="240" t="s">
        <v>26</v>
      </c>
      <c r="C3319" s="241">
        <v>44348</v>
      </c>
      <c r="D3319" s="239"/>
      <c r="E3319" s="242">
        <v>50</v>
      </c>
      <c r="F3319">
        <f t="shared" si="156"/>
        <v>2021</v>
      </c>
      <c r="G3319" s="2">
        <f t="shared" si="158"/>
        <v>-50</v>
      </c>
    </row>
    <row r="3320" spans="1:7" x14ac:dyDescent="0.25">
      <c r="A3320" t="str">
        <f t="shared" si="157"/>
        <v>73</v>
      </c>
      <c r="B3320" s="240" t="s">
        <v>26</v>
      </c>
      <c r="C3320" s="241">
        <v>44348</v>
      </c>
      <c r="D3320" s="239"/>
      <c r="E3320" s="242">
        <v>50</v>
      </c>
      <c r="F3320">
        <f t="shared" si="156"/>
        <v>2021</v>
      </c>
      <c r="G3320" s="2">
        <f t="shared" si="158"/>
        <v>-50</v>
      </c>
    </row>
    <row r="3321" spans="1:7" x14ac:dyDescent="0.25">
      <c r="A3321" t="str">
        <f t="shared" si="157"/>
        <v>73</v>
      </c>
      <c r="B3321" s="240" t="s">
        <v>26</v>
      </c>
      <c r="C3321" s="241">
        <v>44348</v>
      </c>
      <c r="D3321" s="239"/>
      <c r="E3321" s="242">
        <v>50</v>
      </c>
      <c r="F3321">
        <f t="shared" si="156"/>
        <v>2021</v>
      </c>
      <c r="G3321" s="2">
        <f t="shared" si="158"/>
        <v>-50</v>
      </c>
    </row>
    <row r="3322" spans="1:7" x14ac:dyDescent="0.25">
      <c r="A3322" t="str">
        <f t="shared" si="157"/>
        <v>73</v>
      </c>
      <c r="B3322" s="240" t="s">
        <v>26</v>
      </c>
      <c r="C3322" s="241">
        <v>44348</v>
      </c>
      <c r="D3322" s="239"/>
      <c r="E3322" s="242">
        <v>50</v>
      </c>
      <c r="F3322">
        <f t="shared" si="156"/>
        <v>2021</v>
      </c>
      <c r="G3322" s="2">
        <f t="shared" si="158"/>
        <v>-50</v>
      </c>
    </row>
    <row r="3323" spans="1:7" x14ac:dyDescent="0.25">
      <c r="A3323" t="str">
        <f t="shared" si="157"/>
        <v>73</v>
      </c>
      <c r="B3323" s="240" t="s">
        <v>26</v>
      </c>
      <c r="C3323" s="241">
        <v>44440</v>
      </c>
      <c r="D3323" s="239"/>
      <c r="E3323" s="242">
        <v>50</v>
      </c>
      <c r="F3323">
        <f t="shared" si="156"/>
        <v>2021</v>
      </c>
      <c r="G3323" s="2">
        <f t="shared" si="158"/>
        <v>-50</v>
      </c>
    </row>
    <row r="3324" spans="1:7" x14ac:dyDescent="0.25">
      <c r="A3324" t="str">
        <f t="shared" si="157"/>
        <v>73</v>
      </c>
      <c r="B3324" s="240" t="s">
        <v>26</v>
      </c>
      <c r="C3324" s="241">
        <v>44440</v>
      </c>
      <c r="D3324" s="239"/>
      <c r="E3324" s="242">
        <v>50</v>
      </c>
      <c r="F3324">
        <f t="shared" si="156"/>
        <v>2021</v>
      </c>
      <c r="G3324" s="2">
        <f t="shared" si="158"/>
        <v>-50</v>
      </c>
    </row>
    <row r="3325" spans="1:7" x14ac:dyDescent="0.25">
      <c r="A3325" t="str">
        <f t="shared" si="157"/>
        <v>73</v>
      </c>
      <c r="B3325" s="240" t="s">
        <v>26</v>
      </c>
      <c r="C3325" s="241">
        <v>44440</v>
      </c>
      <c r="D3325" s="239"/>
      <c r="E3325" s="242">
        <v>50</v>
      </c>
      <c r="F3325">
        <f t="shared" si="156"/>
        <v>2021</v>
      </c>
      <c r="G3325" s="2">
        <f t="shared" si="158"/>
        <v>-50</v>
      </c>
    </row>
    <row r="3326" spans="1:7" x14ac:dyDescent="0.25">
      <c r="A3326" t="str">
        <f t="shared" si="157"/>
        <v>73</v>
      </c>
      <c r="B3326" s="240" t="s">
        <v>26</v>
      </c>
      <c r="C3326" s="241">
        <v>44440</v>
      </c>
      <c r="D3326" s="239"/>
      <c r="E3326" s="242">
        <v>50</v>
      </c>
      <c r="F3326">
        <f t="shared" si="156"/>
        <v>2021</v>
      </c>
      <c r="G3326" s="2">
        <f t="shared" si="158"/>
        <v>-50</v>
      </c>
    </row>
    <row r="3327" spans="1:7" x14ac:dyDescent="0.25">
      <c r="A3327" t="str">
        <f t="shared" si="157"/>
        <v>73</v>
      </c>
      <c r="B3327" s="240" t="s">
        <v>785</v>
      </c>
      <c r="C3327" s="241">
        <v>43862</v>
      </c>
      <c r="D3327" s="239"/>
      <c r="E3327" s="242">
        <v>1650.79</v>
      </c>
      <c r="F3327">
        <f t="shared" si="156"/>
        <v>2020</v>
      </c>
      <c r="G3327" s="2">
        <f t="shared" si="158"/>
        <v>-1650.79</v>
      </c>
    </row>
    <row r="3328" spans="1:7" x14ac:dyDescent="0.25">
      <c r="A3328" t="str">
        <f t="shared" si="157"/>
        <v>73</v>
      </c>
      <c r="B3328" s="240" t="s">
        <v>785</v>
      </c>
      <c r="C3328" s="241">
        <v>43891</v>
      </c>
      <c r="D3328" s="239"/>
      <c r="E3328" s="242">
        <v>1735.35</v>
      </c>
      <c r="F3328">
        <f t="shared" si="156"/>
        <v>2020</v>
      </c>
      <c r="G3328" s="2">
        <f t="shared" si="158"/>
        <v>-1735.35</v>
      </c>
    </row>
    <row r="3329" spans="1:7" x14ac:dyDescent="0.25">
      <c r="A3329" t="str">
        <f t="shared" si="157"/>
        <v>73</v>
      </c>
      <c r="B3329" s="240" t="s">
        <v>785</v>
      </c>
      <c r="C3329" s="241">
        <v>43922</v>
      </c>
      <c r="D3329" s="239"/>
      <c r="E3329" s="242">
        <v>2648.52</v>
      </c>
      <c r="F3329">
        <f t="shared" si="156"/>
        <v>2020</v>
      </c>
      <c r="G3329" s="2">
        <f t="shared" si="158"/>
        <v>-2648.52</v>
      </c>
    </row>
    <row r="3330" spans="1:7" x14ac:dyDescent="0.25">
      <c r="A3330" t="str">
        <f t="shared" si="157"/>
        <v>73</v>
      </c>
      <c r="B3330" s="240" t="s">
        <v>785</v>
      </c>
      <c r="C3330" s="241">
        <v>43952</v>
      </c>
      <c r="D3330" s="239"/>
      <c r="E3330" s="242">
        <v>2648.52</v>
      </c>
      <c r="F3330">
        <f t="shared" si="156"/>
        <v>2020</v>
      </c>
      <c r="G3330" s="2">
        <f t="shared" si="158"/>
        <v>-2648.52</v>
      </c>
    </row>
    <row r="3331" spans="1:7" x14ac:dyDescent="0.25">
      <c r="A3331" t="str">
        <f t="shared" si="157"/>
        <v>73</v>
      </c>
      <c r="B3331" s="240" t="s">
        <v>785</v>
      </c>
      <c r="C3331" s="241">
        <v>43983</v>
      </c>
      <c r="D3331" s="239"/>
      <c r="E3331" s="242">
        <v>2648.52</v>
      </c>
      <c r="F3331">
        <f t="shared" ref="F3331:F3394" si="159">YEAR(C3331)</f>
        <v>2020</v>
      </c>
      <c r="G3331" s="2">
        <f t="shared" si="158"/>
        <v>-2648.52</v>
      </c>
    </row>
    <row r="3332" spans="1:7" x14ac:dyDescent="0.25">
      <c r="A3332" t="str">
        <f t="shared" si="157"/>
        <v>73</v>
      </c>
      <c r="B3332" s="240" t="s">
        <v>785</v>
      </c>
      <c r="C3332" s="241">
        <v>44013</v>
      </c>
      <c r="D3332" s="242">
        <v>1038.28</v>
      </c>
      <c r="F3332">
        <f t="shared" si="159"/>
        <v>2020</v>
      </c>
      <c r="G3332" s="2">
        <f t="shared" si="158"/>
        <v>1038.28</v>
      </c>
    </row>
    <row r="3333" spans="1:7" x14ac:dyDescent="0.25">
      <c r="A3333" t="str">
        <f t="shared" si="157"/>
        <v>73</v>
      </c>
      <c r="B3333" s="240" t="s">
        <v>785</v>
      </c>
      <c r="C3333" s="241">
        <v>44044</v>
      </c>
      <c r="D3333" s="239"/>
      <c r="E3333" s="242">
        <v>130.75</v>
      </c>
      <c r="F3333">
        <f t="shared" si="159"/>
        <v>2020</v>
      </c>
      <c r="G3333" s="2">
        <f t="shared" si="158"/>
        <v>-130.75</v>
      </c>
    </row>
    <row r="3334" spans="1:7" x14ac:dyDescent="0.25">
      <c r="A3334" t="str">
        <f t="shared" si="157"/>
        <v>73</v>
      </c>
      <c r="B3334" s="240" t="s">
        <v>785</v>
      </c>
      <c r="C3334" s="241">
        <v>44075</v>
      </c>
      <c r="D3334" s="239"/>
      <c r="E3334" s="242">
        <v>3446.54</v>
      </c>
      <c r="F3334">
        <f t="shared" si="159"/>
        <v>2020</v>
      </c>
      <c r="G3334" s="2">
        <f t="shared" si="158"/>
        <v>-3446.54</v>
      </c>
    </row>
    <row r="3335" spans="1:7" x14ac:dyDescent="0.25">
      <c r="A3335" t="str">
        <f t="shared" si="157"/>
        <v>73</v>
      </c>
      <c r="B3335" s="240" t="s">
        <v>785</v>
      </c>
      <c r="C3335" s="241">
        <v>44105</v>
      </c>
      <c r="D3335" s="239"/>
      <c r="E3335" s="242">
        <v>1735.35</v>
      </c>
      <c r="F3335">
        <f t="shared" si="159"/>
        <v>2020</v>
      </c>
      <c r="G3335" s="2">
        <f t="shared" si="158"/>
        <v>-1735.35</v>
      </c>
    </row>
    <row r="3336" spans="1:7" x14ac:dyDescent="0.25">
      <c r="A3336" t="str">
        <f t="shared" si="157"/>
        <v>73</v>
      </c>
      <c r="B3336" s="240" t="s">
        <v>785</v>
      </c>
      <c r="C3336" s="241">
        <v>44136</v>
      </c>
      <c r="D3336" s="239"/>
      <c r="E3336" s="242">
        <v>1812.35</v>
      </c>
      <c r="F3336">
        <f t="shared" si="159"/>
        <v>2020</v>
      </c>
      <c r="G3336" s="2">
        <f t="shared" si="158"/>
        <v>-1812.35</v>
      </c>
    </row>
    <row r="3337" spans="1:7" x14ac:dyDescent="0.25">
      <c r="A3337" t="str">
        <f t="shared" si="157"/>
        <v>73</v>
      </c>
      <c r="B3337" s="240" t="s">
        <v>785</v>
      </c>
      <c r="C3337" s="241">
        <v>44166</v>
      </c>
      <c r="D3337" s="239"/>
      <c r="E3337" s="242">
        <v>2155.36</v>
      </c>
      <c r="F3337">
        <f t="shared" si="159"/>
        <v>2020</v>
      </c>
      <c r="G3337" s="2">
        <f t="shared" si="158"/>
        <v>-2155.36</v>
      </c>
    </row>
    <row r="3338" spans="1:7" x14ac:dyDescent="0.25">
      <c r="A3338" t="str">
        <f t="shared" si="157"/>
        <v>73</v>
      </c>
      <c r="B3338" s="240" t="s">
        <v>785</v>
      </c>
      <c r="C3338" s="241">
        <v>44166</v>
      </c>
      <c r="D3338" s="239"/>
      <c r="E3338" s="242">
        <v>2214.48</v>
      </c>
      <c r="F3338">
        <f t="shared" si="159"/>
        <v>2020</v>
      </c>
      <c r="G3338" s="2">
        <f t="shared" si="158"/>
        <v>-2214.48</v>
      </c>
    </row>
    <row r="3339" spans="1:7" x14ac:dyDescent="0.25">
      <c r="A3339" t="str">
        <f t="shared" si="157"/>
        <v>73</v>
      </c>
      <c r="B3339" s="240" t="s">
        <v>785</v>
      </c>
      <c r="C3339" s="241">
        <v>44228</v>
      </c>
      <c r="D3339" s="239"/>
      <c r="E3339" s="242">
        <v>2282.96</v>
      </c>
      <c r="F3339">
        <f t="shared" si="159"/>
        <v>2021</v>
      </c>
      <c r="G3339" s="2">
        <f t="shared" si="158"/>
        <v>-2282.96</v>
      </c>
    </row>
    <row r="3340" spans="1:7" x14ac:dyDescent="0.25">
      <c r="A3340" t="str">
        <f t="shared" si="157"/>
        <v>73</v>
      </c>
      <c r="B3340" s="240" t="s">
        <v>785</v>
      </c>
      <c r="C3340" s="241">
        <v>44256</v>
      </c>
      <c r="D3340" s="239"/>
      <c r="E3340" s="242">
        <v>2282.96</v>
      </c>
      <c r="F3340">
        <f t="shared" si="159"/>
        <v>2021</v>
      </c>
      <c r="G3340" s="2">
        <f t="shared" si="158"/>
        <v>-2282.96</v>
      </c>
    </row>
    <row r="3341" spans="1:7" x14ac:dyDescent="0.25">
      <c r="A3341" t="str">
        <f t="shared" si="157"/>
        <v>73</v>
      </c>
      <c r="B3341" s="240" t="s">
        <v>785</v>
      </c>
      <c r="C3341" s="241">
        <v>44287</v>
      </c>
      <c r="D3341" s="239"/>
      <c r="E3341" s="242">
        <v>2217.85</v>
      </c>
      <c r="F3341">
        <f t="shared" si="159"/>
        <v>2021</v>
      </c>
      <c r="G3341" s="2">
        <f t="shared" si="158"/>
        <v>-2217.85</v>
      </c>
    </row>
    <row r="3342" spans="1:7" x14ac:dyDescent="0.25">
      <c r="A3342" t="str">
        <f t="shared" si="157"/>
        <v>73</v>
      </c>
      <c r="B3342" s="240" t="s">
        <v>785</v>
      </c>
      <c r="C3342" s="241">
        <v>44348</v>
      </c>
      <c r="D3342" s="239"/>
      <c r="E3342" s="242">
        <v>2234.13</v>
      </c>
      <c r="F3342">
        <f t="shared" si="159"/>
        <v>2021</v>
      </c>
      <c r="G3342" s="2">
        <f t="shared" si="158"/>
        <v>-2234.13</v>
      </c>
    </row>
    <row r="3343" spans="1:7" x14ac:dyDescent="0.25">
      <c r="A3343" t="str">
        <f t="shared" si="157"/>
        <v>73</v>
      </c>
      <c r="B3343" s="240" t="s">
        <v>785</v>
      </c>
      <c r="C3343" s="241">
        <v>44348</v>
      </c>
      <c r="D3343" s="239"/>
      <c r="E3343" s="242">
        <v>2234.13</v>
      </c>
      <c r="F3343">
        <f t="shared" si="159"/>
        <v>2021</v>
      </c>
      <c r="G3343" s="2">
        <f t="shared" si="158"/>
        <v>-2234.13</v>
      </c>
    </row>
    <row r="3344" spans="1:7" x14ac:dyDescent="0.25">
      <c r="A3344" t="str">
        <f t="shared" si="157"/>
        <v>73</v>
      </c>
      <c r="B3344" s="240" t="s">
        <v>785</v>
      </c>
      <c r="C3344" s="241">
        <v>44378</v>
      </c>
      <c r="D3344" s="239"/>
      <c r="E3344" s="242">
        <v>2217.85</v>
      </c>
      <c r="F3344">
        <f t="shared" si="159"/>
        <v>2021</v>
      </c>
      <c r="G3344" s="2">
        <f t="shared" si="158"/>
        <v>-2217.85</v>
      </c>
    </row>
    <row r="3345" spans="1:7" x14ac:dyDescent="0.25">
      <c r="A3345" t="str">
        <f t="shared" si="157"/>
        <v>73</v>
      </c>
      <c r="B3345" s="240" t="s">
        <v>785</v>
      </c>
      <c r="C3345" s="241">
        <v>44440</v>
      </c>
      <c r="D3345" s="239"/>
      <c r="E3345" s="242">
        <v>2725.72</v>
      </c>
      <c r="F3345">
        <f t="shared" si="159"/>
        <v>2021</v>
      </c>
      <c r="G3345" s="2">
        <f t="shared" si="158"/>
        <v>-2725.72</v>
      </c>
    </row>
    <row r="3346" spans="1:7" x14ac:dyDescent="0.25">
      <c r="A3346" t="str">
        <f t="shared" si="157"/>
        <v>73</v>
      </c>
      <c r="B3346" s="240" t="s">
        <v>785</v>
      </c>
      <c r="C3346" s="241">
        <v>44440</v>
      </c>
      <c r="D3346" s="239"/>
      <c r="E3346" s="242">
        <v>78.13</v>
      </c>
      <c r="F3346">
        <f t="shared" si="159"/>
        <v>2021</v>
      </c>
      <c r="G3346" s="2">
        <f t="shared" si="158"/>
        <v>-78.13</v>
      </c>
    </row>
    <row r="3347" spans="1:7" x14ac:dyDescent="0.25">
      <c r="A3347" t="str">
        <f t="shared" si="157"/>
        <v>73</v>
      </c>
      <c r="B3347" s="240" t="s">
        <v>785</v>
      </c>
      <c r="C3347" s="241">
        <v>44440</v>
      </c>
      <c r="D3347" s="239"/>
      <c r="E3347" s="242">
        <v>1867.87</v>
      </c>
      <c r="F3347">
        <f t="shared" si="159"/>
        <v>2021</v>
      </c>
      <c r="G3347" s="2">
        <f t="shared" si="158"/>
        <v>-1867.87</v>
      </c>
    </row>
    <row r="3348" spans="1:7" x14ac:dyDescent="0.25">
      <c r="A3348" t="str">
        <f t="shared" si="157"/>
        <v>73</v>
      </c>
      <c r="B3348" s="240" t="s">
        <v>785</v>
      </c>
      <c r="C3348" s="241">
        <v>44470</v>
      </c>
      <c r="D3348" s="239"/>
      <c r="E3348" s="242">
        <v>2665.48</v>
      </c>
      <c r="F3348">
        <f t="shared" si="159"/>
        <v>2021</v>
      </c>
      <c r="G3348" s="2">
        <f t="shared" si="158"/>
        <v>-2665.48</v>
      </c>
    </row>
    <row r="3349" spans="1:7" x14ac:dyDescent="0.25">
      <c r="A3349" t="str">
        <f t="shared" si="157"/>
        <v>73</v>
      </c>
      <c r="B3349" s="240" t="s">
        <v>785</v>
      </c>
      <c r="C3349" s="241">
        <v>44501</v>
      </c>
      <c r="D3349" s="239"/>
      <c r="E3349" s="242">
        <v>2664.68</v>
      </c>
      <c r="F3349">
        <f t="shared" si="159"/>
        <v>2021</v>
      </c>
      <c r="G3349" s="2">
        <f t="shared" si="158"/>
        <v>-2664.68</v>
      </c>
    </row>
    <row r="3350" spans="1:7" x14ac:dyDescent="0.25">
      <c r="A3350" t="str">
        <f t="shared" si="157"/>
        <v>73</v>
      </c>
      <c r="B3350" s="240" t="s">
        <v>785</v>
      </c>
      <c r="C3350" s="241">
        <v>44531</v>
      </c>
      <c r="D3350" s="239"/>
      <c r="E3350" s="242">
        <v>2414</v>
      </c>
      <c r="F3350">
        <f t="shared" si="159"/>
        <v>2021</v>
      </c>
      <c r="G3350" s="2">
        <f t="shared" si="158"/>
        <v>-2414</v>
      </c>
    </row>
    <row r="3351" spans="1:7" x14ac:dyDescent="0.25">
      <c r="A3351" t="str">
        <f t="shared" si="157"/>
        <v>73</v>
      </c>
      <c r="B3351" s="240" t="s">
        <v>785</v>
      </c>
      <c r="C3351" s="241">
        <v>44531</v>
      </c>
      <c r="D3351" s="239"/>
      <c r="E3351" s="242">
        <v>2075.42</v>
      </c>
      <c r="F3351">
        <f t="shared" si="159"/>
        <v>2021</v>
      </c>
      <c r="G3351" s="2">
        <f t="shared" si="158"/>
        <v>-2075.42</v>
      </c>
    </row>
    <row r="3352" spans="1:7" x14ac:dyDescent="0.25">
      <c r="A3352" t="str">
        <f t="shared" si="157"/>
        <v>73</v>
      </c>
      <c r="B3352" s="240" t="s">
        <v>785</v>
      </c>
      <c r="C3352" s="241">
        <v>44531</v>
      </c>
      <c r="D3352" s="239"/>
      <c r="E3352" s="242">
        <v>6.51</v>
      </c>
      <c r="F3352">
        <f t="shared" si="159"/>
        <v>2021</v>
      </c>
      <c r="G3352" s="2">
        <f t="shared" si="158"/>
        <v>-6.51</v>
      </c>
    </row>
    <row r="3353" spans="1:7" x14ac:dyDescent="0.25">
      <c r="A3353" t="str">
        <f t="shared" si="157"/>
        <v>73</v>
      </c>
      <c r="B3353" s="240" t="s">
        <v>785</v>
      </c>
      <c r="C3353" s="241">
        <v>44531</v>
      </c>
      <c r="D3353" s="239"/>
      <c r="E3353" s="242">
        <v>240.91</v>
      </c>
      <c r="F3353">
        <f t="shared" si="159"/>
        <v>2021</v>
      </c>
      <c r="G3353" s="2">
        <f t="shared" si="158"/>
        <v>-240.91</v>
      </c>
    </row>
    <row r="3354" spans="1:7" x14ac:dyDescent="0.25">
      <c r="A3354" t="str">
        <f t="shared" si="157"/>
        <v>73</v>
      </c>
      <c r="B3354" s="240" t="s">
        <v>790</v>
      </c>
      <c r="C3354" s="241">
        <v>44105</v>
      </c>
      <c r="D3354" s="239"/>
      <c r="E3354" s="242">
        <v>549.49</v>
      </c>
      <c r="F3354">
        <f t="shared" si="159"/>
        <v>2020</v>
      </c>
      <c r="G3354" s="2">
        <f t="shared" si="158"/>
        <v>-549.49</v>
      </c>
    </row>
    <row r="3355" spans="1:7" x14ac:dyDescent="0.25">
      <c r="A3355" t="str">
        <f t="shared" si="157"/>
        <v>73</v>
      </c>
      <c r="B3355" s="240" t="s">
        <v>790</v>
      </c>
      <c r="C3355" s="241">
        <v>44409</v>
      </c>
      <c r="D3355" s="239"/>
      <c r="E3355" s="242">
        <v>346.59</v>
      </c>
      <c r="F3355">
        <f t="shared" si="159"/>
        <v>2021</v>
      </c>
      <c r="G3355" s="2">
        <f t="shared" si="158"/>
        <v>-346.59</v>
      </c>
    </row>
    <row r="3356" spans="1:7" x14ac:dyDescent="0.25">
      <c r="A3356" t="str">
        <f t="shared" si="157"/>
        <v>73</v>
      </c>
      <c r="B3356" s="240" t="s">
        <v>792</v>
      </c>
      <c r="C3356" s="241">
        <v>43891</v>
      </c>
      <c r="D3356" s="239"/>
      <c r="E3356" s="242">
        <v>215842.09</v>
      </c>
      <c r="F3356">
        <f t="shared" si="159"/>
        <v>2020</v>
      </c>
      <c r="G3356" s="2">
        <f t="shared" si="158"/>
        <v>-215842.09</v>
      </c>
    </row>
    <row r="3357" spans="1:7" x14ac:dyDescent="0.25">
      <c r="A3357" t="str">
        <f t="shared" si="157"/>
        <v>73</v>
      </c>
      <c r="B3357" s="240" t="s">
        <v>792</v>
      </c>
      <c r="C3357" s="241">
        <v>44166</v>
      </c>
      <c r="D3357" s="239"/>
      <c r="E3357" s="242">
        <v>38089.78</v>
      </c>
      <c r="F3357">
        <f t="shared" si="159"/>
        <v>2020</v>
      </c>
      <c r="G3357" s="2">
        <f t="shared" si="158"/>
        <v>-38089.78</v>
      </c>
    </row>
    <row r="3358" spans="1:7" x14ac:dyDescent="0.25">
      <c r="A3358" t="str">
        <f t="shared" si="157"/>
        <v>73</v>
      </c>
      <c r="B3358" s="240" t="s">
        <v>792</v>
      </c>
      <c r="C3358" s="241">
        <v>44166</v>
      </c>
      <c r="D3358" s="242">
        <v>17525.990000000002</v>
      </c>
      <c r="F3358">
        <f t="shared" si="159"/>
        <v>2020</v>
      </c>
      <c r="G3358" s="2">
        <f t="shared" si="158"/>
        <v>17525.990000000002</v>
      </c>
    </row>
    <row r="3359" spans="1:7" x14ac:dyDescent="0.25">
      <c r="A3359" t="str">
        <f t="shared" ref="A3359:A3422" si="160">LEFT($B3359,2)</f>
        <v>73</v>
      </c>
      <c r="B3359" s="240" t="s">
        <v>792</v>
      </c>
      <c r="C3359" s="241">
        <v>44228</v>
      </c>
      <c r="D3359" s="239"/>
      <c r="E3359" s="242">
        <v>218228.81</v>
      </c>
      <c r="F3359">
        <f t="shared" si="159"/>
        <v>2021</v>
      </c>
      <c r="G3359" s="2">
        <f t="shared" si="158"/>
        <v>-218228.81</v>
      </c>
    </row>
    <row r="3360" spans="1:7" x14ac:dyDescent="0.25">
      <c r="A3360" t="str">
        <f t="shared" si="160"/>
        <v>73</v>
      </c>
      <c r="B3360" s="240" t="s">
        <v>792</v>
      </c>
      <c r="C3360" s="241">
        <v>44531</v>
      </c>
      <c r="D3360" s="239"/>
      <c r="E3360" s="242">
        <v>38613.410000000003</v>
      </c>
      <c r="F3360">
        <f t="shared" si="159"/>
        <v>2021</v>
      </c>
      <c r="G3360" s="2">
        <f t="shared" si="158"/>
        <v>-38613.410000000003</v>
      </c>
    </row>
    <row r="3361" spans="1:7" x14ac:dyDescent="0.25">
      <c r="A3361" t="str">
        <f t="shared" si="160"/>
        <v>73</v>
      </c>
      <c r="B3361" s="240" t="s">
        <v>794</v>
      </c>
      <c r="C3361" s="241">
        <v>43952</v>
      </c>
      <c r="D3361" s="239"/>
      <c r="E3361" s="242">
        <v>22975.5</v>
      </c>
      <c r="F3361">
        <f t="shared" si="159"/>
        <v>2020</v>
      </c>
      <c r="G3361" s="2">
        <f t="shared" si="158"/>
        <v>-22975.5</v>
      </c>
    </row>
    <row r="3362" spans="1:7" x14ac:dyDescent="0.25">
      <c r="A3362" t="str">
        <f t="shared" si="160"/>
        <v>73</v>
      </c>
      <c r="B3362" s="240" t="s">
        <v>794</v>
      </c>
      <c r="C3362" s="241">
        <v>44166</v>
      </c>
      <c r="D3362" s="239"/>
      <c r="E3362" s="242">
        <v>4054.5</v>
      </c>
      <c r="F3362">
        <f t="shared" si="159"/>
        <v>2020</v>
      </c>
      <c r="G3362" s="2">
        <f t="shared" si="158"/>
        <v>-4054.5</v>
      </c>
    </row>
    <row r="3363" spans="1:7" x14ac:dyDescent="0.25">
      <c r="A3363" t="str">
        <f t="shared" si="160"/>
        <v>73</v>
      </c>
      <c r="B3363" s="240" t="s">
        <v>794</v>
      </c>
      <c r="C3363" s="241">
        <v>44317</v>
      </c>
      <c r="D3363" s="239"/>
      <c r="E3363" s="242">
        <v>22975.5</v>
      </c>
      <c r="F3363">
        <f t="shared" si="159"/>
        <v>2021</v>
      </c>
      <c r="G3363" s="2">
        <f t="shared" si="158"/>
        <v>-22975.5</v>
      </c>
    </row>
    <row r="3364" spans="1:7" x14ac:dyDescent="0.25">
      <c r="A3364" t="str">
        <f t="shared" si="160"/>
        <v>73</v>
      </c>
      <c r="B3364" s="240" t="s">
        <v>794</v>
      </c>
      <c r="C3364" s="241">
        <v>44531</v>
      </c>
      <c r="D3364" s="239"/>
      <c r="E3364" s="242">
        <v>4054.5</v>
      </c>
      <c r="F3364">
        <f t="shared" si="159"/>
        <v>2021</v>
      </c>
      <c r="G3364" s="2">
        <f t="shared" si="158"/>
        <v>-4054.5</v>
      </c>
    </row>
    <row r="3365" spans="1:7" x14ac:dyDescent="0.25">
      <c r="A3365" t="str">
        <f t="shared" si="160"/>
        <v>73</v>
      </c>
      <c r="B3365" s="240" t="s">
        <v>793</v>
      </c>
      <c r="C3365" s="241">
        <v>43952</v>
      </c>
      <c r="D3365" s="239"/>
      <c r="E3365" s="242">
        <v>20287.8</v>
      </c>
      <c r="F3365">
        <f t="shared" si="159"/>
        <v>2020</v>
      </c>
      <c r="G3365" s="2">
        <f t="shared" si="158"/>
        <v>-20287.8</v>
      </c>
    </row>
    <row r="3366" spans="1:7" x14ac:dyDescent="0.25">
      <c r="A3366" t="str">
        <f t="shared" si="160"/>
        <v>73</v>
      </c>
      <c r="B3366" s="240" t="s">
        <v>793</v>
      </c>
      <c r="C3366" s="241">
        <v>44166</v>
      </c>
      <c r="D3366" s="239"/>
      <c r="E3366" s="242">
        <v>3580.2</v>
      </c>
      <c r="F3366">
        <f t="shared" si="159"/>
        <v>2020</v>
      </c>
      <c r="G3366" s="2">
        <f t="shared" si="158"/>
        <v>-3580.2</v>
      </c>
    </row>
    <row r="3367" spans="1:7" x14ac:dyDescent="0.25">
      <c r="A3367" t="str">
        <f t="shared" si="160"/>
        <v>73</v>
      </c>
      <c r="B3367" s="240" t="s">
        <v>793</v>
      </c>
      <c r="C3367" s="241">
        <v>44287</v>
      </c>
      <c r="D3367" s="239"/>
      <c r="E3367" s="242">
        <v>20287.8</v>
      </c>
      <c r="F3367">
        <f t="shared" si="159"/>
        <v>2021</v>
      </c>
      <c r="G3367" s="2">
        <f t="shared" si="158"/>
        <v>-20287.8</v>
      </c>
    </row>
    <row r="3368" spans="1:7" x14ac:dyDescent="0.25">
      <c r="A3368" t="str">
        <f t="shared" si="160"/>
        <v>73</v>
      </c>
      <c r="B3368" s="240" t="s">
        <v>793</v>
      </c>
      <c r="C3368" s="241">
        <v>44531</v>
      </c>
      <c r="D3368" s="239"/>
      <c r="E3368" s="242">
        <v>3580.2</v>
      </c>
      <c r="F3368">
        <f t="shared" si="159"/>
        <v>2021</v>
      </c>
      <c r="G3368" s="2">
        <f t="shared" si="158"/>
        <v>-3580.2</v>
      </c>
    </row>
    <row r="3369" spans="1:7" x14ac:dyDescent="0.25">
      <c r="A3369" t="str">
        <f t="shared" si="160"/>
        <v>73</v>
      </c>
      <c r="B3369" s="240" t="s">
        <v>797</v>
      </c>
      <c r="C3369" s="241">
        <v>44378</v>
      </c>
      <c r="D3369" s="239"/>
      <c r="E3369" s="242">
        <v>68000</v>
      </c>
      <c r="F3369">
        <f t="shared" si="159"/>
        <v>2021</v>
      </c>
      <c r="G3369" s="2">
        <f t="shared" si="158"/>
        <v>-68000</v>
      </c>
    </row>
    <row r="3370" spans="1:7" x14ac:dyDescent="0.25">
      <c r="A3370" t="str">
        <f t="shared" si="160"/>
        <v>73</v>
      </c>
      <c r="B3370" s="240" t="s">
        <v>797</v>
      </c>
      <c r="C3370" s="241">
        <v>44531</v>
      </c>
      <c r="D3370" s="239"/>
      <c r="E3370" s="242">
        <v>12000</v>
      </c>
      <c r="F3370">
        <f t="shared" si="159"/>
        <v>2021</v>
      </c>
      <c r="G3370" s="2">
        <f t="shared" si="158"/>
        <v>-12000</v>
      </c>
    </row>
    <row r="3371" spans="1:7" x14ac:dyDescent="0.25">
      <c r="A3371" t="str">
        <f t="shared" si="160"/>
        <v>73</v>
      </c>
      <c r="B3371" s="240" t="s">
        <v>797</v>
      </c>
      <c r="C3371" s="241">
        <v>44531</v>
      </c>
      <c r="D3371" s="242">
        <v>62740.31</v>
      </c>
      <c r="F3371">
        <f t="shared" si="159"/>
        <v>2021</v>
      </c>
      <c r="G3371" s="2">
        <f t="shared" si="158"/>
        <v>62740.31</v>
      </c>
    </row>
    <row r="3372" spans="1:7" x14ac:dyDescent="0.25">
      <c r="A3372" t="str">
        <f t="shared" si="160"/>
        <v>73</v>
      </c>
      <c r="B3372" s="240" t="s">
        <v>786</v>
      </c>
      <c r="C3372" s="241">
        <v>44044</v>
      </c>
      <c r="D3372" s="239"/>
      <c r="E3372" s="242">
        <v>250</v>
      </c>
      <c r="F3372">
        <f t="shared" si="159"/>
        <v>2020</v>
      </c>
      <c r="G3372" s="2">
        <f t="shared" si="158"/>
        <v>-250</v>
      </c>
    </row>
    <row r="3373" spans="1:7" x14ac:dyDescent="0.25">
      <c r="A3373" t="str">
        <f t="shared" si="160"/>
        <v>73</v>
      </c>
      <c r="B3373" s="240" t="s">
        <v>786</v>
      </c>
      <c r="C3373" s="241">
        <v>44531</v>
      </c>
      <c r="D3373" s="239"/>
      <c r="E3373" s="242">
        <v>250</v>
      </c>
      <c r="F3373">
        <f t="shared" si="159"/>
        <v>2021</v>
      </c>
      <c r="G3373" s="2">
        <f t="shared" si="158"/>
        <v>-250</v>
      </c>
    </row>
    <row r="3374" spans="1:7" x14ac:dyDescent="0.25">
      <c r="A3374" t="str">
        <f t="shared" si="160"/>
        <v>73</v>
      </c>
      <c r="B3374" s="240" t="s">
        <v>795</v>
      </c>
      <c r="C3374" s="241">
        <v>44136</v>
      </c>
      <c r="D3374" s="239"/>
      <c r="E3374" s="242">
        <v>3625</v>
      </c>
      <c r="F3374">
        <f t="shared" si="159"/>
        <v>2020</v>
      </c>
      <c r="G3374" s="2">
        <f t="shared" si="158"/>
        <v>-3625</v>
      </c>
    </row>
    <row r="3375" spans="1:7" x14ac:dyDescent="0.25">
      <c r="A3375" t="str">
        <f t="shared" si="160"/>
        <v>73</v>
      </c>
      <c r="B3375" s="240" t="s">
        <v>795</v>
      </c>
      <c r="C3375" s="241">
        <v>44378</v>
      </c>
      <c r="D3375" s="239"/>
      <c r="E3375" s="242">
        <v>3606.32</v>
      </c>
      <c r="F3375">
        <f t="shared" si="159"/>
        <v>2021</v>
      </c>
      <c r="G3375" s="2">
        <f t="shared" si="158"/>
        <v>-3606.32</v>
      </c>
    </row>
    <row r="3376" spans="1:7" x14ac:dyDescent="0.25">
      <c r="A3376" t="str">
        <f t="shared" si="160"/>
        <v>73</v>
      </c>
      <c r="B3376" s="240" t="s">
        <v>798</v>
      </c>
      <c r="C3376" s="241">
        <v>44166</v>
      </c>
      <c r="D3376" s="239"/>
      <c r="E3376" s="242">
        <v>2408.34</v>
      </c>
      <c r="F3376">
        <f t="shared" si="159"/>
        <v>2020</v>
      </c>
      <c r="G3376" s="2">
        <f t="shared" si="158"/>
        <v>-2408.34</v>
      </c>
    </row>
    <row r="3377" spans="1:7" x14ac:dyDescent="0.25">
      <c r="A3377" t="str">
        <f t="shared" si="160"/>
        <v>73</v>
      </c>
      <c r="B3377" s="240" t="s">
        <v>798</v>
      </c>
      <c r="C3377" s="241">
        <v>44166</v>
      </c>
      <c r="D3377" s="242">
        <v>458.62</v>
      </c>
      <c r="F3377">
        <f t="shared" si="159"/>
        <v>2020</v>
      </c>
      <c r="G3377" s="2">
        <f t="shared" si="158"/>
        <v>458.62</v>
      </c>
    </row>
    <row r="3378" spans="1:7" x14ac:dyDescent="0.25">
      <c r="A3378" t="str">
        <f t="shared" si="160"/>
        <v>73</v>
      </c>
      <c r="B3378" s="240" t="s">
        <v>798</v>
      </c>
      <c r="C3378" s="241">
        <v>44531</v>
      </c>
      <c r="D3378" s="239"/>
      <c r="E3378" s="242">
        <v>2263.5300000000002</v>
      </c>
      <c r="F3378">
        <f t="shared" si="159"/>
        <v>2021</v>
      </c>
      <c r="G3378" s="2">
        <f t="shared" ref="G3378:G3441" si="161">+D3378-E3378</f>
        <v>-2263.5300000000002</v>
      </c>
    </row>
    <row r="3379" spans="1:7" x14ac:dyDescent="0.25">
      <c r="A3379" t="str">
        <f t="shared" si="160"/>
        <v>73</v>
      </c>
      <c r="B3379" s="240" t="s">
        <v>787</v>
      </c>
      <c r="C3379" s="241">
        <v>44166</v>
      </c>
      <c r="D3379" s="242">
        <v>46.88</v>
      </c>
      <c r="F3379">
        <f t="shared" si="159"/>
        <v>2020</v>
      </c>
      <c r="G3379" s="2">
        <f t="shared" si="161"/>
        <v>46.88</v>
      </c>
    </row>
    <row r="3380" spans="1:7" x14ac:dyDescent="0.25">
      <c r="A3380" t="str">
        <f t="shared" si="160"/>
        <v>73</v>
      </c>
      <c r="B3380" s="240" t="s">
        <v>787</v>
      </c>
      <c r="C3380" s="241">
        <v>44166</v>
      </c>
      <c r="D3380" s="242">
        <v>185.5</v>
      </c>
      <c r="F3380">
        <f t="shared" si="159"/>
        <v>2020</v>
      </c>
      <c r="G3380" s="2">
        <f t="shared" si="161"/>
        <v>185.5</v>
      </c>
    </row>
    <row r="3381" spans="1:7" x14ac:dyDescent="0.25">
      <c r="A3381" t="str">
        <f t="shared" si="160"/>
        <v>73</v>
      </c>
      <c r="B3381" s="240" t="s">
        <v>787</v>
      </c>
      <c r="C3381" s="241">
        <v>44166</v>
      </c>
      <c r="D3381" s="242">
        <v>585.16</v>
      </c>
      <c r="F3381">
        <f t="shared" si="159"/>
        <v>2020</v>
      </c>
      <c r="G3381" s="2">
        <f t="shared" si="161"/>
        <v>585.16</v>
      </c>
    </row>
    <row r="3382" spans="1:7" x14ac:dyDescent="0.25">
      <c r="A3382" t="str">
        <f t="shared" si="160"/>
        <v>73</v>
      </c>
      <c r="B3382" s="240" t="s">
        <v>787</v>
      </c>
      <c r="C3382" s="241">
        <v>44197</v>
      </c>
      <c r="D3382" s="239"/>
      <c r="E3382" s="242">
        <v>220.75</v>
      </c>
      <c r="F3382">
        <f t="shared" si="159"/>
        <v>2021</v>
      </c>
      <c r="G3382" s="2">
        <f t="shared" si="161"/>
        <v>-220.75</v>
      </c>
    </row>
    <row r="3383" spans="1:7" x14ac:dyDescent="0.25">
      <c r="A3383" t="str">
        <f t="shared" si="160"/>
        <v>73</v>
      </c>
      <c r="B3383" s="240" t="s">
        <v>787</v>
      </c>
      <c r="C3383" s="241">
        <v>44378</v>
      </c>
      <c r="D3383" s="239"/>
      <c r="E3383" s="242">
        <v>11.83</v>
      </c>
      <c r="F3383">
        <f t="shared" si="159"/>
        <v>2021</v>
      </c>
      <c r="G3383" s="2">
        <f t="shared" si="161"/>
        <v>-11.83</v>
      </c>
    </row>
    <row r="3384" spans="1:7" x14ac:dyDescent="0.25">
      <c r="A3384" t="str">
        <f t="shared" si="160"/>
        <v>73</v>
      </c>
      <c r="B3384" s="240" t="s">
        <v>787</v>
      </c>
      <c r="C3384" s="241">
        <v>44501</v>
      </c>
      <c r="D3384" s="242">
        <v>7.32</v>
      </c>
      <c r="F3384">
        <f t="shared" si="159"/>
        <v>2021</v>
      </c>
      <c r="G3384" s="2">
        <f t="shared" si="161"/>
        <v>7.32</v>
      </c>
    </row>
    <row r="3385" spans="1:7" x14ac:dyDescent="0.25">
      <c r="A3385" t="str">
        <f t="shared" si="160"/>
        <v>74</v>
      </c>
      <c r="B3385" s="240" t="s">
        <v>90</v>
      </c>
      <c r="C3385" s="241">
        <v>43831</v>
      </c>
      <c r="D3385" s="242">
        <v>324.52999999999997</v>
      </c>
      <c r="F3385">
        <f t="shared" si="159"/>
        <v>2020</v>
      </c>
      <c r="G3385" s="2">
        <f t="shared" si="161"/>
        <v>324.52999999999997</v>
      </c>
    </row>
    <row r="3386" spans="1:7" x14ac:dyDescent="0.25">
      <c r="A3386" t="str">
        <f t="shared" si="160"/>
        <v>74</v>
      </c>
      <c r="B3386" s="240" t="s">
        <v>90</v>
      </c>
      <c r="C3386" s="241">
        <v>43831</v>
      </c>
      <c r="D3386" s="239"/>
      <c r="E3386" s="242">
        <v>415</v>
      </c>
      <c r="F3386">
        <f t="shared" si="159"/>
        <v>2020</v>
      </c>
      <c r="G3386" s="2">
        <f t="shared" si="161"/>
        <v>-415</v>
      </c>
    </row>
    <row r="3387" spans="1:7" x14ac:dyDescent="0.25">
      <c r="A3387" t="str">
        <f t="shared" si="160"/>
        <v>74</v>
      </c>
      <c r="B3387" s="240" t="s">
        <v>90</v>
      </c>
      <c r="C3387" s="241">
        <v>43862</v>
      </c>
      <c r="D3387" s="242">
        <v>297.16000000000003</v>
      </c>
      <c r="F3387">
        <f t="shared" si="159"/>
        <v>2020</v>
      </c>
      <c r="G3387" s="2">
        <f t="shared" si="161"/>
        <v>297.16000000000003</v>
      </c>
    </row>
    <row r="3388" spans="1:7" x14ac:dyDescent="0.25">
      <c r="A3388" t="str">
        <f t="shared" si="160"/>
        <v>74</v>
      </c>
      <c r="B3388" s="240" t="s">
        <v>90</v>
      </c>
      <c r="C3388" s="241">
        <v>43862</v>
      </c>
      <c r="D3388" s="239"/>
      <c r="E3388" s="242">
        <v>380</v>
      </c>
      <c r="F3388">
        <f t="shared" si="159"/>
        <v>2020</v>
      </c>
      <c r="G3388" s="2">
        <f t="shared" si="161"/>
        <v>-380</v>
      </c>
    </row>
    <row r="3389" spans="1:7" x14ac:dyDescent="0.25">
      <c r="A3389" t="str">
        <f t="shared" si="160"/>
        <v>74</v>
      </c>
      <c r="B3389" s="240" t="s">
        <v>90</v>
      </c>
      <c r="C3389" s="241">
        <v>43891</v>
      </c>
      <c r="D3389" s="242">
        <v>367.54</v>
      </c>
      <c r="F3389">
        <f t="shared" si="159"/>
        <v>2020</v>
      </c>
      <c r="G3389" s="2">
        <f t="shared" si="161"/>
        <v>367.54</v>
      </c>
    </row>
    <row r="3390" spans="1:7" x14ac:dyDescent="0.25">
      <c r="A3390" t="str">
        <f t="shared" si="160"/>
        <v>74</v>
      </c>
      <c r="B3390" s="240" t="s">
        <v>90</v>
      </c>
      <c r="C3390" s="241">
        <v>43891</v>
      </c>
      <c r="D3390" s="239"/>
      <c r="E3390" s="242">
        <v>470</v>
      </c>
      <c r="F3390">
        <f t="shared" si="159"/>
        <v>2020</v>
      </c>
      <c r="G3390" s="2">
        <f t="shared" si="161"/>
        <v>-470</v>
      </c>
    </row>
    <row r="3391" spans="1:7" x14ac:dyDescent="0.25">
      <c r="A3391" t="str">
        <f t="shared" si="160"/>
        <v>74</v>
      </c>
      <c r="B3391" s="240" t="s">
        <v>90</v>
      </c>
      <c r="C3391" s="241">
        <v>43922</v>
      </c>
      <c r="D3391" s="242">
        <v>336.26</v>
      </c>
      <c r="F3391">
        <f t="shared" si="159"/>
        <v>2020</v>
      </c>
      <c r="G3391" s="2">
        <f t="shared" si="161"/>
        <v>336.26</v>
      </c>
    </row>
    <row r="3392" spans="1:7" x14ac:dyDescent="0.25">
      <c r="A3392" t="str">
        <f t="shared" si="160"/>
        <v>74</v>
      </c>
      <c r="B3392" s="240" t="s">
        <v>90</v>
      </c>
      <c r="C3392" s="241">
        <v>43922</v>
      </c>
      <c r="D3392" s="239"/>
      <c r="E3392" s="242">
        <v>430</v>
      </c>
      <c r="F3392">
        <f t="shared" si="159"/>
        <v>2020</v>
      </c>
      <c r="G3392" s="2">
        <f t="shared" si="161"/>
        <v>-430</v>
      </c>
    </row>
    <row r="3393" spans="1:7" x14ac:dyDescent="0.25">
      <c r="A3393" t="str">
        <f t="shared" si="160"/>
        <v>74</v>
      </c>
      <c r="B3393" s="240" t="s">
        <v>90</v>
      </c>
      <c r="C3393" s="241">
        <v>43952</v>
      </c>
      <c r="D3393" s="242">
        <v>308.89</v>
      </c>
      <c r="F3393">
        <f t="shared" si="159"/>
        <v>2020</v>
      </c>
      <c r="G3393" s="2">
        <f t="shared" si="161"/>
        <v>308.89</v>
      </c>
    </row>
    <row r="3394" spans="1:7" x14ac:dyDescent="0.25">
      <c r="A3394" t="str">
        <f t="shared" si="160"/>
        <v>74</v>
      </c>
      <c r="B3394" s="240" t="s">
        <v>90</v>
      </c>
      <c r="C3394" s="241">
        <v>43952</v>
      </c>
      <c r="D3394" s="239"/>
      <c r="E3394" s="242">
        <v>395</v>
      </c>
      <c r="F3394">
        <f t="shared" si="159"/>
        <v>2020</v>
      </c>
      <c r="G3394" s="2">
        <f t="shared" si="161"/>
        <v>-395</v>
      </c>
    </row>
    <row r="3395" spans="1:7" x14ac:dyDescent="0.25">
      <c r="A3395" t="str">
        <f t="shared" si="160"/>
        <v>74</v>
      </c>
      <c r="B3395" s="240" t="s">
        <v>90</v>
      </c>
      <c r="C3395" s="241">
        <v>43983</v>
      </c>
      <c r="D3395" s="242">
        <v>304.98</v>
      </c>
      <c r="F3395">
        <f t="shared" ref="F3395:F3458" si="162">YEAR(C3395)</f>
        <v>2020</v>
      </c>
      <c r="G3395" s="2">
        <f t="shared" si="161"/>
        <v>304.98</v>
      </c>
    </row>
    <row r="3396" spans="1:7" x14ac:dyDescent="0.25">
      <c r="A3396" t="str">
        <f t="shared" si="160"/>
        <v>74</v>
      </c>
      <c r="B3396" s="240" t="s">
        <v>90</v>
      </c>
      <c r="C3396" s="241">
        <v>43983</v>
      </c>
      <c r="D3396" s="239"/>
      <c r="E3396" s="242">
        <v>390</v>
      </c>
      <c r="F3396">
        <f t="shared" si="162"/>
        <v>2020</v>
      </c>
      <c r="G3396" s="2">
        <f t="shared" si="161"/>
        <v>-390</v>
      </c>
    </row>
    <row r="3397" spans="1:7" x14ac:dyDescent="0.25">
      <c r="A3397" t="str">
        <f t="shared" si="160"/>
        <v>74</v>
      </c>
      <c r="B3397" s="240" t="s">
        <v>90</v>
      </c>
      <c r="C3397" s="241">
        <v>44013</v>
      </c>
      <c r="D3397" s="242">
        <v>285.43</v>
      </c>
      <c r="F3397">
        <f t="shared" si="162"/>
        <v>2020</v>
      </c>
      <c r="G3397" s="2">
        <f t="shared" si="161"/>
        <v>285.43</v>
      </c>
    </row>
    <row r="3398" spans="1:7" x14ac:dyDescent="0.25">
      <c r="A3398" t="str">
        <f t="shared" si="160"/>
        <v>74</v>
      </c>
      <c r="B3398" s="240" t="s">
        <v>90</v>
      </c>
      <c r="C3398" s="241">
        <v>44013</v>
      </c>
      <c r="D3398" s="239"/>
      <c r="E3398" s="242">
        <v>365</v>
      </c>
      <c r="F3398">
        <f t="shared" si="162"/>
        <v>2020</v>
      </c>
      <c r="G3398" s="2">
        <f t="shared" si="161"/>
        <v>-365</v>
      </c>
    </row>
    <row r="3399" spans="1:7" x14ac:dyDescent="0.25">
      <c r="A3399" t="str">
        <f t="shared" si="160"/>
        <v>74</v>
      </c>
      <c r="B3399" s="240" t="s">
        <v>90</v>
      </c>
      <c r="C3399" s="241">
        <v>44044</v>
      </c>
      <c r="D3399" s="242">
        <v>121.21</v>
      </c>
      <c r="F3399">
        <f t="shared" si="162"/>
        <v>2020</v>
      </c>
      <c r="G3399" s="2">
        <f t="shared" si="161"/>
        <v>121.21</v>
      </c>
    </row>
    <row r="3400" spans="1:7" x14ac:dyDescent="0.25">
      <c r="A3400" t="str">
        <f t="shared" si="160"/>
        <v>74</v>
      </c>
      <c r="B3400" s="240" t="s">
        <v>90</v>
      </c>
      <c r="C3400" s="241">
        <v>44044</v>
      </c>
      <c r="D3400" s="239"/>
      <c r="E3400" s="242">
        <v>155</v>
      </c>
      <c r="F3400">
        <f t="shared" si="162"/>
        <v>2020</v>
      </c>
      <c r="G3400" s="2">
        <f t="shared" si="161"/>
        <v>-155</v>
      </c>
    </row>
    <row r="3401" spans="1:7" x14ac:dyDescent="0.25">
      <c r="A3401" t="str">
        <f t="shared" si="160"/>
        <v>74</v>
      </c>
      <c r="B3401" s="240" t="s">
        <v>90</v>
      </c>
      <c r="C3401" s="241">
        <v>44075</v>
      </c>
      <c r="D3401" s="242">
        <v>328.44</v>
      </c>
      <c r="F3401">
        <f t="shared" si="162"/>
        <v>2020</v>
      </c>
      <c r="G3401" s="2">
        <f t="shared" si="161"/>
        <v>328.44</v>
      </c>
    </row>
    <row r="3402" spans="1:7" x14ac:dyDescent="0.25">
      <c r="A3402" t="str">
        <f t="shared" si="160"/>
        <v>74</v>
      </c>
      <c r="B3402" s="240" t="s">
        <v>90</v>
      </c>
      <c r="C3402" s="241">
        <v>44075</v>
      </c>
      <c r="D3402" s="239"/>
      <c r="E3402" s="242">
        <v>420</v>
      </c>
      <c r="F3402">
        <f t="shared" si="162"/>
        <v>2020</v>
      </c>
      <c r="G3402" s="2">
        <f t="shared" si="161"/>
        <v>-420</v>
      </c>
    </row>
    <row r="3403" spans="1:7" x14ac:dyDescent="0.25">
      <c r="A3403" t="str">
        <f t="shared" si="160"/>
        <v>74</v>
      </c>
      <c r="B3403" s="240" t="s">
        <v>90</v>
      </c>
      <c r="C3403" s="241">
        <v>44105</v>
      </c>
      <c r="D3403" s="242">
        <v>410.55</v>
      </c>
      <c r="F3403">
        <f t="shared" si="162"/>
        <v>2020</v>
      </c>
      <c r="G3403" s="2">
        <f t="shared" si="161"/>
        <v>410.55</v>
      </c>
    </row>
    <row r="3404" spans="1:7" x14ac:dyDescent="0.25">
      <c r="A3404" t="str">
        <f t="shared" si="160"/>
        <v>74</v>
      </c>
      <c r="B3404" s="240" t="s">
        <v>90</v>
      </c>
      <c r="C3404" s="241">
        <v>44105</v>
      </c>
      <c r="D3404" s="239"/>
      <c r="E3404" s="242">
        <v>525</v>
      </c>
      <c r="F3404">
        <f t="shared" si="162"/>
        <v>2020</v>
      </c>
      <c r="G3404" s="2">
        <f t="shared" si="161"/>
        <v>-525</v>
      </c>
    </row>
    <row r="3405" spans="1:7" x14ac:dyDescent="0.25">
      <c r="A3405" t="str">
        <f t="shared" si="160"/>
        <v>74</v>
      </c>
      <c r="B3405" s="240" t="s">
        <v>90</v>
      </c>
      <c r="C3405" s="241">
        <v>44136</v>
      </c>
      <c r="D3405" s="242">
        <v>320.62</v>
      </c>
      <c r="F3405">
        <f t="shared" si="162"/>
        <v>2020</v>
      </c>
      <c r="G3405" s="2">
        <f t="shared" si="161"/>
        <v>320.62</v>
      </c>
    </row>
    <row r="3406" spans="1:7" x14ac:dyDescent="0.25">
      <c r="A3406" t="str">
        <f t="shared" si="160"/>
        <v>74</v>
      </c>
      <c r="B3406" s="240" t="s">
        <v>90</v>
      </c>
      <c r="C3406" s="241">
        <v>44136</v>
      </c>
      <c r="D3406" s="239"/>
      <c r="E3406" s="242">
        <v>410</v>
      </c>
      <c r="F3406">
        <f t="shared" si="162"/>
        <v>2020</v>
      </c>
      <c r="G3406" s="2">
        <f t="shared" si="161"/>
        <v>-410</v>
      </c>
    </row>
    <row r="3407" spans="1:7" x14ac:dyDescent="0.25">
      <c r="A3407" t="str">
        <f t="shared" si="160"/>
        <v>74</v>
      </c>
      <c r="B3407" s="240" t="s">
        <v>90</v>
      </c>
      <c r="C3407" s="241">
        <v>44166</v>
      </c>
      <c r="D3407" s="242">
        <v>230.69</v>
      </c>
      <c r="F3407">
        <f t="shared" si="162"/>
        <v>2020</v>
      </c>
      <c r="G3407" s="2">
        <f t="shared" si="161"/>
        <v>230.69</v>
      </c>
    </row>
    <row r="3408" spans="1:7" x14ac:dyDescent="0.25">
      <c r="A3408" t="str">
        <f t="shared" si="160"/>
        <v>74</v>
      </c>
      <c r="B3408" s="240" t="s">
        <v>90</v>
      </c>
      <c r="C3408" s="241">
        <v>44166</v>
      </c>
      <c r="D3408" s="239"/>
      <c r="E3408" s="242">
        <v>295</v>
      </c>
      <c r="F3408">
        <f t="shared" si="162"/>
        <v>2020</v>
      </c>
      <c r="G3408" s="2">
        <f t="shared" si="161"/>
        <v>-295</v>
      </c>
    </row>
    <row r="3409" spans="1:7" x14ac:dyDescent="0.25">
      <c r="A3409" t="str">
        <f t="shared" si="160"/>
        <v>74</v>
      </c>
      <c r="B3409" s="240" t="s">
        <v>90</v>
      </c>
      <c r="C3409" s="241">
        <v>44197</v>
      </c>
      <c r="D3409" s="242">
        <v>379.27</v>
      </c>
      <c r="F3409">
        <f t="shared" si="162"/>
        <v>2021</v>
      </c>
      <c r="G3409" s="2">
        <f t="shared" si="161"/>
        <v>379.27</v>
      </c>
    </row>
    <row r="3410" spans="1:7" x14ac:dyDescent="0.25">
      <c r="A3410" t="str">
        <f t="shared" si="160"/>
        <v>74</v>
      </c>
      <c r="B3410" s="240" t="s">
        <v>90</v>
      </c>
      <c r="C3410" s="241">
        <v>44197</v>
      </c>
      <c r="D3410" s="239"/>
      <c r="E3410" s="242">
        <v>485</v>
      </c>
      <c r="F3410">
        <f t="shared" si="162"/>
        <v>2021</v>
      </c>
      <c r="G3410" s="2">
        <f t="shared" si="161"/>
        <v>-485</v>
      </c>
    </row>
    <row r="3411" spans="1:7" x14ac:dyDescent="0.25">
      <c r="A3411" t="str">
        <f t="shared" si="160"/>
        <v>74</v>
      </c>
      <c r="B3411" s="240" t="s">
        <v>90</v>
      </c>
      <c r="C3411" s="241">
        <v>44228</v>
      </c>
      <c r="D3411" s="242">
        <v>340.17</v>
      </c>
      <c r="F3411">
        <f t="shared" si="162"/>
        <v>2021</v>
      </c>
      <c r="G3411" s="2">
        <f t="shared" si="161"/>
        <v>340.17</v>
      </c>
    </row>
    <row r="3412" spans="1:7" x14ac:dyDescent="0.25">
      <c r="A3412" t="str">
        <f t="shared" si="160"/>
        <v>74</v>
      </c>
      <c r="B3412" s="240" t="s">
        <v>90</v>
      </c>
      <c r="C3412" s="241">
        <v>44228</v>
      </c>
      <c r="D3412" s="239"/>
      <c r="E3412" s="242">
        <v>435</v>
      </c>
      <c r="F3412">
        <f t="shared" si="162"/>
        <v>2021</v>
      </c>
      <c r="G3412" s="2">
        <f t="shared" si="161"/>
        <v>-435</v>
      </c>
    </row>
    <row r="3413" spans="1:7" x14ac:dyDescent="0.25">
      <c r="A3413" t="str">
        <f t="shared" si="160"/>
        <v>74</v>
      </c>
      <c r="B3413" s="240" t="s">
        <v>90</v>
      </c>
      <c r="C3413" s="241">
        <v>44256</v>
      </c>
      <c r="D3413" s="242">
        <v>426.19</v>
      </c>
      <c r="F3413">
        <f t="shared" si="162"/>
        <v>2021</v>
      </c>
      <c r="G3413" s="2">
        <f t="shared" si="161"/>
        <v>426.19</v>
      </c>
    </row>
    <row r="3414" spans="1:7" x14ac:dyDescent="0.25">
      <c r="A3414" t="str">
        <f t="shared" si="160"/>
        <v>74</v>
      </c>
      <c r="B3414" s="240" t="s">
        <v>90</v>
      </c>
      <c r="C3414" s="241">
        <v>44256</v>
      </c>
      <c r="D3414" s="239"/>
      <c r="E3414" s="242">
        <v>545</v>
      </c>
      <c r="F3414">
        <f t="shared" si="162"/>
        <v>2021</v>
      </c>
      <c r="G3414" s="2">
        <f t="shared" si="161"/>
        <v>-545</v>
      </c>
    </row>
    <row r="3415" spans="1:7" x14ac:dyDescent="0.25">
      <c r="A3415" t="str">
        <f t="shared" si="160"/>
        <v>74</v>
      </c>
      <c r="B3415" s="240" t="s">
        <v>90</v>
      </c>
      <c r="C3415" s="241">
        <v>44287</v>
      </c>
      <c r="D3415" s="242">
        <v>340.17</v>
      </c>
      <c r="F3415">
        <f t="shared" si="162"/>
        <v>2021</v>
      </c>
      <c r="G3415" s="2">
        <f t="shared" si="161"/>
        <v>340.17</v>
      </c>
    </row>
    <row r="3416" spans="1:7" x14ac:dyDescent="0.25">
      <c r="A3416" t="str">
        <f t="shared" si="160"/>
        <v>74</v>
      </c>
      <c r="B3416" s="240" t="s">
        <v>90</v>
      </c>
      <c r="C3416" s="241">
        <v>44287</v>
      </c>
      <c r="D3416" s="239"/>
      <c r="E3416" s="242">
        <v>435</v>
      </c>
      <c r="F3416">
        <f t="shared" si="162"/>
        <v>2021</v>
      </c>
      <c r="G3416" s="2">
        <f t="shared" si="161"/>
        <v>-435</v>
      </c>
    </row>
    <row r="3417" spans="1:7" x14ac:dyDescent="0.25">
      <c r="A3417" t="str">
        <f t="shared" si="160"/>
        <v>74</v>
      </c>
      <c r="B3417" s="240" t="s">
        <v>90</v>
      </c>
      <c r="C3417" s="241">
        <v>44317</v>
      </c>
      <c r="D3417" s="242">
        <v>273.7</v>
      </c>
      <c r="F3417">
        <f t="shared" si="162"/>
        <v>2021</v>
      </c>
      <c r="G3417" s="2">
        <f t="shared" si="161"/>
        <v>273.7</v>
      </c>
    </row>
    <row r="3418" spans="1:7" x14ac:dyDescent="0.25">
      <c r="A3418" t="str">
        <f t="shared" si="160"/>
        <v>74</v>
      </c>
      <c r="B3418" s="240" t="s">
        <v>90</v>
      </c>
      <c r="C3418" s="241">
        <v>44317</v>
      </c>
      <c r="D3418" s="239"/>
      <c r="E3418" s="242">
        <v>350</v>
      </c>
      <c r="F3418">
        <f t="shared" si="162"/>
        <v>2021</v>
      </c>
      <c r="G3418" s="2">
        <f t="shared" si="161"/>
        <v>-350</v>
      </c>
    </row>
    <row r="3419" spans="1:7" x14ac:dyDescent="0.25">
      <c r="A3419" t="str">
        <f t="shared" si="160"/>
        <v>74</v>
      </c>
      <c r="B3419" s="240" t="s">
        <v>90</v>
      </c>
      <c r="C3419" s="241">
        <v>44348</v>
      </c>
      <c r="D3419" s="242">
        <v>410.55</v>
      </c>
      <c r="F3419">
        <f t="shared" si="162"/>
        <v>2021</v>
      </c>
      <c r="G3419" s="2">
        <f t="shared" si="161"/>
        <v>410.55</v>
      </c>
    </row>
    <row r="3420" spans="1:7" x14ac:dyDescent="0.25">
      <c r="A3420" t="str">
        <f t="shared" si="160"/>
        <v>74</v>
      </c>
      <c r="B3420" s="240" t="s">
        <v>90</v>
      </c>
      <c r="C3420" s="241">
        <v>44348</v>
      </c>
      <c r="D3420" s="239"/>
      <c r="E3420" s="242">
        <v>525</v>
      </c>
      <c r="F3420">
        <f t="shared" si="162"/>
        <v>2021</v>
      </c>
      <c r="G3420" s="2">
        <f t="shared" si="161"/>
        <v>-525</v>
      </c>
    </row>
    <row r="3421" spans="1:7" x14ac:dyDescent="0.25">
      <c r="A3421" t="str">
        <f t="shared" si="160"/>
        <v>74</v>
      </c>
      <c r="B3421" s="240" t="s">
        <v>90</v>
      </c>
      <c r="C3421" s="241">
        <v>44378</v>
      </c>
      <c r="D3421" s="242">
        <v>289.33999999999997</v>
      </c>
      <c r="F3421">
        <f t="shared" si="162"/>
        <v>2021</v>
      </c>
      <c r="G3421" s="2">
        <f t="shared" si="161"/>
        <v>289.33999999999997</v>
      </c>
    </row>
    <row r="3422" spans="1:7" x14ac:dyDescent="0.25">
      <c r="A3422" t="str">
        <f t="shared" si="160"/>
        <v>74</v>
      </c>
      <c r="B3422" s="240" t="s">
        <v>90</v>
      </c>
      <c r="C3422" s="241">
        <v>44378</v>
      </c>
      <c r="D3422" s="239"/>
      <c r="E3422" s="242">
        <v>370</v>
      </c>
      <c r="F3422">
        <f t="shared" si="162"/>
        <v>2021</v>
      </c>
      <c r="G3422" s="2">
        <f t="shared" si="161"/>
        <v>-370</v>
      </c>
    </row>
    <row r="3423" spans="1:7" x14ac:dyDescent="0.25">
      <c r="A3423" t="str">
        <f t="shared" ref="A3423:A3486" si="163">LEFT($B3423,2)</f>
        <v>74</v>
      </c>
      <c r="B3423" s="240" t="s">
        <v>90</v>
      </c>
      <c r="C3423" s="241">
        <v>44409</v>
      </c>
      <c r="D3423" s="242">
        <v>160.31</v>
      </c>
      <c r="F3423">
        <f t="shared" si="162"/>
        <v>2021</v>
      </c>
      <c r="G3423" s="2">
        <f t="shared" si="161"/>
        <v>160.31</v>
      </c>
    </row>
    <row r="3424" spans="1:7" x14ac:dyDescent="0.25">
      <c r="A3424" t="str">
        <f t="shared" si="163"/>
        <v>74</v>
      </c>
      <c r="B3424" s="240" t="s">
        <v>90</v>
      </c>
      <c r="C3424" s="241">
        <v>44409</v>
      </c>
      <c r="D3424" s="239"/>
      <c r="E3424" s="242">
        <v>205</v>
      </c>
      <c r="F3424">
        <f t="shared" si="162"/>
        <v>2021</v>
      </c>
      <c r="G3424" s="2">
        <f t="shared" si="161"/>
        <v>-205</v>
      </c>
    </row>
    <row r="3425" spans="1:7" x14ac:dyDescent="0.25">
      <c r="A3425" t="str">
        <f t="shared" si="163"/>
        <v>74</v>
      </c>
      <c r="B3425" s="240" t="s">
        <v>90</v>
      </c>
      <c r="C3425" s="241">
        <v>44440</v>
      </c>
      <c r="D3425" s="242">
        <v>383.18</v>
      </c>
      <c r="F3425">
        <f t="shared" si="162"/>
        <v>2021</v>
      </c>
      <c r="G3425" s="2">
        <f t="shared" si="161"/>
        <v>383.18</v>
      </c>
    </row>
    <row r="3426" spans="1:7" x14ac:dyDescent="0.25">
      <c r="A3426" t="str">
        <f t="shared" si="163"/>
        <v>74</v>
      </c>
      <c r="B3426" s="240" t="s">
        <v>90</v>
      </c>
      <c r="C3426" s="241">
        <v>44440</v>
      </c>
      <c r="D3426" s="239"/>
      <c r="E3426" s="242">
        <v>490</v>
      </c>
      <c r="F3426">
        <f t="shared" si="162"/>
        <v>2021</v>
      </c>
      <c r="G3426" s="2">
        <f t="shared" si="161"/>
        <v>-490</v>
      </c>
    </row>
    <row r="3427" spans="1:7" x14ac:dyDescent="0.25">
      <c r="A3427" t="str">
        <f t="shared" si="163"/>
        <v>74</v>
      </c>
      <c r="B3427" s="240" t="s">
        <v>90</v>
      </c>
      <c r="C3427" s="241">
        <v>44470</v>
      </c>
      <c r="D3427" s="242">
        <v>316.70999999999998</v>
      </c>
      <c r="F3427">
        <f t="shared" si="162"/>
        <v>2021</v>
      </c>
      <c r="G3427" s="2">
        <f t="shared" si="161"/>
        <v>316.70999999999998</v>
      </c>
    </row>
    <row r="3428" spans="1:7" x14ac:dyDescent="0.25">
      <c r="A3428" t="str">
        <f t="shared" si="163"/>
        <v>74</v>
      </c>
      <c r="B3428" s="240" t="s">
        <v>90</v>
      </c>
      <c r="C3428" s="241">
        <v>44470</v>
      </c>
      <c r="D3428" s="239"/>
      <c r="E3428" s="242">
        <v>405</v>
      </c>
      <c r="F3428">
        <f t="shared" si="162"/>
        <v>2021</v>
      </c>
      <c r="G3428" s="2">
        <f t="shared" si="161"/>
        <v>-405</v>
      </c>
    </row>
    <row r="3429" spans="1:7" x14ac:dyDescent="0.25">
      <c r="A3429" t="str">
        <f t="shared" si="163"/>
        <v>74</v>
      </c>
      <c r="B3429" s="240" t="s">
        <v>90</v>
      </c>
      <c r="C3429" s="241">
        <v>44470</v>
      </c>
      <c r="D3429" s="242">
        <v>93.11</v>
      </c>
      <c r="F3429">
        <f t="shared" si="162"/>
        <v>2021</v>
      </c>
      <c r="G3429" s="2">
        <f t="shared" si="161"/>
        <v>93.11</v>
      </c>
    </row>
    <row r="3430" spans="1:7" x14ac:dyDescent="0.25">
      <c r="A3430" t="str">
        <f t="shared" si="163"/>
        <v>74</v>
      </c>
      <c r="B3430" s="240" t="s">
        <v>90</v>
      </c>
      <c r="C3430" s="241">
        <v>44470</v>
      </c>
      <c r="D3430" s="239"/>
      <c r="E3430" s="242">
        <v>10</v>
      </c>
      <c r="F3430">
        <f t="shared" si="162"/>
        <v>2021</v>
      </c>
      <c r="G3430" s="2">
        <f t="shared" si="161"/>
        <v>-10</v>
      </c>
    </row>
    <row r="3431" spans="1:7" x14ac:dyDescent="0.25">
      <c r="A3431" t="str">
        <f t="shared" si="163"/>
        <v>74</v>
      </c>
      <c r="B3431" s="240" t="s">
        <v>90</v>
      </c>
      <c r="C3431" s="241">
        <v>44501</v>
      </c>
      <c r="D3431" s="239"/>
      <c r="E3431" s="242">
        <v>85.29</v>
      </c>
      <c r="F3431">
        <f t="shared" si="162"/>
        <v>2021</v>
      </c>
      <c r="G3431" s="2">
        <f t="shared" si="161"/>
        <v>-85.29</v>
      </c>
    </row>
    <row r="3432" spans="1:7" x14ac:dyDescent="0.25">
      <c r="A3432" t="str">
        <f t="shared" si="163"/>
        <v>74</v>
      </c>
      <c r="B3432" s="240" t="s">
        <v>90</v>
      </c>
      <c r="C3432" s="241">
        <v>44501</v>
      </c>
      <c r="D3432" s="242">
        <v>422.28</v>
      </c>
      <c r="F3432">
        <f t="shared" si="162"/>
        <v>2021</v>
      </c>
      <c r="G3432" s="2">
        <f t="shared" si="161"/>
        <v>422.28</v>
      </c>
    </row>
    <row r="3433" spans="1:7" x14ac:dyDescent="0.25">
      <c r="A3433" t="str">
        <f t="shared" si="163"/>
        <v>74</v>
      </c>
      <c r="B3433" s="240" t="s">
        <v>90</v>
      </c>
      <c r="C3433" s="241">
        <v>44501</v>
      </c>
      <c r="D3433" s="239"/>
      <c r="E3433" s="242">
        <v>540</v>
      </c>
      <c r="F3433">
        <f t="shared" si="162"/>
        <v>2021</v>
      </c>
      <c r="G3433" s="2">
        <f t="shared" si="161"/>
        <v>-540</v>
      </c>
    </row>
    <row r="3434" spans="1:7" x14ac:dyDescent="0.25">
      <c r="A3434" t="str">
        <f t="shared" si="163"/>
        <v>74</v>
      </c>
      <c r="B3434" s="240" t="s">
        <v>90</v>
      </c>
      <c r="C3434" s="241">
        <v>44531</v>
      </c>
      <c r="D3434" s="242">
        <v>324.52999999999997</v>
      </c>
      <c r="F3434">
        <f t="shared" si="162"/>
        <v>2021</v>
      </c>
      <c r="G3434" s="2">
        <f t="shared" si="161"/>
        <v>324.52999999999997</v>
      </c>
    </row>
    <row r="3435" spans="1:7" x14ac:dyDescent="0.25">
      <c r="A3435" t="str">
        <f t="shared" si="163"/>
        <v>74</v>
      </c>
      <c r="B3435" s="240" t="s">
        <v>90</v>
      </c>
      <c r="C3435" s="241">
        <v>44531</v>
      </c>
      <c r="D3435" s="239"/>
      <c r="E3435" s="242">
        <v>415</v>
      </c>
      <c r="F3435">
        <f t="shared" si="162"/>
        <v>2021</v>
      </c>
      <c r="G3435" s="2">
        <f t="shared" si="161"/>
        <v>-415</v>
      </c>
    </row>
    <row r="3436" spans="1:7" x14ac:dyDescent="0.25">
      <c r="A3436" t="str">
        <f t="shared" si="163"/>
        <v>74</v>
      </c>
      <c r="B3436" s="240" t="s">
        <v>91</v>
      </c>
      <c r="C3436" s="241">
        <v>43831</v>
      </c>
      <c r="D3436" s="239"/>
      <c r="E3436" s="242">
        <v>34.85</v>
      </c>
      <c r="F3436">
        <f t="shared" si="162"/>
        <v>2020</v>
      </c>
      <c r="G3436" s="2">
        <f t="shared" si="161"/>
        <v>-34.85</v>
      </c>
    </row>
    <row r="3437" spans="1:7" x14ac:dyDescent="0.25">
      <c r="A3437" t="str">
        <f t="shared" si="163"/>
        <v>74</v>
      </c>
      <c r="B3437" s="240" t="s">
        <v>91</v>
      </c>
      <c r="C3437" s="241">
        <v>43862</v>
      </c>
      <c r="D3437" s="239"/>
      <c r="E3437" s="242">
        <v>36.5</v>
      </c>
      <c r="F3437">
        <f t="shared" si="162"/>
        <v>2020</v>
      </c>
      <c r="G3437" s="2">
        <f t="shared" si="161"/>
        <v>-36.5</v>
      </c>
    </row>
    <row r="3438" spans="1:7" x14ac:dyDescent="0.25">
      <c r="A3438" t="str">
        <f t="shared" si="163"/>
        <v>74</v>
      </c>
      <c r="B3438" s="240" t="s">
        <v>91</v>
      </c>
      <c r="C3438" s="241">
        <v>43891</v>
      </c>
      <c r="D3438" s="239"/>
      <c r="E3438" s="242">
        <v>35.96</v>
      </c>
      <c r="F3438">
        <f t="shared" si="162"/>
        <v>2020</v>
      </c>
      <c r="G3438" s="2">
        <f t="shared" si="161"/>
        <v>-35.96</v>
      </c>
    </row>
    <row r="3439" spans="1:7" x14ac:dyDescent="0.25">
      <c r="A3439" t="str">
        <f t="shared" si="163"/>
        <v>74</v>
      </c>
      <c r="B3439" s="240" t="s">
        <v>91</v>
      </c>
      <c r="C3439" s="241">
        <v>43922</v>
      </c>
      <c r="D3439" s="239"/>
      <c r="E3439" s="242">
        <v>38.46</v>
      </c>
      <c r="F3439">
        <f t="shared" si="162"/>
        <v>2020</v>
      </c>
      <c r="G3439" s="2">
        <f t="shared" si="161"/>
        <v>-38.46</v>
      </c>
    </row>
    <row r="3440" spans="1:7" x14ac:dyDescent="0.25">
      <c r="A3440" t="str">
        <f t="shared" si="163"/>
        <v>74</v>
      </c>
      <c r="B3440" s="240" t="s">
        <v>91</v>
      </c>
      <c r="C3440" s="241">
        <v>43952</v>
      </c>
      <c r="D3440" s="239"/>
      <c r="E3440" s="242">
        <v>38.74</v>
      </c>
      <c r="F3440">
        <f t="shared" si="162"/>
        <v>2020</v>
      </c>
      <c r="G3440" s="2">
        <f t="shared" si="161"/>
        <v>-38.74</v>
      </c>
    </row>
    <row r="3441" spans="1:7" x14ac:dyDescent="0.25">
      <c r="A3441" t="str">
        <f t="shared" si="163"/>
        <v>74</v>
      </c>
      <c r="B3441" s="240" t="s">
        <v>91</v>
      </c>
      <c r="C3441" s="241">
        <v>43952</v>
      </c>
      <c r="D3441" s="239"/>
      <c r="E3441" s="242">
        <v>40.71</v>
      </c>
      <c r="F3441">
        <f t="shared" si="162"/>
        <v>2020</v>
      </c>
      <c r="G3441" s="2">
        <f t="shared" si="161"/>
        <v>-40.71</v>
      </c>
    </row>
    <row r="3442" spans="1:7" x14ac:dyDescent="0.25">
      <c r="A3442" t="str">
        <f t="shared" si="163"/>
        <v>74</v>
      </c>
      <c r="B3442" s="240" t="s">
        <v>91</v>
      </c>
      <c r="C3442" s="241">
        <v>43983</v>
      </c>
      <c r="D3442" s="239"/>
      <c r="E3442" s="242">
        <v>37.119999999999997</v>
      </c>
      <c r="F3442">
        <f t="shared" si="162"/>
        <v>2020</v>
      </c>
      <c r="G3442" s="2">
        <f t="shared" ref="G3442:G3505" si="164">+D3442-E3442</f>
        <v>-37.119999999999997</v>
      </c>
    </row>
    <row r="3443" spans="1:7" x14ac:dyDescent="0.25">
      <c r="A3443" t="str">
        <f t="shared" si="163"/>
        <v>74</v>
      </c>
      <c r="B3443" s="240" t="s">
        <v>91</v>
      </c>
      <c r="C3443" s="241">
        <v>44013</v>
      </c>
      <c r="D3443" s="239"/>
      <c r="E3443" s="242">
        <v>39.03</v>
      </c>
      <c r="F3443">
        <f t="shared" si="162"/>
        <v>2020</v>
      </c>
      <c r="G3443" s="2">
        <f t="shared" si="164"/>
        <v>-39.03</v>
      </c>
    </row>
    <row r="3444" spans="1:7" x14ac:dyDescent="0.25">
      <c r="A3444" t="str">
        <f t="shared" si="163"/>
        <v>74</v>
      </c>
      <c r="B3444" s="240" t="s">
        <v>91</v>
      </c>
      <c r="C3444" s="241">
        <v>44044</v>
      </c>
      <c r="D3444" s="239"/>
      <c r="E3444" s="242">
        <v>39.1</v>
      </c>
      <c r="F3444">
        <f t="shared" si="162"/>
        <v>2020</v>
      </c>
      <c r="G3444" s="2">
        <f t="shared" si="164"/>
        <v>-39.1</v>
      </c>
    </row>
    <row r="3445" spans="1:7" x14ac:dyDescent="0.25">
      <c r="A3445" t="str">
        <f t="shared" si="163"/>
        <v>74</v>
      </c>
      <c r="B3445" s="240" t="s">
        <v>91</v>
      </c>
      <c r="C3445" s="241">
        <v>44075</v>
      </c>
      <c r="D3445" s="239"/>
      <c r="E3445" s="242">
        <v>40.090000000000003</v>
      </c>
      <c r="F3445">
        <f t="shared" si="162"/>
        <v>2020</v>
      </c>
      <c r="G3445" s="2">
        <f t="shared" si="164"/>
        <v>-40.090000000000003</v>
      </c>
    </row>
    <row r="3446" spans="1:7" x14ac:dyDescent="0.25">
      <c r="A3446" t="str">
        <f t="shared" si="163"/>
        <v>74</v>
      </c>
      <c r="B3446" s="240" t="s">
        <v>91</v>
      </c>
      <c r="C3446" s="241">
        <v>44105</v>
      </c>
      <c r="D3446" s="239"/>
      <c r="E3446" s="242">
        <v>40.97</v>
      </c>
      <c r="F3446">
        <f t="shared" si="162"/>
        <v>2020</v>
      </c>
      <c r="G3446" s="2">
        <f t="shared" si="164"/>
        <v>-40.97</v>
      </c>
    </row>
    <row r="3447" spans="1:7" x14ac:dyDescent="0.25">
      <c r="A3447" t="str">
        <f t="shared" si="163"/>
        <v>74</v>
      </c>
      <c r="B3447" s="240" t="s">
        <v>91</v>
      </c>
      <c r="C3447" s="241">
        <v>44136</v>
      </c>
      <c r="D3447" s="239"/>
      <c r="E3447" s="242">
        <v>42.83</v>
      </c>
      <c r="F3447">
        <f t="shared" si="162"/>
        <v>2020</v>
      </c>
      <c r="G3447" s="2">
        <f t="shared" si="164"/>
        <v>-42.83</v>
      </c>
    </row>
    <row r="3448" spans="1:7" x14ac:dyDescent="0.25">
      <c r="A3448" t="str">
        <f t="shared" si="163"/>
        <v>74</v>
      </c>
      <c r="B3448" s="240" t="s">
        <v>91</v>
      </c>
      <c r="C3448" s="241">
        <v>44166</v>
      </c>
      <c r="D3448" s="239"/>
      <c r="E3448" s="242">
        <v>5.52</v>
      </c>
      <c r="F3448">
        <f t="shared" si="162"/>
        <v>2020</v>
      </c>
      <c r="G3448" s="2">
        <f t="shared" si="164"/>
        <v>-5.52</v>
      </c>
    </row>
    <row r="3449" spans="1:7" x14ac:dyDescent="0.25">
      <c r="A3449" t="str">
        <f t="shared" si="163"/>
        <v>74</v>
      </c>
      <c r="B3449" s="240" t="s">
        <v>91</v>
      </c>
      <c r="C3449" s="241">
        <v>44166</v>
      </c>
      <c r="D3449" s="239"/>
      <c r="E3449" s="242">
        <v>42.43</v>
      </c>
      <c r="F3449">
        <f t="shared" si="162"/>
        <v>2020</v>
      </c>
      <c r="G3449" s="2">
        <f t="shared" si="164"/>
        <v>-42.43</v>
      </c>
    </row>
    <row r="3450" spans="1:7" x14ac:dyDescent="0.25">
      <c r="A3450" t="str">
        <f t="shared" si="163"/>
        <v>74</v>
      </c>
      <c r="B3450" s="240" t="s">
        <v>91</v>
      </c>
      <c r="C3450" s="241">
        <v>44166</v>
      </c>
      <c r="D3450" s="239"/>
      <c r="E3450" s="242">
        <v>11.83</v>
      </c>
      <c r="F3450">
        <f t="shared" si="162"/>
        <v>2020</v>
      </c>
      <c r="G3450" s="2">
        <f t="shared" si="164"/>
        <v>-11.83</v>
      </c>
    </row>
    <row r="3451" spans="1:7" x14ac:dyDescent="0.25">
      <c r="A3451" t="str">
        <f t="shared" si="163"/>
        <v>74</v>
      </c>
      <c r="B3451" s="240" t="s">
        <v>91</v>
      </c>
      <c r="C3451" s="241">
        <v>44197</v>
      </c>
      <c r="D3451" s="239"/>
      <c r="E3451" s="242">
        <v>42.3</v>
      </c>
      <c r="F3451">
        <f t="shared" si="162"/>
        <v>2021</v>
      </c>
      <c r="G3451" s="2">
        <f t="shared" si="164"/>
        <v>-42.3</v>
      </c>
    </row>
    <row r="3452" spans="1:7" x14ac:dyDescent="0.25">
      <c r="A3452" t="str">
        <f t="shared" si="163"/>
        <v>74</v>
      </c>
      <c r="B3452" s="240" t="s">
        <v>91</v>
      </c>
      <c r="C3452" s="241">
        <v>44228</v>
      </c>
      <c r="D3452" s="239"/>
      <c r="E3452" s="242">
        <v>42.71</v>
      </c>
      <c r="F3452">
        <f t="shared" si="162"/>
        <v>2021</v>
      </c>
      <c r="G3452" s="2">
        <f t="shared" si="164"/>
        <v>-42.71</v>
      </c>
    </row>
    <row r="3453" spans="1:7" x14ac:dyDescent="0.25">
      <c r="A3453" t="str">
        <f t="shared" si="163"/>
        <v>74</v>
      </c>
      <c r="B3453" s="240" t="s">
        <v>91</v>
      </c>
      <c r="C3453" s="241">
        <v>44256</v>
      </c>
      <c r="D3453" s="239"/>
      <c r="E3453" s="242">
        <v>42.16</v>
      </c>
      <c r="F3453">
        <f t="shared" si="162"/>
        <v>2021</v>
      </c>
      <c r="G3453" s="2">
        <f t="shared" si="164"/>
        <v>-42.16</v>
      </c>
    </row>
    <row r="3454" spans="1:7" x14ac:dyDescent="0.25">
      <c r="A3454" t="str">
        <f t="shared" si="163"/>
        <v>74</v>
      </c>
      <c r="B3454" s="240" t="s">
        <v>91</v>
      </c>
      <c r="C3454" s="241">
        <v>44287</v>
      </c>
      <c r="D3454" s="239"/>
      <c r="E3454" s="242">
        <v>42.4</v>
      </c>
      <c r="F3454">
        <f t="shared" si="162"/>
        <v>2021</v>
      </c>
      <c r="G3454" s="2">
        <f t="shared" si="164"/>
        <v>-42.4</v>
      </c>
    </row>
    <row r="3455" spans="1:7" x14ac:dyDescent="0.25">
      <c r="A3455" t="str">
        <f t="shared" si="163"/>
        <v>74</v>
      </c>
      <c r="B3455" s="240" t="s">
        <v>91</v>
      </c>
      <c r="C3455" s="241">
        <v>44317</v>
      </c>
      <c r="D3455" s="239"/>
      <c r="E3455" s="242">
        <v>42.39</v>
      </c>
      <c r="F3455">
        <f t="shared" si="162"/>
        <v>2021</v>
      </c>
      <c r="G3455" s="2">
        <f t="shared" si="164"/>
        <v>-42.39</v>
      </c>
    </row>
    <row r="3456" spans="1:7" x14ac:dyDescent="0.25">
      <c r="A3456" t="str">
        <f t="shared" si="163"/>
        <v>74</v>
      </c>
      <c r="B3456" s="240" t="s">
        <v>91</v>
      </c>
      <c r="C3456" s="241">
        <v>44317</v>
      </c>
      <c r="D3456" s="239"/>
      <c r="E3456" s="242">
        <v>41.88</v>
      </c>
      <c r="F3456">
        <f t="shared" si="162"/>
        <v>2021</v>
      </c>
      <c r="G3456" s="2">
        <f t="shared" si="164"/>
        <v>-41.88</v>
      </c>
    </row>
    <row r="3457" spans="1:7" x14ac:dyDescent="0.25">
      <c r="A3457" t="str">
        <f t="shared" si="163"/>
        <v>74</v>
      </c>
      <c r="B3457" s="240" t="s">
        <v>91</v>
      </c>
      <c r="C3457" s="241">
        <v>44348</v>
      </c>
      <c r="D3457" s="239"/>
      <c r="E3457" s="242">
        <v>41.47</v>
      </c>
      <c r="F3457">
        <f t="shared" si="162"/>
        <v>2021</v>
      </c>
      <c r="G3457" s="2">
        <f t="shared" si="164"/>
        <v>-41.47</v>
      </c>
    </row>
    <row r="3458" spans="1:7" x14ac:dyDescent="0.25">
      <c r="A3458" t="str">
        <f t="shared" si="163"/>
        <v>74</v>
      </c>
      <c r="B3458" s="240" t="s">
        <v>91</v>
      </c>
      <c r="C3458" s="241">
        <v>44378</v>
      </c>
      <c r="D3458" s="239"/>
      <c r="E3458" s="242">
        <v>46.08</v>
      </c>
      <c r="F3458">
        <f t="shared" si="162"/>
        <v>2021</v>
      </c>
      <c r="G3458" s="2">
        <f t="shared" si="164"/>
        <v>-46.08</v>
      </c>
    </row>
    <row r="3459" spans="1:7" x14ac:dyDescent="0.25">
      <c r="A3459" t="str">
        <f t="shared" si="163"/>
        <v>74</v>
      </c>
      <c r="B3459" s="240" t="s">
        <v>91</v>
      </c>
      <c r="C3459" s="241">
        <v>44409</v>
      </c>
      <c r="D3459" s="239"/>
      <c r="E3459" s="242">
        <v>39.9</v>
      </c>
      <c r="F3459">
        <f t="shared" ref="F3459:F3522" si="165">YEAR(C3459)</f>
        <v>2021</v>
      </c>
      <c r="G3459" s="2">
        <f t="shared" si="164"/>
        <v>-39.9</v>
      </c>
    </row>
    <row r="3460" spans="1:7" x14ac:dyDescent="0.25">
      <c r="A3460" t="str">
        <f t="shared" si="163"/>
        <v>74</v>
      </c>
      <c r="B3460" s="240" t="s">
        <v>91</v>
      </c>
      <c r="C3460" s="241">
        <v>44440</v>
      </c>
      <c r="D3460" s="239"/>
      <c r="E3460" s="242">
        <v>46.26</v>
      </c>
      <c r="F3460">
        <f t="shared" si="165"/>
        <v>2021</v>
      </c>
      <c r="G3460" s="2">
        <f t="shared" si="164"/>
        <v>-46.26</v>
      </c>
    </row>
    <row r="3461" spans="1:7" x14ac:dyDescent="0.25">
      <c r="A3461" t="str">
        <f t="shared" si="163"/>
        <v>74</v>
      </c>
      <c r="B3461" s="240" t="s">
        <v>91</v>
      </c>
      <c r="C3461" s="241">
        <v>44470</v>
      </c>
      <c r="D3461" s="239"/>
      <c r="E3461" s="242">
        <v>54.45</v>
      </c>
      <c r="F3461">
        <f t="shared" si="165"/>
        <v>2021</v>
      </c>
      <c r="G3461" s="2">
        <f t="shared" si="164"/>
        <v>-54.45</v>
      </c>
    </row>
    <row r="3462" spans="1:7" x14ac:dyDescent="0.25">
      <c r="A3462" t="str">
        <f t="shared" si="163"/>
        <v>74</v>
      </c>
      <c r="B3462" s="240" t="s">
        <v>91</v>
      </c>
      <c r="C3462" s="241">
        <v>44470</v>
      </c>
      <c r="D3462" s="242">
        <v>1.69</v>
      </c>
      <c r="F3462">
        <f t="shared" si="165"/>
        <v>2021</v>
      </c>
      <c r="G3462" s="2">
        <f t="shared" si="164"/>
        <v>1.69</v>
      </c>
    </row>
    <row r="3463" spans="1:7" x14ac:dyDescent="0.25">
      <c r="A3463" t="str">
        <f t="shared" si="163"/>
        <v>74</v>
      </c>
      <c r="B3463" s="240" t="s">
        <v>91</v>
      </c>
      <c r="C3463" s="241">
        <v>44470</v>
      </c>
      <c r="D3463" s="239"/>
      <c r="E3463" s="242">
        <v>0.73</v>
      </c>
      <c r="F3463">
        <f t="shared" si="165"/>
        <v>2021</v>
      </c>
      <c r="G3463" s="2">
        <f t="shared" si="164"/>
        <v>-0.73</v>
      </c>
    </row>
    <row r="3464" spans="1:7" x14ac:dyDescent="0.25">
      <c r="A3464" t="str">
        <f t="shared" si="163"/>
        <v>74</v>
      </c>
      <c r="B3464" s="240" t="s">
        <v>91</v>
      </c>
      <c r="C3464" s="241">
        <v>44501</v>
      </c>
      <c r="D3464" s="239"/>
      <c r="E3464" s="242">
        <v>53.45</v>
      </c>
      <c r="F3464">
        <f t="shared" si="165"/>
        <v>2021</v>
      </c>
      <c r="G3464" s="2">
        <f t="shared" si="164"/>
        <v>-53.45</v>
      </c>
    </row>
    <row r="3465" spans="1:7" x14ac:dyDescent="0.25">
      <c r="A3465" t="str">
        <f t="shared" si="163"/>
        <v>74</v>
      </c>
      <c r="B3465" s="240" t="s">
        <v>91</v>
      </c>
      <c r="C3465" s="241">
        <v>44501</v>
      </c>
      <c r="D3465" s="242">
        <v>2.67</v>
      </c>
      <c r="F3465">
        <f t="shared" si="165"/>
        <v>2021</v>
      </c>
      <c r="G3465" s="2">
        <f t="shared" si="164"/>
        <v>2.67</v>
      </c>
    </row>
    <row r="3466" spans="1:7" x14ac:dyDescent="0.25">
      <c r="A3466" t="str">
        <f t="shared" si="163"/>
        <v>74</v>
      </c>
      <c r="B3466" s="240" t="s">
        <v>91</v>
      </c>
      <c r="C3466" s="241">
        <v>44531</v>
      </c>
      <c r="D3466" s="239"/>
      <c r="E3466" s="242">
        <v>53.38</v>
      </c>
      <c r="F3466">
        <f t="shared" si="165"/>
        <v>2021</v>
      </c>
      <c r="G3466" s="2">
        <f t="shared" si="164"/>
        <v>-53.38</v>
      </c>
    </row>
    <row r="3467" spans="1:7" x14ac:dyDescent="0.25">
      <c r="A3467" t="str">
        <f t="shared" si="163"/>
        <v>74</v>
      </c>
      <c r="B3467" s="240" t="s">
        <v>91</v>
      </c>
      <c r="C3467" s="241">
        <v>44531</v>
      </c>
      <c r="D3467" s="239"/>
      <c r="E3467" s="242">
        <v>7.48</v>
      </c>
      <c r="F3467">
        <f t="shared" si="165"/>
        <v>2021</v>
      </c>
      <c r="G3467" s="2">
        <f t="shared" si="164"/>
        <v>-7.48</v>
      </c>
    </row>
    <row r="3468" spans="1:7" x14ac:dyDescent="0.25">
      <c r="A3468" t="str">
        <f t="shared" si="163"/>
        <v>74</v>
      </c>
      <c r="B3468" s="240" t="s">
        <v>92</v>
      </c>
      <c r="C3468" s="241">
        <v>43831</v>
      </c>
      <c r="D3468" s="239"/>
      <c r="E3468" s="242">
        <v>986.61</v>
      </c>
      <c r="F3468">
        <f t="shared" si="165"/>
        <v>2020</v>
      </c>
      <c r="G3468" s="2">
        <f t="shared" si="164"/>
        <v>-986.61</v>
      </c>
    </row>
    <row r="3469" spans="1:7" x14ac:dyDescent="0.25">
      <c r="A3469" t="str">
        <f t="shared" si="163"/>
        <v>74</v>
      </c>
      <c r="B3469" s="240" t="s">
        <v>92</v>
      </c>
      <c r="C3469" s="241">
        <v>43862</v>
      </c>
      <c r="D3469" s="239"/>
      <c r="E3469" s="242">
        <v>1027.44</v>
      </c>
      <c r="F3469">
        <f t="shared" si="165"/>
        <v>2020</v>
      </c>
      <c r="G3469" s="2">
        <f t="shared" si="164"/>
        <v>-1027.44</v>
      </c>
    </row>
    <row r="3470" spans="1:7" x14ac:dyDescent="0.25">
      <c r="A3470" t="str">
        <f t="shared" si="163"/>
        <v>74</v>
      </c>
      <c r="B3470" s="240" t="s">
        <v>92</v>
      </c>
      <c r="C3470" s="241">
        <v>43891</v>
      </c>
      <c r="D3470" s="239"/>
      <c r="E3470" s="242">
        <v>1049.3900000000001</v>
      </c>
      <c r="F3470">
        <f t="shared" si="165"/>
        <v>2020</v>
      </c>
      <c r="G3470" s="2">
        <f t="shared" si="164"/>
        <v>-1049.3900000000001</v>
      </c>
    </row>
    <row r="3471" spans="1:7" x14ac:dyDescent="0.25">
      <c r="A3471" t="str">
        <f t="shared" si="163"/>
        <v>74</v>
      </c>
      <c r="B3471" s="240" t="s">
        <v>92</v>
      </c>
      <c r="C3471" s="241">
        <v>43922</v>
      </c>
      <c r="D3471" s="239"/>
      <c r="E3471" s="242">
        <v>1056.33</v>
      </c>
      <c r="F3471">
        <f t="shared" si="165"/>
        <v>2020</v>
      </c>
      <c r="G3471" s="2">
        <f t="shared" si="164"/>
        <v>-1056.33</v>
      </c>
    </row>
    <row r="3472" spans="1:7" x14ac:dyDescent="0.25">
      <c r="A3472" t="str">
        <f t="shared" si="163"/>
        <v>74</v>
      </c>
      <c r="B3472" s="240" t="s">
        <v>92</v>
      </c>
      <c r="C3472" s="241">
        <v>43952</v>
      </c>
      <c r="D3472" s="239"/>
      <c r="E3472" s="242">
        <v>1053.7</v>
      </c>
      <c r="F3472">
        <f t="shared" si="165"/>
        <v>2020</v>
      </c>
      <c r="G3472" s="2">
        <f t="shared" si="164"/>
        <v>-1053.7</v>
      </c>
    </row>
    <row r="3473" spans="1:7" x14ac:dyDescent="0.25">
      <c r="A3473" t="str">
        <f t="shared" si="163"/>
        <v>74</v>
      </c>
      <c r="B3473" s="240" t="s">
        <v>92</v>
      </c>
      <c r="C3473" s="241">
        <v>43952</v>
      </c>
      <c r="D3473" s="242">
        <v>2.98</v>
      </c>
      <c r="F3473">
        <f t="shared" si="165"/>
        <v>2020</v>
      </c>
      <c r="G3473" s="2">
        <f t="shared" si="164"/>
        <v>2.98</v>
      </c>
    </row>
    <row r="3474" spans="1:7" x14ac:dyDescent="0.25">
      <c r="A3474" t="str">
        <f t="shared" si="163"/>
        <v>74</v>
      </c>
      <c r="B3474" s="240" t="s">
        <v>92</v>
      </c>
      <c r="C3474" s="241">
        <v>43952</v>
      </c>
      <c r="D3474" s="242">
        <v>16.82</v>
      </c>
      <c r="F3474">
        <f t="shared" si="165"/>
        <v>2020</v>
      </c>
      <c r="G3474" s="2">
        <f t="shared" si="164"/>
        <v>16.82</v>
      </c>
    </row>
    <row r="3475" spans="1:7" x14ac:dyDescent="0.25">
      <c r="A3475" t="str">
        <f t="shared" si="163"/>
        <v>74</v>
      </c>
      <c r="B3475" s="240" t="s">
        <v>92</v>
      </c>
      <c r="C3475" s="241">
        <v>43952</v>
      </c>
      <c r="D3475" s="239"/>
      <c r="E3475" s="242">
        <v>16.82</v>
      </c>
      <c r="F3475">
        <f t="shared" si="165"/>
        <v>2020</v>
      </c>
      <c r="G3475" s="2">
        <f t="shared" si="164"/>
        <v>-16.82</v>
      </c>
    </row>
    <row r="3476" spans="1:7" x14ac:dyDescent="0.25">
      <c r="A3476" t="str">
        <f t="shared" si="163"/>
        <v>74</v>
      </c>
      <c r="B3476" s="240" t="s">
        <v>92</v>
      </c>
      <c r="C3476" s="241">
        <v>43983</v>
      </c>
      <c r="D3476" s="239"/>
      <c r="E3476" s="242">
        <v>1806.57</v>
      </c>
      <c r="F3476">
        <f t="shared" si="165"/>
        <v>2020</v>
      </c>
      <c r="G3476" s="2">
        <f t="shared" si="164"/>
        <v>-1806.57</v>
      </c>
    </row>
    <row r="3477" spans="1:7" x14ac:dyDescent="0.25">
      <c r="A3477" t="str">
        <f t="shared" si="163"/>
        <v>74</v>
      </c>
      <c r="B3477" s="240" t="s">
        <v>92</v>
      </c>
      <c r="C3477" s="241">
        <v>43983</v>
      </c>
      <c r="D3477" s="239"/>
      <c r="E3477" s="242">
        <v>1478.96</v>
      </c>
      <c r="F3477">
        <f t="shared" si="165"/>
        <v>2020</v>
      </c>
      <c r="G3477" s="2">
        <f t="shared" si="164"/>
        <v>-1478.96</v>
      </c>
    </row>
    <row r="3478" spans="1:7" x14ac:dyDescent="0.25">
      <c r="A3478" t="str">
        <f t="shared" si="163"/>
        <v>74</v>
      </c>
      <c r="B3478" s="240" t="s">
        <v>92</v>
      </c>
      <c r="C3478" s="241">
        <v>44013</v>
      </c>
      <c r="D3478" s="239"/>
      <c r="E3478" s="242">
        <v>1775.86</v>
      </c>
      <c r="F3478">
        <f t="shared" si="165"/>
        <v>2020</v>
      </c>
      <c r="G3478" s="2">
        <f t="shared" si="164"/>
        <v>-1775.86</v>
      </c>
    </row>
    <row r="3479" spans="1:7" x14ac:dyDescent="0.25">
      <c r="A3479" t="str">
        <f t="shared" si="163"/>
        <v>74</v>
      </c>
      <c r="B3479" s="240" t="s">
        <v>92</v>
      </c>
      <c r="C3479" s="241">
        <v>44044</v>
      </c>
      <c r="D3479" s="239"/>
      <c r="E3479" s="242">
        <v>1840.39</v>
      </c>
      <c r="F3479">
        <f t="shared" si="165"/>
        <v>2020</v>
      </c>
      <c r="G3479" s="2">
        <f t="shared" si="164"/>
        <v>-1840.39</v>
      </c>
    </row>
    <row r="3480" spans="1:7" x14ac:dyDescent="0.25">
      <c r="A3480" t="str">
        <f t="shared" si="163"/>
        <v>74</v>
      </c>
      <c r="B3480" s="240" t="s">
        <v>92</v>
      </c>
      <c r="C3480" s="241">
        <v>44075</v>
      </c>
      <c r="D3480" s="239"/>
      <c r="E3480" s="242">
        <v>1808.89</v>
      </c>
      <c r="F3480">
        <f t="shared" si="165"/>
        <v>2020</v>
      </c>
      <c r="G3480" s="2">
        <f t="shared" si="164"/>
        <v>-1808.89</v>
      </c>
    </row>
    <row r="3481" spans="1:7" x14ac:dyDescent="0.25">
      <c r="A3481" t="str">
        <f t="shared" si="163"/>
        <v>74</v>
      </c>
      <c r="B3481" s="240" t="s">
        <v>92</v>
      </c>
      <c r="C3481" s="241">
        <v>44105</v>
      </c>
      <c r="D3481" s="239"/>
      <c r="E3481" s="242">
        <v>1917.16</v>
      </c>
      <c r="F3481">
        <f t="shared" si="165"/>
        <v>2020</v>
      </c>
      <c r="G3481" s="2">
        <f t="shared" si="164"/>
        <v>-1917.16</v>
      </c>
    </row>
    <row r="3482" spans="1:7" x14ac:dyDescent="0.25">
      <c r="A3482" t="str">
        <f t="shared" si="163"/>
        <v>74</v>
      </c>
      <c r="B3482" s="240" t="s">
        <v>92</v>
      </c>
      <c r="C3482" s="241">
        <v>44136</v>
      </c>
      <c r="D3482" s="239"/>
      <c r="E3482" s="242">
        <v>2254.86</v>
      </c>
      <c r="F3482">
        <f t="shared" si="165"/>
        <v>2020</v>
      </c>
      <c r="G3482" s="2">
        <f t="shared" si="164"/>
        <v>-2254.86</v>
      </c>
    </row>
    <row r="3483" spans="1:7" x14ac:dyDescent="0.25">
      <c r="A3483" t="str">
        <f t="shared" si="163"/>
        <v>74</v>
      </c>
      <c r="B3483" s="240" t="s">
        <v>92</v>
      </c>
      <c r="C3483" s="241">
        <v>44166</v>
      </c>
      <c r="D3483" s="239"/>
      <c r="E3483" s="242">
        <v>357.5</v>
      </c>
      <c r="F3483">
        <f t="shared" si="165"/>
        <v>2020</v>
      </c>
      <c r="G3483" s="2">
        <f t="shared" si="164"/>
        <v>-357.5</v>
      </c>
    </row>
    <row r="3484" spans="1:7" x14ac:dyDescent="0.25">
      <c r="A3484" t="str">
        <f t="shared" si="163"/>
        <v>74</v>
      </c>
      <c r="B3484" s="240" t="s">
        <v>92</v>
      </c>
      <c r="C3484" s="241">
        <v>44166</v>
      </c>
      <c r="D3484" s="239"/>
      <c r="E3484" s="242">
        <v>2266.5300000000002</v>
      </c>
      <c r="F3484">
        <f t="shared" si="165"/>
        <v>2020</v>
      </c>
      <c r="G3484" s="2">
        <f t="shared" si="164"/>
        <v>-2266.5300000000002</v>
      </c>
    </row>
    <row r="3485" spans="1:7" x14ac:dyDescent="0.25">
      <c r="A3485" t="str">
        <f t="shared" si="163"/>
        <v>74</v>
      </c>
      <c r="B3485" s="240" t="s">
        <v>92</v>
      </c>
      <c r="C3485" s="241">
        <v>44166</v>
      </c>
      <c r="D3485" s="239"/>
      <c r="E3485" s="242">
        <v>679.42</v>
      </c>
      <c r="F3485">
        <f t="shared" si="165"/>
        <v>2020</v>
      </c>
      <c r="G3485" s="2">
        <f t="shared" si="164"/>
        <v>-679.42</v>
      </c>
    </row>
    <row r="3486" spans="1:7" x14ac:dyDescent="0.25">
      <c r="A3486" t="str">
        <f t="shared" si="163"/>
        <v>74</v>
      </c>
      <c r="B3486" s="240" t="s">
        <v>92</v>
      </c>
      <c r="C3486" s="241">
        <v>44197</v>
      </c>
      <c r="D3486" s="239"/>
      <c r="E3486" s="242">
        <v>2286.98</v>
      </c>
      <c r="F3486">
        <f t="shared" si="165"/>
        <v>2021</v>
      </c>
      <c r="G3486" s="2">
        <f t="shared" si="164"/>
        <v>-2286.98</v>
      </c>
    </row>
    <row r="3487" spans="1:7" x14ac:dyDescent="0.25">
      <c r="A3487" t="str">
        <f t="shared" ref="A3487:A3550" si="166">LEFT($B3487,2)</f>
        <v>74</v>
      </c>
      <c r="B3487" s="240" t="s">
        <v>92</v>
      </c>
      <c r="C3487" s="241">
        <v>44228</v>
      </c>
      <c r="D3487" s="239"/>
      <c r="E3487" s="242">
        <v>2316.04</v>
      </c>
      <c r="F3487">
        <f t="shared" si="165"/>
        <v>2021</v>
      </c>
      <c r="G3487" s="2">
        <f t="shared" si="164"/>
        <v>-2316.04</v>
      </c>
    </row>
    <row r="3488" spans="1:7" x14ac:dyDescent="0.25">
      <c r="A3488" t="str">
        <f t="shared" si="166"/>
        <v>74</v>
      </c>
      <c r="B3488" s="240" t="s">
        <v>92</v>
      </c>
      <c r="C3488" s="241">
        <v>44256</v>
      </c>
      <c r="D3488" s="239"/>
      <c r="E3488" s="242">
        <v>2351.75</v>
      </c>
      <c r="F3488">
        <f t="shared" si="165"/>
        <v>2021</v>
      </c>
      <c r="G3488" s="2">
        <f t="shared" si="164"/>
        <v>-2351.75</v>
      </c>
    </row>
    <row r="3489" spans="1:7" x14ac:dyDescent="0.25">
      <c r="A3489" t="str">
        <f t="shared" si="166"/>
        <v>74</v>
      </c>
      <c r="B3489" s="240" t="s">
        <v>92</v>
      </c>
      <c r="C3489" s="241">
        <v>44287</v>
      </c>
      <c r="D3489" s="239"/>
      <c r="E3489" s="242">
        <v>2317.89</v>
      </c>
      <c r="F3489">
        <f t="shared" si="165"/>
        <v>2021</v>
      </c>
      <c r="G3489" s="2">
        <f t="shared" si="164"/>
        <v>-2317.89</v>
      </c>
    </row>
    <row r="3490" spans="1:7" x14ac:dyDescent="0.25">
      <c r="A3490" t="str">
        <f t="shared" si="166"/>
        <v>74</v>
      </c>
      <c r="B3490" s="240" t="s">
        <v>92</v>
      </c>
      <c r="C3490" s="241">
        <v>44317</v>
      </c>
      <c r="D3490" s="239"/>
      <c r="E3490" s="242">
        <v>2317.38</v>
      </c>
      <c r="F3490">
        <f t="shared" si="165"/>
        <v>2021</v>
      </c>
      <c r="G3490" s="2">
        <f t="shared" si="164"/>
        <v>-2317.38</v>
      </c>
    </row>
    <row r="3491" spans="1:7" x14ac:dyDescent="0.25">
      <c r="A3491" t="str">
        <f t="shared" si="166"/>
        <v>74</v>
      </c>
      <c r="B3491" s="240" t="s">
        <v>92</v>
      </c>
      <c r="C3491" s="241">
        <v>44348</v>
      </c>
      <c r="D3491" s="239"/>
      <c r="E3491" s="242">
        <v>2281.9</v>
      </c>
      <c r="F3491">
        <f t="shared" si="165"/>
        <v>2021</v>
      </c>
      <c r="G3491" s="2">
        <f t="shared" si="164"/>
        <v>-2281.9</v>
      </c>
    </row>
    <row r="3492" spans="1:7" x14ac:dyDescent="0.25">
      <c r="A3492" t="str">
        <f t="shared" si="166"/>
        <v>74</v>
      </c>
      <c r="B3492" s="240" t="s">
        <v>92</v>
      </c>
      <c r="C3492" s="241">
        <v>44378</v>
      </c>
      <c r="D3492" s="239"/>
      <c r="E3492" s="242">
        <v>2803.29</v>
      </c>
      <c r="F3492">
        <f t="shared" si="165"/>
        <v>2021</v>
      </c>
      <c r="G3492" s="2">
        <f t="shared" si="164"/>
        <v>-2803.29</v>
      </c>
    </row>
    <row r="3493" spans="1:7" x14ac:dyDescent="0.25">
      <c r="A3493" t="str">
        <f t="shared" si="166"/>
        <v>74</v>
      </c>
      <c r="B3493" s="240" t="s">
        <v>92</v>
      </c>
      <c r="C3493" s="241">
        <v>44409</v>
      </c>
      <c r="D3493" s="239"/>
      <c r="E3493" s="242">
        <v>2011.64</v>
      </c>
      <c r="F3493">
        <f t="shared" si="165"/>
        <v>2021</v>
      </c>
      <c r="G3493" s="2">
        <f t="shared" si="164"/>
        <v>-2011.64</v>
      </c>
    </row>
    <row r="3494" spans="1:7" x14ac:dyDescent="0.25">
      <c r="A3494" t="str">
        <f t="shared" si="166"/>
        <v>74</v>
      </c>
      <c r="B3494" s="240" t="s">
        <v>92</v>
      </c>
      <c r="C3494" s="241">
        <v>44440</v>
      </c>
      <c r="D3494" s="239"/>
      <c r="E3494" s="242">
        <v>2736.95</v>
      </c>
      <c r="F3494">
        <f t="shared" si="165"/>
        <v>2021</v>
      </c>
      <c r="G3494" s="2">
        <f t="shared" si="164"/>
        <v>-2736.95</v>
      </c>
    </row>
    <row r="3495" spans="1:7" x14ac:dyDescent="0.25">
      <c r="A3495" t="str">
        <f t="shared" si="166"/>
        <v>74</v>
      </c>
      <c r="B3495" s="240" t="s">
        <v>92</v>
      </c>
      <c r="C3495" s="241">
        <v>44470</v>
      </c>
      <c r="D3495" s="239"/>
      <c r="E3495" s="242">
        <v>2853.3</v>
      </c>
      <c r="F3495">
        <f t="shared" si="165"/>
        <v>2021</v>
      </c>
      <c r="G3495" s="2">
        <f t="shared" si="164"/>
        <v>-2853.3</v>
      </c>
    </row>
    <row r="3496" spans="1:7" x14ac:dyDescent="0.25">
      <c r="A3496" t="str">
        <f t="shared" si="166"/>
        <v>74</v>
      </c>
      <c r="B3496" s="240" t="s">
        <v>92</v>
      </c>
      <c r="C3496" s="241">
        <v>44470</v>
      </c>
      <c r="D3496" s="242">
        <v>218.18</v>
      </c>
      <c r="F3496">
        <f t="shared" si="165"/>
        <v>2021</v>
      </c>
      <c r="G3496" s="2">
        <f t="shared" si="164"/>
        <v>218.18</v>
      </c>
    </row>
    <row r="3497" spans="1:7" x14ac:dyDescent="0.25">
      <c r="A3497" t="str">
        <f t="shared" si="166"/>
        <v>74</v>
      </c>
      <c r="B3497" s="240" t="s">
        <v>92</v>
      </c>
      <c r="C3497" s="241">
        <v>44470</v>
      </c>
      <c r="D3497" s="239"/>
      <c r="E3497" s="242">
        <v>2.79</v>
      </c>
      <c r="F3497">
        <f t="shared" si="165"/>
        <v>2021</v>
      </c>
      <c r="G3497" s="2">
        <f t="shared" si="164"/>
        <v>-2.79</v>
      </c>
    </row>
    <row r="3498" spans="1:7" x14ac:dyDescent="0.25">
      <c r="A3498" t="str">
        <f t="shared" si="166"/>
        <v>74</v>
      </c>
      <c r="B3498" s="240" t="s">
        <v>92</v>
      </c>
      <c r="C3498" s="241">
        <v>44470</v>
      </c>
      <c r="D3498" s="242">
        <v>1.42</v>
      </c>
      <c r="F3498">
        <f t="shared" si="165"/>
        <v>2021</v>
      </c>
      <c r="G3498" s="2">
        <f t="shared" si="164"/>
        <v>1.42</v>
      </c>
    </row>
    <row r="3499" spans="1:7" x14ac:dyDescent="0.25">
      <c r="A3499" t="str">
        <f t="shared" si="166"/>
        <v>74</v>
      </c>
      <c r="B3499" s="240" t="s">
        <v>92</v>
      </c>
      <c r="C3499" s="241">
        <v>44501</v>
      </c>
      <c r="D3499" s="239"/>
      <c r="E3499" s="242">
        <v>2491.84</v>
      </c>
      <c r="F3499">
        <f t="shared" si="165"/>
        <v>2021</v>
      </c>
      <c r="G3499" s="2">
        <f t="shared" si="164"/>
        <v>-2491.84</v>
      </c>
    </row>
    <row r="3500" spans="1:7" x14ac:dyDescent="0.25">
      <c r="A3500" t="str">
        <f t="shared" si="166"/>
        <v>74</v>
      </c>
      <c r="B3500" s="240" t="s">
        <v>92</v>
      </c>
      <c r="C3500" s="241">
        <v>44501</v>
      </c>
      <c r="D3500" s="242">
        <v>345.46</v>
      </c>
      <c r="F3500">
        <f t="shared" si="165"/>
        <v>2021</v>
      </c>
      <c r="G3500" s="2">
        <f t="shared" si="164"/>
        <v>345.46</v>
      </c>
    </row>
    <row r="3501" spans="1:7" x14ac:dyDescent="0.25">
      <c r="A3501" t="str">
        <f t="shared" si="166"/>
        <v>74</v>
      </c>
      <c r="B3501" s="240" t="s">
        <v>92</v>
      </c>
      <c r="C3501" s="241">
        <v>44531</v>
      </c>
      <c r="D3501" s="239"/>
      <c r="E3501" s="242">
        <v>2655.74</v>
      </c>
      <c r="F3501">
        <f t="shared" si="165"/>
        <v>2021</v>
      </c>
      <c r="G3501" s="2">
        <f t="shared" si="164"/>
        <v>-2655.74</v>
      </c>
    </row>
    <row r="3502" spans="1:7" x14ac:dyDescent="0.25">
      <c r="A3502" t="str">
        <f t="shared" si="166"/>
        <v>74</v>
      </c>
      <c r="B3502" s="240" t="s">
        <v>92</v>
      </c>
      <c r="C3502" s="241">
        <v>44531</v>
      </c>
      <c r="D3502" s="239"/>
      <c r="E3502" s="242">
        <v>478.01</v>
      </c>
      <c r="F3502">
        <f t="shared" si="165"/>
        <v>2021</v>
      </c>
      <c r="G3502" s="2">
        <f t="shared" si="164"/>
        <v>-478.01</v>
      </c>
    </row>
    <row r="3503" spans="1:7" x14ac:dyDescent="0.25">
      <c r="A3503" t="str">
        <f t="shared" si="166"/>
        <v>75</v>
      </c>
      <c r="B3503" s="240" t="s">
        <v>86</v>
      </c>
      <c r="C3503" s="241">
        <v>43831</v>
      </c>
      <c r="D3503" s="239"/>
      <c r="E3503" s="242">
        <v>0.16</v>
      </c>
      <c r="F3503">
        <f t="shared" si="165"/>
        <v>2020</v>
      </c>
      <c r="G3503" s="2">
        <f t="shared" si="164"/>
        <v>-0.16</v>
      </c>
    </row>
    <row r="3504" spans="1:7" x14ac:dyDescent="0.25">
      <c r="A3504" t="str">
        <f t="shared" si="166"/>
        <v>75</v>
      </c>
      <c r="B3504" s="240" t="s">
        <v>86</v>
      </c>
      <c r="C3504" s="241">
        <v>43831</v>
      </c>
      <c r="D3504" s="239"/>
      <c r="E3504" s="242">
        <v>2.8</v>
      </c>
      <c r="F3504">
        <f t="shared" si="165"/>
        <v>2020</v>
      </c>
      <c r="G3504" s="2">
        <f t="shared" si="164"/>
        <v>-2.8</v>
      </c>
    </row>
    <row r="3505" spans="1:7" x14ac:dyDescent="0.25">
      <c r="A3505" t="str">
        <f t="shared" si="166"/>
        <v>75</v>
      </c>
      <c r="B3505" s="240" t="s">
        <v>1057</v>
      </c>
      <c r="C3505" s="241">
        <v>44531</v>
      </c>
      <c r="D3505" s="239"/>
      <c r="E3505" s="242">
        <v>1410.26</v>
      </c>
      <c r="F3505">
        <f t="shared" si="165"/>
        <v>2021</v>
      </c>
      <c r="G3505" s="2">
        <f t="shared" si="164"/>
        <v>-1410.26</v>
      </c>
    </row>
    <row r="3506" spans="1:7" x14ac:dyDescent="0.25">
      <c r="A3506" t="str">
        <f t="shared" si="166"/>
        <v>75</v>
      </c>
      <c r="B3506" s="240" t="s">
        <v>82</v>
      </c>
      <c r="C3506" s="241">
        <v>43922</v>
      </c>
      <c r="D3506" s="239"/>
      <c r="E3506" s="242">
        <v>0.01</v>
      </c>
      <c r="F3506">
        <f t="shared" si="165"/>
        <v>2020</v>
      </c>
      <c r="G3506" s="2">
        <f t="shared" ref="G3506:G3569" si="167">+D3506-E3506</f>
        <v>-0.01</v>
      </c>
    </row>
    <row r="3507" spans="1:7" x14ac:dyDescent="0.25">
      <c r="A3507" t="str">
        <f t="shared" si="166"/>
        <v>75</v>
      </c>
      <c r="B3507" s="240" t="s">
        <v>82</v>
      </c>
      <c r="C3507" s="241">
        <v>44013</v>
      </c>
      <c r="D3507" s="239"/>
      <c r="E3507" s="242">
        <v>0.01</v>
      </c>
      <c r="F3507">
        <f t="shared" si="165"/>
        <v>2020</v>
      </c>
      <c r="G3507" s="2">
        <f t="shared" si="167"/>
        <v>-0.01</v>
      </c>
    </row>
    <row r="3508" spans="1:7" x14ac:dyDescent="0.25">
      <c r="A3508" t="str">
        <f t="shared" si="166"/>
        <v>75</v>
      </c>
      <c r="B3508" s="240" t="s">
        <v>82</v>
      </c>
      <c r="C3508" s="241">
        <v>44105</v>
      </c>
      <c r="D3508" s="239"/>
      <c r="E3508" s="242">
        <v>0.01</v>
      </c>
      <c r="F3508">
        <f t="shared" si="165"/>
        <v>2020</v>
      </c>
      <c r="G3508" s="2">
        <f t="shared" si="167"/>
        <v>-0.01</v>
      </c>
    </row>
    <row r="3509" spans="1:7" x14ac:dyDescent="0.25">
      <c r="A3509" t="str">
        <f t="shared" si="166"/>
        <v>76</v>
      </c>
      <c r="B3509" s="240" t="s">
        <v>96</v>
      </c>
      <c r="C3509" s="241">
        <v>43922</v>
      </c>
      <c r="D3509" s="239"/>
      <c r="E3509" s="242">
        <v>5000</v>
      </c>
      <c r="F3509">
        <f t="shared" si="165"/>
        <v>2020</v>
      </c>
      <c r="G3509" s="2">
        <f t="shared" si="167"/>
        <v>-5000</v>
      </c>
    </row>
    <row r="3510" spans="1:7" x14ac:dyDescent="0.25">
      <c r="A3510" t="str">
        <f t="shared" si="166"/>
        <v>76</v>
      </c>
      <c r="B3510" s="240" t="s">
        <v>96</v>
      </c>
      <c r="C3510" s="241">
        <v>44166</v>
      </c>
      <c r="D3510" s="239"/>
      <c r="E3510" s="242">
        <v>5593.75</v>
      </c>
      <c r="F3510">
        <f t="shared" si="165"/>
        <v>2020</v>
      </c>
      <c r="G3510" s="2">
        <f t="shared" si="167"/>
        <v>-5593.75</v>
      </c>
    </row>
    <row r="3511" spans="1:7" x14ac:dyDescent="0.25">
      <c r="A3511" t="str">
        <f t="shared" si="166"/>
        <v>76</v>
      </c>
      <c r="B3511" s="240" t="s">
        <v>96</v>
      </c>
      <c r="C3511" s="241">
        <v>44317</v>
      </c>
      <c r="D3511" s="239"/>
      <c r="E3511" s="242">
        <v>5000</v>
      </c>
      <c r="F3511">
        <f t="shared" si="165"/>
        <v>2021</v>
      </c>
      <c r="G3511" s="2">
        <f t="shared" si="167"/>
        <v>-5000</v>
      </c>
    </row>
    <row r="3512" spans="1:7" x14ac:dyDescent="0.25">
      <c r="A3512" t="str">
        <f t="shared" si="166"/>
        <v>79</v>
      </c>
      <c r="B3512" s="240" t="s">
        <v>780</v>
      </c>
      <c r="C3512" s="241">
        <v>44531</v>
      </c>
      <c r="D3512" s="239"/>
      <c r="E3512" s="242">
        <v>7556.69</v>
      </c>
      <c r="F3512">
        <f t="shared" si="165"/>
        <v>2021</v>
      </c>
      <c r="G3512" s="2">
        <f t="shared" si="167"/>
        <v>-7556.69</v>
      </c>
    </row>
    <row r="3513" spans="1:7" x14ac:dyDescent="0.25">
      <c r="A3513" t="str">
        <f t="shared" si="166"/>
        <v/>
      </c>
      <c r="F3513">
        <f t="shared" si="165"/>
        <v>1900</v>
      </c>
      <c r="G3513" s="2">
        <f t="shared" si="167"/>
        <v>0</v>
      </c>
    </row>
    <row r="3514" spans="1:7" x14ac:dyDescent="0.25">
      <c r="A3514" t="str">
        <f t="shared" si="166"/>
        <v/>
      </c>
      <c r="F3514">
        <f t="shared" si="165"/>
        <v>1900</v>
      </c>
      <c r="G3514" s="2">
        <f t="shared" si="167"/>
        <v>0</v>
      </c>
    </row>
    <row r="3515" spans="1:7" x14ac:dyDescent="0.25">
      <c r="A3515" t="str">
        <f t="shared" si="166"/>
        <v/>
      </c>
      <c r="F3515">
        <f t="shared" si="165"/>
        <v>1900</v>
      </c>
      <c r="G3515" s="2">
        <f t="shared" si="167"/>
        <v>0</v>
      </c>
    </row>
    <row r="3516" spans="1:7" x14ac:dyDescent="0.25">
      <c r="A3516" t="str">
        <f t="shared" si="166"/>
        <v/>
      </c>
      <c r="F3516">
        <f t="shared" si="165"/>
        <v>1900</v>
      </c>
      <c r="G3516" s="2">
        <f t="shared" si="167"/>
        <v>0</v>
      </c>
    </row>
    <row r="3517" spans="1:7" x14ac:dyDescent="0.25">
      <c r="A3517" t="str">
        <f t="shared" si="166"/>
        <v/>
      </c>
      <c r="F3517">
        <f t="shared" si="165"/>
        <v>1900</v>
      </c>
      <c r="G3517" s="2">
        <f t="shared" si="167"/>
        <v>0</v>
      </c>
    </row>
    <row r="3518" spans="1:7" x14ac:dyDescent="0.25">
      <c r="A3518" t="str">
        <f t="shared" si="166"/>
        <v/>
      </c>
      <c r="F3518">
        <f t="shared" si="165"/>
        <v>1900</v>
      </c>
      <c r="G3518" s="2">
        <f t="shared" si="167"/>
        <v>0</v>
      </c>
    </row>
    <row r="3519" spans="1:7" x14ac:dyDescent="0.25">
      <c r="A3519" t="str">
        <f t="shared" si="166"/>
        <v/>
      </c>
      <c r="F3519">
        <f t="shared" si="165"/>
        <v>1900</v>
      </c>
      <c r="G3519" s="2">
        <f t="shared" si="167"/>
        <v>0</v>
      </c>
    </row>
    <row r="3520" spans="1:7" x14ac:dyDescent="0.25">
      <c r="A3520" t="str">
        <f t="shared" si="166"/>
        <v/>
      </c>
      <c r="F3520">
        <f t="shared" si="165"/>
        <v>1900</v>
      </c>
      <c r="G3520" s="2">
        <f t="shared" si="167"/>
        <v>0</v>
      </c>
    </row>
    <row r="3521" spans="1:7" x14ac:dyDescent="0.25">
      <c r="A3521" t="str">
        <f t="shared" si="166"/>
        <v/>
      </c>
      <c r="F3521">
        <f t="shared" si="165"/>
        <v>1900</v>
      </c>
      <c r="G3521" s="2">
        <f t="shared" si="167"/>
        <v>0</v>
      </c>
    </row>
    <row r="3522" spans="1:7" x14ac:dyDescent="0.25">
      <c r="A3522" t="str">
        <f t="shared" si="166"/>
        <v/>
      </c>
      <c r="F3522">
        <f t="shared" si="165"/>
        <v>1900</v>
      </c>
      <c r="G3522" s="2">
        <f t="shared" si="167"/>
        <v>0</v>
      </c>
    </row>
    <row r="3523" spans="1:7" x14ac:dyDescent="0.25">
      <c r="A3523" t="str">
        <f t="shared" si="166"/>
        <v/>
      </c>
      <c r="F3523">
        <f t="shared" ref="F3523:F3586" si="168">YEAR(C3523)</f>
        <v>1900</v>
      </c>
      <c r="G3523" s="2">
        <f t="shared" si="167"/>
        <v>0</v>
      </c>
    </row>
    <row r="3524" spans="1:7" x14ac:dyDescent="0.25">
      <c r="A3524" t="str">
        <f t="shared" si="166"/>
        <v/>
      </c>
      <c r="F3524">
        <f t="shared" si="168"/>
        <v>1900</v>
      </c>
      <c r="G3524" s="2">
        <f t="shared" si="167"/>
        <v>0</v>
      </c>
    </row>
    <row r="3525" spans="1:7" x14ac:dyDescent="0.25">
      <c r="A3525" t="str">
        <f t="shared" si="166"/>
        <v/>
      </c>
      <c r="F3525">
        <f t="shared" si="168"/>
        <v>1900</v>
      </c>
      <c r="G3525" s="2">
        <f t="shared" si="167"/>
        <v>0</v>
      </c>
    </row>
    <row r="3526" spans="1:7" x14ac:dyDescent="0.25">
      <c r="A3526" t="str">
        <f t="shared" si="166"/>
        <v/>
      </c>
      <c r="F3526">
        <f t="shared" si="168"/>
        <v>1900</v>
      </c>
      <c r="G3526" s="2">
        <f t="shared" si="167"/>
        <v>0</v>
      </c>
    </row>
    <row r="3527" spans="1:7" x14ac:dyDescent="0.25">
      <c r="A3527" t="str">
        <f t="shared" si="166"/>
        <v/>
      </c>
      <c r="F3527">
        <f t="shared" si="168"/>
        <v>1900</v>
      </c>
      <c r="G3527" s="2">
        <f t="shared" si="167"/>
        <v>0</v>
      </c>
    </row>
    <row r="3528" spans="1:7" x14ac:dyDescent="0.25">
      <c r="A3528" t="str">
        <f t="shared" si="166"/>
        <v/>
      </c>
      <c r="F3528">
        <f t="shared" si="168"/>
        <v>1900</v>
      </c>
      <c r="G3528" s="2">
        <f t="shared" si="167"/>
        <v>0</v>
      </c>
    </row>
    <row r="3529" spans="1:7" x14ac:dyDescent="0.25">
      <c r="A3529" t="str">
        <f t="shared" si="166"/>
        <v/>
      </c>
      <c r="F3529">
        <f t="shared" si="168"/>
        <v>1900</v>
      </c>
      <c r="G3529" s="2">
        <f t="shared" si="167"/>
        <v>0</v>
      </c>
    </row>
    <row r="3530" spans="1:7" x14ac:dyDescent="0.25">
      <c r="A3530" t="str">
        <f t="shared" si="166"/>
        <v/>
      </c>
      <c r="F3530">
        <f t="shared" si="168"/>
        <v>1900</v>
      </c>
      <c r="G3530" s="2">
        <f t="shared" si="167"/>
        <v>0</v>
      </c>
    </row>
    <row r="3531" spans="1:7" x14ac:dyDescent="0.25">
      <c r="A3531" t="str">
        <f t="shared" si="166"/>
        <v/>
      </c>
      <c r="F3531">
        <f t="shared" si="168"/>
        <v>1900</v>
      </c>
      <c r="G3531" s="2">
        <f t="shared" si="167"/>
        <v>0</v>
      </c>
    </row>
    <row r="3532" spans="1:7" x14ac:dyDescent="0.25">
      <c r="A3532" t="str">
        <f t="shared" si="166"/>
        <v/>
      </c>
      <c r="F3532">
        <f t="shared" si="168"/>
        <v>1900</v>
      </c>
      <c r="G3532" s="2">
        <f t="shared" si="167"/>
        <v>0</v>
      </c>
    </row>
    <row r="3533" spans="1:7" x14ac:dyDescent="0.25">
      <c r="A3533" t="str">
        <f t="shared" si="166"/>
        <v/>
      </c>
      <c r="F3533">
        <f t="shared" si="168"/>
        <v>1900</v>
      </c>
      <c r="G3533" s="2">
        <f t="shared" si="167"/>
        <v>0</v>
      </c>
    </row>
    <row r="3534" spans="1:7" x14ac:dyDescent="0.25">
      <c r="A3534" t="str">
        <f t="shared" si="166"/>
        <v/>
      </c>
      <c r="F3534">
        <f t="shared" si="168"/>
        <v>1900</v>
      </c>
      <c r="G3534" s="2">
        <f t="shared" si="167"/>
        <v>0</v>
      </c>
    </row>
    <row r="3535" spans="1:7" x14ac:dyDescent="0.25">
      <c r="A3535" t="str">
        <f t="shared" si="166"/>
        <v/>
      </c>
      <c r="F3535">
        <f t="shared" si="168"/>
        <v>1900</v>
      </c>
      <c r="G3535" s="2">
        <f t="shared" si="167"/>
        <v>0</v>
      </c>
    </row>
    <row r="3536" spans="1:7" x14ac:dyDescent="0.25">
      <c r="A3536" t="str">
        <f t="shared" si="166"/>
        <v/>
      </c>
      <c r="F3536">
        <f t="shared" si="168"/>
        <v>1900</v>
      </c>
      <c r="G3536" s="2">
        <f t="shared" si="167"/>
        <v>0</v>
      </c>
    </row>
    <row r="3537" spans="1:7" x14ac:dyDescent="0.25">
      <c r="A3537" t="str">
        <f t="shared" si="166"/>
        <v/>
      </c>
      <c r="F3537">
        <f t="shared" si="168"/>
        <v>1900</v>
      </c>
      <c r="G3537" s="2">
        <f t="shared" si="167"/>
        <v>0</v>
      </c>
    </row>
    <row r="3538" spans="1:7" x14ac:dyDescent="0.25">
      <c r="A3538" t="str">
        <f t="shared" si="166"/>
        <v/>
      </c>
      <c r="F3538">
        <f t="shared" si="168"/>
        <v>1900</v>
      </c>
      <c r="G3538" s="2">
        <f t="shared" si="167"/>
        <v>0</v>
      </c>
    </row>
    <row r="3539" spans="1:7" x14ac:dyDescent="0.25">
      <c r="A3539" t="str">
        <f t="shared" si="166"/>
        <v/>
      </c>
      <c r="F3539">
        <f t="shared" si="168"/>
        <v>1900</v>
      </c>
      <c r="G3539" s="2">
        <f t="shared" si="167"/>
        <v>0</v>
      </c>
    </row>
    <row r="3540" spans="1:7" x14ac:dyDescent="0.25">
      <c r="A3540" t="str">
        <f t="shared" si="166"/>
        <v/>
      </c>
      <c r="F3540">
        <f t="shared" si="168"/>
        <v>1900</v>
      </c>
      <c r="G3540" s="2">
        <f t="shared" si="167"/>
        <v>0</v>
      </c>
    </row>
    <row r="3541" spans="1:7" x14ac:dyDescent="0.25">
      <c r="A3541" t="str">
        <f t="shared" si="166"/>
        <v/>
      </c>
      <c r="F3541">
        <f t="shared" si="168"/>
        <v>1900</v>
      </c>
      <c r="G3541" s="2">
        <f t="shared" si="167"/>
        <v>0</v>
      </c>
    </row>
    <row r="3542" spans="1:7" x14ac:dyDescent="0.25">
      <c r="A3542" t="str">
        <f t="shared" si="166"/>
        <v/>
      </c>
      <c r="F3542">
        <f t="shared" si="168"/>
        <v>1900</v>
      </c>
      <c r="G3542" s="2">
        <f t="shared" si="167"/>
        <v>0</v>
      </c>
    </row>
    <row r="3543" spans="1:7" x14ac:dyDescent="0.25">
      <c r="A3543" t="str">
        <f t="shared" si="166"/>
        <v/>
      </c>
      <c r="F3543">
        <f t="shared" si="168"/>
        <v>1900</v>
      </c>
      <c r="G3543" s="2">
        <f t="shared" si="167"/>
        <v>0</v>
      </c>
    </row>
    <row r="3544" spans="1:7" x14ac:dyDescent="0.25">
      <c r="A3544" t="str">
        <f t="shared" si="166"/>
        <v/>
      </c>
      <c r="F3544">
        <f t="shared" si="168"/>
        <v>1900</v>
      </c>
      <c r="G3544" s="2">
        <f t="shared" si="167"/>
        <v>0</v>
      </c>
    </row>
    <row r="3545" spans="1:7" x14ac:dyDescent="0.25">
      <c r="A3545" t="str">
        <f t="shared" si="166"/>
        <v/>
      </c>
      <c r="F3545">
        <f t="shared" si="168"/>
        <v>1900</v>
      </c>
      <c r="G3545" s="2">
        <f t="shared" si="167"/>
        <v>0</v>
      </c>
    </row>
    <row r="3546" spans="1:7" x14ac:dyDescent="0.25">
      <c r="A3546" t="str">
        <f t="shared" si="166"/>
        <v/>
      </c>
      <c r="F3546">
        <f t="shared" si="168"/>
        <v>1900</v>
      </c>
      <c r="G3546" s="2">
        <f t="shared" si="167"/>
        <v>0</v>
      </c>
    </row>
    <row r="3547" spans="1:7" x14ac:dyDescent="0.25">
      <c r="A3547" t="str">
        <f t="shared" si="166"/>
        <v/>
      </c>
      <c r="F3547">
        <f t="shared" si="168"/>
        <v>1900</v>
      </c>
      <c r="G3547" s="2">
        <f t="shared" si="167"/>
        <v>0</v>
      </c>
    </row>
    <row r="3548" spans="1:7" x14ac:dyDescent="0.25">
      <c r="A3548" t="str">
        <f t="shared" si="166"/>
        <v/>
      </c>
      <c r="F3548">
        <f t="shared" si="168"/>
        <v>1900</v>
      </c>
      <c r="G3548" s="2">
        <f t="shared" si="167"/>
        <v>0</v>
      </c>
    </row>
    <row r="3549" spans="1:7" x14ac:dyDescent="0.25">
      <c r="A3549" t="str">
        <f t="shared" si="166"/>
        <v/>
      </c>
      <c r="F3549">
        <f t="shared" si="168"/>
        <v>1900</v>
      </c>
      <c r="G3549" s="2">
        <f t="shared" si="167"/>
        <v>0</v>
      </c>
    </row>
    <row r="3550" spans="1:7" x14ac:dyDescent="0.25">
      <c r="A3550" t="str">
        <f t="shared" si="166"/>
        <v/>
      </c>
      <c r="F3550">
        <f t="shared" si="168"/>
        <v>1900</v>
      </c>
      <c r="G3550" s="2">
        <f t="shared" si="167"/>
        <v>0</v>
      </c>
    </row>
    <row r="3551" spans="1:7" x14ac:dyDescent="0.25">
      <c r="A3551" t="str">
        <f t="shared" ref="A3551:A3614" si="169">LEFT($B3551,2)</f>
        <v/>
      </c>
      <c r="F3551">
        <f t="shared" si="168"/>
        <v>1900</v>
      </c>
      <c r="G3551" s="2">
        <f t="shared" si="167"/>
        <v>0</v>
      </c>
    </row>
    <row r="3552" spans="1:7" x14ac:dyDescent="0.25">
      <c r="A3552" t="str">
        <f t="shared" si="169"/>
        <v/>
      </c>
      <c r="F3552">
        <f t="shared" si="168"/>
        <v>1900</v>
      </c>
      <c r="G3552" s="2">
        <f t="shared" si="167"/>
        <v>0</v>
      </c>
    </row>
    <row r="3553" spans="1:7" x14ac:dyDescent="0.25">
      <c r="A3553" t="str">
        <f t="shared" si="169"/>
        <v/>
      </c>
      <c r="F3553">
        <f t="shared" si="168"/>
        <v>1900</v>
      </c>
      <c r="G3553" s="2">
        <f t="shared" si="167"/>
        <v>0</v>
      </c>
    </row>
    <row r="3554" spans="1:7" x14ac:dyDescent="0.25">
      <c r="A3554" t="str">
        <f t="shared" si="169"/>
        <v/>
      </c>
      <c r="F3554">
        <f t="shared" si="168"/>
        <v>1900</v>
      </c>
      <c r="G3554" s="2">
        <f t="shared" si="167"/>
        <v>0</v>
      </c>
    </row>
    <row r="3555" spans="1:7" x14ac:dyDescent="0.25">
      <c r="A3555" t="str">
        <f t="shared" si="169"/>
        <v/>
      </c>
      <c r="F3555">
        <f t="shared" si="168"/>
        <v>1900</v>
      </c>
      <c r="G3555" s="2">
        <f t="shared" si="167"/>
        <v>0</v>
      </c>
    </row>
    <row r="3556" spans="1:7" x14ac:dyDescent="0.25">
      <c r="A3556" t="str">
        <f t="shared" si="169"/>
        <v/>
      </c>
      <c r="F3556">
        <f t="shared" si="168"/>
        <v>1900</v>
      </c>
      <c r="G3556" s="2">
        <f t="shared" si="167"/>
        <v>0</v>
      </c>
    </row>
    <row r="3557" spans="1:7" x14ac:dyDescent="0.25">
      <c r="A3557" t="str">
        <f t="shared" si="169"/>
        <v/>
      </c>
      <c r="F3557">
        <f t="shared" si="168"/>
        <v>1900</v>
      </c>
      <c r="G3557" s="2">
        <f t="shared" si="167"/>
        <v>0</v>
      </c>
    </row>
    <row r="3558" spans="1:7" x14ac:dyDescent="0.25">
      <c r="A3558" t="str">
        <f t="shared" si="169"/>
        <v/>
      </c>
      <c r="F3558">
        <f t="shared" si="168"/>
        <v>1900</v>
      </c>
      <c r="G3558" s="2">
        <f t="shared" si="167"/>
        <v>0</v>
      </c>
    </row>
    <row r="3559" spans="1:7" x14ac:dyDescent="0.25">
      <c r="A3559" t="str">
        <f t="shared" si="169"/>
        <v/>
      </c>
      <c r="F3559">
        <f t="shared" si="168"/>
        <v>1900</v>
      </c>
      <c r="G3559" s="2">
        <f t="shared" si="167"/>
        <v>0</v>
      </c>
    </row>
    <row r="3560" spans="1:7" x14ac:dyDescent="0.25">
      <c r="A3560" t="str">
        <f t="shared" si="169"/>
        <v/>
      </c>
      <c r="F3560">
        <f t="shared" si="168"/>
        <v>1900</v>
      </c>
      <c r="G3560" s="2">
        <f t="shared" si="167"/>
        <v>0</v>
      </c>
    </row>
    <row r="3561" spans="1:7" x14ac:dyDescent="0.25">
      <c r="A3561" t="str">
        <f t="shared" si="169"/>
        <v/>
      </c>
      <c r="F3561">
        <f t="shared" si="168"/>
        <v>1900</v>
      </c>
      <c r="G3561" s="2">
        <f t="shared" si="167"/>
        <v>0</v>
      </c>
    </row>
    <row r="3562" spans="1:7" x14ac:dyDescent="0.25">
      <c r="A3562" t="str">
        <f t="shared" si="169"/>
        <v/>
      </c>
      <c r="F3562">
        <f t="shared" si="168"/>
        <v>1900</v>
      </c>
      <c r="G3562" s="2">
        <f t="shared" si="167"/>
        <v>0</v>
      </c>
    </row>
    <row r="3563" spans="1:7" x14ac:dyDescent="0.25">
      <c r="A3563" t="str">
        <f t="shared" si="169"/>
        <v/>
      </c>
      <c r="F3563">
        <f t="shared" si="168"/>
        <v>1900</v>
      </c>
      <c r="G3563" s="2">
        <f t="shared" si="167"/>
        <v>0</v>
      </c>
    </row>
    <row r="3564" spans="1:7" x14ac:dyDescent="0.25">
      <c r="A3564" t="str">
        <f t="shared" si="169"/>
        <v/>
      </c>
      <c r="F3564">
        <f t="shared" si="168"/>
        <v>1900</v>
      </c>
      <c r="G3564" s="2">
        <f t="shared" si="167"/>
        <v>0</v>
      </c>
    </row>
    <row r="3565" spans="1:7" x14ac:dyDescent="0.25">
      <c r="A3565" t="str">
        <f t="shared" si="169"/>
        <v/>
      </c>
      <c r="F3565">
        <f t="shared" si="168"/>
        <v>1900</v>
      </c>
      <c r="G3565" s="2">
        <f t="shared" si="167"/>
        <v>0</v>
      </c>
    </row>
    <row r="3566" spans="1:7" x14ac:dyDescent="0.25">
      <c r="A3566" t="str">
        <f t="shared" si="169"/>
        <v/>
      </c>
      <c r="F3566">
        <f t="shared" si="168"/>
        <v>1900</v>
      </c>
      <c r="G3566" s="2">
        <f t="shared" si="167"/>
        <v>0</v>
      </c>
    </row>
    <row r="3567" spans="1:7" x14ac:dyDescent="0.25">
      <c r="A3567" t="str">
        <f t="shared" si="169"/>
        <v/>
      </c>
      <c r="F3567">
        <f t="shared" si="168"/>
        <v>1900</v>
      </c>
      <c r="G3567" s="2">
        <f t="shared" si="167"/>
        <v>0</v>
      </c>
    </row>
    <row r="3568" spans="1:7" x14ac:dyDescent="0.25">
      <c r="A3568" t="str">
        <f t="shared" si="169"/>
        <v/>
      </c>
      <c r="F3568">
        <f t="shared" si="168"/>
        <v>1900</v>
      </c>
      <c r="G3568" s="2">
        <f t="shared" si="167"/>
        <v>0</v>
      </c>
    </row>
    <row r="3569" spans="1:7" x14ac:dyDescent="0.25">
      <c r="A3569" t="str">
        <f t="shared" si="169"/>
        <v/>
      </c>
      <c r="F3569">
        <f t="shared" si="168"/>
        <v>1900</v>
      </c>
      <c r="G3569" s="2">
        <f t="shared" si="167"/>
        <v>0</v>
      </c>
    </row>
    <row r="3570" spans="1:7" x14ac:dyDescent="0.25">
      <c r="A3570" t="str">
        <f t="shared" si="169"/>
        <v/>
      </c>
      <c r="F3570">
        <f t="shared" si="168"/>
        <v>1900</v>
      </c>
      <c r="G3570" s="2">
        <f t="shared" ref="G3570:G3633" si="170">+D3570-E3570</f>
        <v>0</v>
      </c>
    </row>
    <row r="3571" spans="1:7" x14ac:dyDescent="0.25">
      <c r="A3571" t="str">
        <f t="shared" si="169"/>
        <v/>
      </c>
      <c r="F3571">
        <f t="shared" si="168"/>
        <v>1900</v>
      </c>
      <c r="G3571" s="2">
        <f t="shared" si="170"/>
        <v>0</v>
      </c>
    </row>
    <row r="3572" spans="1:7" x14ac:dyDescent="0.25">
      <c r="A3572" t="str">
        <f t="shared" si="169"/>
        <v/>
      </c>
      <c r="F3572">
        <f t="shared" si="168"/>
        <v>1900</v>
      </c>
      <c r="G3572" s="2">
        <f t="shared" si="170"/>
        <v>0</v>
      </c>
    </row>
    <row r="3573" spans="1:7" x14ac:dyDescent="0.25">
      <c r="A3573" t="str">
        <f t="shared" si="169"/>
        <v/>
      </c>
      <c r="F3573">
        <f t="shared" si="168"/>
        <v>1900</v>
      </c>
      <c r="G3573" s="2">
        <f t="shared" si="170"/>
        <v>0</v>
      </c>
    </row>
    <row r="3574" spans="1:7" x14ac:dyDescent="0.25">
      <c r="A3574" t="str">
        <f t="shared" si="169"/>
        <v/>
      </c>
      <c r="F3574">
        <f t="shared" si="168"/>
        <v>1900</v>
      </c>
      <c r="G3574" s="2">
        <f t="shared" si="170"/>
        <v>0</v>
      </c>
    </row>
    <row r="3575" spans="1:7" x14ac:dyDescent="0.25">
      <c r="A3575" t="str">
        <f t="shared" si="169"/>
        <v/>
      </c>
      <c r="F3575">
        <f t="shared" si="168"/>
        <v>1900</v>
      </c>
      <c r="G3575" s="2">
        <f t="shared" si="170"/>
        <v>0</v>
      </c>
    </row>
    <row r="3576" spans="1:7" x14ac:dyDescent="0.25">
      <c r="A3576" t="str">
        <f t="shared" si="169"/>
        <v/>
      </c>
      <c r="F3576">
        <f t="shared" si="168"/>
        <v>1900</v>
      </c>
      <c r="G3576" s="2">
        <f t="shared" si="170"/>
        <v>0</v>
      </c>
    </row>
    <row r="3577" spans="1:7" x14ac:dyDescent="0.25">
      <c r="A3577" t="str">
        <f t="shared" si="169"/>
        <v/>
      </c>
      <c r="F3577">
        <f t="shared" si="168"/>
        <v>1900</v>
      </c>
      <c r="G3577" s="2">
        <f t="shared" si="170"/>
        <v>0</v>
      </c>
    </row>
    <row r="3578" spans="1:7" x14ac:dyDescent="0.25">
      <c r="A3578" t="str">
        <f t="shared" si="169"/>
        <v/>
      </c>
      <c r="F3578">
        <f t="shared" si="168"/>
        <v>1900</v>
      </c>
      <c r="G3578" s="2">
        <f t="shared" si="170"/>
        <v>0</v>
      </c>
    </row>
    <row r="3579" spans="1:7" x14ac:dyDescent="0.25">
      <c r="A3579" t="str">
        <f t="shared" si="169"/>
        <v/>
      </c>
      <c r="F3579">
        <f t="shared" si="168"/>
        <v>1900</v>
      </c>
      <c r="G3579" s="2">
        <f t="shared" si="170"/>
        <v>0</v>
      </c>
    </row>
    <row r="3580" spans="1:7" x14ac:dyDescent="0.25">
      <c r="A3580" t="str">
        <f t="shared" si="169"/>
        <v/>
      </c>
      <c r="F3580">
        <f t="shared" si="168"/>
        <v>1900</v>
      </c>
      <c r="G3580" s="2">
        <f t="shared" si="170"/>
        <v>0</v>
      </c>
    </row>
    <row r="3581" spans="1:7" x14ac:dyDescent="0.25">
      <c r="A3581" t="str">
        <f t="shared" si="169"/>
        <v/>
      </c>
      <c r="F3581">
        <f t="shared" si="168"/>
        <v>1900</v>
      </c>
      <c r="G3581" s="2">
        <f t="shared" si="170"/>
        <v>0</v>
      </c>
    </row>
    <row r="3582" spans="1:7" x14ac:dyDescent="0.25">
      <c r="A3582" t="str">
        <f t="shared" si="169"/>
        <v/>
      </c>
      <c r="F3582">
        <f t="shared" si="168"/>
        <v>1900</v>
      </c>
      <c r="G3582" s="2">
        <f t="shared" si="170"/>
        <v>0</v>
      </c>
    </row>
    <row r="3583" spans="1:7" x14ac:dyDescent="0.25">
      <c r="A3583" t="str">
        <f t="shared" si="169"/>
        <v/>
      </c>
      <c r="F3583">
        <f t="shared" si="168"/>
        <v>1900</v>
      </c>
      <c r="G3583" s="2">
        <f t="shared" si="170"/>
        <v>0</v>
      </c>
    </row>
    <row r="3584" spans="1:7" x14ac:dyDescent="0.25">
      <c r="A3584" t="str">
        <f t="shared" si="169"/>
        <v/>
      </c>
      <c r="F3584">
        <f t="shared" si="168"/>
        <v>1900</v>
      </c>
      <c r="G3584" s="2">
        <f t="shared" si="170"/>
        <v>0</v>
      </c>
    </row>
    <row r="3585" spans="1:7" x14ac:dyDescent="0.25">
      <c r="A3585" t="str">
        <f t="shared" si="169"/>
        <v/>
      </c>
      <c r="F3585">
        <f t="shared" si="168"/>
        <v>1900</v>
      </c>
      <c r="G3585" s="2">
        <f t="shared" si="170"/>
        <v>0</v>
      </c>
    </row>
    <row r="3586" spans="1:7" x14ac:dyDescent="0.25">
      <c r="A3586" t="str">
        <f t="shared" si="169"/>
        <v/>
      </c>
      <c r="F3586">
        <f t="shared" si="168"/>
        <v>1900</v>
      </c>
      <c r="G3586" s="2">
        <f t="shared" si="170"/>
        <v>0</v>
      </c>
    </row>
    <row r="3587" spans="1:7" x14ac:dyDescent="0.25">
      <c r="A3587" t="str">
        <f t="shared" si="169"/>
        <v/>
      </c>
      <c r="F3587">
        <f t="shared" ref="F3587:F3650" si="171">YEAR(C3587)</f>
        <v>1900</v>
      </c>
      <c r="G3587" s="2">
        <f t="shared" si="170"/>
        <v>0</v>
      </c>
    </row>
    <row r="3588" spans="1:7" x14ac:dyDescent="0.25">
      <c r="A3588" t="str">
        <f t="shared" si="169"/>
        <v/>
      </c>
      <c r="F3588">
        <f t="shared" si="171"/>
        <v>1900</v>
      </c>
      <c r="G3588" s="2">
        <f t="shared" si="170"/>
        <v>0</v>
      </c>
    </row>
    <row r="3589" spans="1:7" x14ac:dyDescent="0.25">
      <c r="A3589" t="str">
        <f t="shared" si="169"/>
        <v/>
      </c>
      <c r="F3589">
        <f t="shared" si="171"/>
        <v>1900</v>
      </c>
      <c r="G3589" s="2">
        <f t="shared" si="170"/>
        <v>0</v>
      </c>
    </row>
    <row r="3590" spans="1:7" x14ac:dyDescent="0.25">
      <c r="A3590" t="str">
        <f t="shared" si="169"/>
        <v/>
      </c>
      <c r="F3590">
        <f t="shared" si="171"/>
        <v>1900</v>
      </c>
      <c r="G3590" s="2">
        <f t="shared" si="170"/>
        <v>0</v>
      </c>
    </row>
    <row r="3591" spans="1:7" x14ac:dyDescent="0.25">
      <c r="A3591" t="str">
        <f t="shared" si="169"/>
        <v/>
      </c>
      <c r="F3591">
        <f t="shared" si="171"/>
        <v>1900</v>
      </c>
      <c r="G3591" s="2">
        <f t="shared" si="170"/>
        <v>0</v>
      </c>
    </row>
    <row r="3592" spans="1:7" x14ac:dyDescent="0.25">
      <c r="A3592" t="str">
        <f t="shared" si="169"/>
        <v/>
      </c>
      <c r="F3592">
        <f t="shared" si="171"/>
        <v>1900</v>
      </c>
      <c r="G3592" s="2">
        <f t="shared" si="170"/>
        <v>0</v>
      </c>
    </row>
    <row r="3593" spans="1:7" x14ac:dyDescent="0.25">
      <c r="A3593" t="str">
        <f t="shared" si="169"/>
        <v/>
      </c>
      <c r="F3593">
        <f t="shared" si="171"/>
        <v>1900</v>
      </c>
      <c r="G3593" s="2">
        <f t="shared" si="170"/>
        <v>0</v>
      </c>
    </row>
    <row r="3594" spans="1:7" x14ac:dyDescent="0.25">
      <c r="A3594" t="str">
        <f t="shared" si="169"/>
        <v/>
      </c>
      <c r="F3594">
        <f t="shared" si="171"/>
        <v>1900</v>
      </c>
      <c r="G3594" s="2">
        <f t="shared" si="170"/>
        <v>0</v>
      </c>
    </row>
    <row r="3595" spans="1:7" x14ac:dyDescent="0.25">
      <c r="A3595" t="str">
        <f t="shared" si="169"/>
        <v/>
      </c>
      <c r="F3595">
        <f t="shared" si="171"/>
        <v>1900</v>
      </c>
      <c r="G3595" s="2">
        <f t="shared" si="170"/>
        <v>0</v>
      </c>
    </row>
    <row r="3596" spans="1:7" x14ac:dyDescent="0.25">
      <c r="A3596" t="str">
        <f t="shared" si="169"/>
        <v/>
      </c>
      <c r="F3596">
        <f t="shared" si="171"/>
        <v>1900</v>
      </c>
      <c r="G3596" s="2">
        <f t="shared" si="170"/>
        <v>0</v>
      </c>
    </row>
    <row r="3597" spans="1:7" x14ac:dyDescent="0.25">
      <c r="A3597" t="str">
        <f t="shared" si="169"/>
        <v/>
      </c>
      <c r="F3597">
        <f t="shared" si="171"/>
        <v>1900</v>
      </c>
      <c r="G3597" s="2">
        <f t="shared" si="170"/>
        <v>0</v>
      </c>
    </row>
    <row r="3598" spans="1:7" x14ac:dyDescent="0.25">
      <c r="A3598" t="str">
        <f t="shared" si="169"/>
        <v/>
      </c>
      <c r="F3598">
        <f t="shared" si="171"/>
        <v>1900</v>
      </c>
      <c r="G3598" s="2">
        <f t="shared" si="170"/>
        <v>0</v>
      </c>
    </row>
    <row r="3599" spans="1:7" x14ac:dyDescent="0.25">
      <c r="A3599" t="str">
        <f t="shared" si="169"/>
        <v/>
      </c>
      <c r="F3599">
        <f t="shared" si="171"/>
        <v>1900</v>
      </c>
      <c r="G3599" s="2">
        <f t="shared" si="170"/>
        <v>0</v>
      </c>
    </row>
    <row r="3600" spans="1:7" x14ac:dyDescent="0.25">
      <c r="A3600" t="str">
        <f t="shared" si="169"/>
        <v/>
      </c>
      <c r="F3600">
        <f t="shared" si="171"/>
        <v>1900</v>
      </c>
      <c r="G3600" s="2">
        <f t="shared" si="170"/>
        <v>0</v>
      </c>
    </row>
    <row r="3601" spans="1:7" x14ac:dyDescent="0.25">
      <c r="A3601" t="str">
        <f t="shared" si="169"/>
        <v/>
      </c>
      <c r="F3601">
        <f t="shared" si="171"/>
        <v>1900</v>
      </c>
      <c r="G3601" s="2">
        <f t="shared" si="170"/>
        <v>0</v>
      </c>
    </row>
    <row r="3602" spans="1:7" x14ac:dyDescent="0.25">
      <c r="A3602" t="str">
        <f t="shared" si="169"/>
        <v/>
      </c>
      <c r="F3602">
        <f t="shared" si="171"/>
        <v>1900</v>
      </c>
      <c r="G3602" s="2">
        <f t="shared" si="170"/>
        <v>0</v>
      </c>
    </row>
    <row r="3603" spans="1:7" x14ac:dyDescent="0.25">
      <c r="A3603" t="str">
        <f t="shared" si="169"/>
        <v/>
      </c>
      <c r="F3603">
        <f t="shared" si="171"/>
        <v>1900</v>
      </c>
      <c r="G3603" s="2">
        <f t="shared" si="170"/>
        <v>0</v>
      </c>
    </row>
    <row r="3604" spans="1:7" x14ac:dyDescent="0.25">
      <c r="A3604" t="str">
        <f t="shared" si="169"/>
        <v/>
      </c>
      <c r="F3604">
        <f t="shared" si="171"/>
        <v>1900</v>
      </c>
      <c r="G3604" s="2">
        <f t="shared" si="170"/>
        <v>0</v>
      </c>
    </row>
    <row r="3605" spans="1:7" x14ac:dyDescent="0.25">
      <c r="A3605" t="str">
        <f t="shared" si="169"/>
        <v/>
      </c>
      <c r="F3605">
        <f t="shared" si="171"/>
        <v>1900</v>
      </c>
      <c r="G3605" s="2">
        <f t="shared" si="170"/>
        <v>0</v>
      </c>
    </row>
    <row r="3606" spans="1:7" x14ac:dyDescent="0.25">
      <c r="A3606" t="str">
        <f t="shared" si="169"/>
        <v/>
      </c>
      <c r="F3606">
        <f t="shared" si="171"/>
        <v>1900</v>
      </c>
      <c r="G3606" s="2">
        <f t="shared" si="170"/>
        <v>0</v>
      </c>
    </row>
    <row r="3607" spans="1:7" x14ac:dyDescent="0.25">
      <c r="A3607" t="str">
        <f t="shared" si="169"/>
        <v/>
      </c>
      <c r="F3607">
        <f t="shared" si="171"/>
        <v>1900</v>
      </c>
      <c r="G3607" s="2">
        <f t="shared" si="170"/>
        <v>0</v>
      </c>
    </row>
    <row r="3608" spans="1:7" x14ac:dyDescent="0.25">
      <c r="A3608" t="str">
        <f t="shared" si="169"/>
        <v/>
      </c>
      <c r="F3608">
        <f t="shared" si="171"/>
        <v>1900</v>
      </c>
      <c r="G3608" s="2">
        <f t="shared" si="170"/>
        <v>0</v>
      </c>
    </row>
    <row r="3609" spans="1:7" x14ac:dyDescent="0.25">
      <c r="A3609" t="str">
        <f t="shared" si="169"/>
        <v/>
      </c>
      <c r="F3609">
        <f t="shared" si="171"/>
        <v>1900</v>
      </c>
      <c r="G3609" s="2">
        <f t="shared" si="170"/>
        <v>0</v>
      </c>
    </row>
    <row r="3610" spans="1:7" x14ac:dyDescent="0.25">
      <c r="A3610" t="str">
        <f t="shared" si="169"/>
        <v/>
      </c>
      <c r="F3610">
        <f t="shared" si="171"/>
        <v>1900</v>
      </c>
      <c r="G3610" s="2">
        <f t="shared" si="170"/>
        <v>0</v>
      </c>
    </row>
    <row r="3611" spans="1:7" x14ac:dyDescent="0.25">
      <c r="A3611" t="str">
        <f t="shared" si="169"/>
        <v/>
      </c>
      <c r="F3611">
        <f t="shared" si="171"/>
        <v>1900</v>
      </c>
      <c r="G3611" s="2">
        <f t="shared" si="170"/>
        <v>0</v>
      </c>
    </row>
    <row r="3612" spans="1:7" x14ac:dyDescent="0.25">
      <c r="A3612" t="str">
        <f t="shared" si="169"/>
        <v/>
      </c>
      <c r="F3612">
        <f t="shared" si="171"/>
        <v>1900</v>
      </c>
      <c r="G3612" s="2">
        <f t="shared" si="170"/>
        <v>0</v>
      </c>
    </row>
    <row r="3613" spans="1:7" x14ac:dyDescent="0.25">
      <c r="A3613" t="str">
        <f t="shared" si="169"/>
        <v/>
      </c>
      <c r="F3613">
        <f t="shared" si="171"/>
        <v>1900</v>
      </c>
      <c r="G3613" s="2">
        <f t="shared" si="170"/>
        <v>0</v>
      </c>
    </row>
    <row r="3614" spans="1:7" x14ac:dyDescent="0.25">
      <c r="A3614" t="str">
        <f t="shared" si="169"/>
        <v/>
      </c>
      <c r="F3614">
        <f t="shared" si="171"/>
        <v>1900</v>
      </c>
      <c r="G3614" s="2">
        <f t="shared" si="170"/>
        <v>0</v>
      </c>
    </row>
    <row r="3615" spans="1:7" x14ac:dyDescent="0.25">
      <c r="A3615" t="str">
        <f t="shared" ref="A3615:A3678" si="172">LEFT($B3615,2)</f>
        <v/>
      </c>
      <c r="F3615">
        <f t="shared" si="171"/>
        <v>1900</v>
      </c>
      <c r="G3615" s="2">
        <f t="shared" si="170"/>
        <v>0</v>
      </c>
    </row>
    <row r="3616" spans="1:7" x14ac:dyDescent="0.25">
      <c r="A3616" t="str">
        <f t="shared" si="172"/>
        <v/>
      </c>
      <c r="F3616">
        <f t="shared" si="171"/>
        <v>1900</v>
      </c>
      <c r="G3616" s="2">
        <f t="shared" si="170"/>
        <v>0</v>
      </c>
    </row>
    <row r="3617" spans="1:7" x14ac:dyDescent="0.25">
      <c r="A3617" t="str">
        <f t="shared" si="172"/>
        <v/>
      </c>
      <c r="F3617">
        <f t="shared" si="171"/>
        <v>1900</v>
      </c>
      <c r="G3617" s="2">
        <f t="shared" si="170"/>
        <v>0</v>
      </c>
    </row>
    <row r="3618" spans="1:7" x14ac:dyDescent="0.25">
      <c r="A3618" t="str">
        <f t="shared" si="172"/>
        <v/>
      </c>
      <c r="F3618">
        <f t="shared" si="171"/>
        <v>1900</v>
      </c>
      <c r="G3618" s="2">
        <f t="shared" si="170"/>
        <v>0</v>
      </c>
    </row>
    <row r="3619" spans="1:7" x14ac:dyDescent="0.25">
      <c r="A3619" t="str">
        <f t="shared" si="172"/>
        <v/>
      </c>
      <c r="F3619">
        <f t="shared" si="171"/>
        <v>1900</v>
      </c>
      <c r="G3619" s="2">
        <f t="shared" si="170"/>
        <v>0</v>
      </c>
    </row>
    <row r="3620" spans="1:7" x14ac:dyDescent="0.25">
      <c r="A3620" t="str">
        <f t="shared" si="172"/>
        <v/>
      </c>
      <c r="F3620">
        <f t="shared" si="171"/>
        <v>1900</v>
      </c>
      <c r="G3620" s="2">
        <f t="shared" si="170"/>
        <v>0</v>
      </c>
    </row>
    <row r="3621" spans="1:7" x14ac:dyDescent="0.25">
      <c r="A3621" t="str">
        <f t="shared" si="172"/>
        <v/>
      </c>
      <c r="F3621">
        <f t="shared" si="171"/>
        <v>1900</v>
      </c>
      <c r="G3621" s="2">
        <f t="shared" si="170"/>
        <v>0</v>
      </c>
    </row>
    <row r="3622" spans="1:7" x14ac:dyDescent="0.25">
      <c r="A3622" t="str">
        <f t="shared" si="172"/>
        <v/>
      </c>
      <c r="F3622">
        <f t="shared" si="171"/>
        <v>1900</v>
      </c>
      <c r="G3622" s="2">
        <f t="shared" si="170"/>
        <v>0</v>
      </c>
    </row>
    <row r="3623" spans="1:7" x14ac:dyDescent="0.25">
      <c r="A3623" t="str">
        <f t="shared" si="172"/>
        <v/>
      </c>
      <c r="F3623">
        <f t="shared" si="171"/>
        <v>1900</v>
      </c>
      <c r="G3623" s="2">
        <f t="shared" si="170"/>
        <v>0</v>
      </c>
    </row>
    <row r="3624" spans="1:7" x14ac:dyDescent="0.25">
      <c r="A3624" t="str">
        <f t="shared" si="172"/>
        <v/>
      </c>
      <c r="F3624">
        <f t="shared" si="171"/>
        <v>1900</v>
      </c>
      <c r="G3624" s="2">
        <f t="shared" si="170"/>
        <v>0</v>
      </c>
    </row>
    <row r="3625" spans="1:7" x14ac:dyDescent="0.25">
      <c r="A3625" t="str">
        <f t="shared" si="172"/>
        <v/>
      </c>
      <c r="F3625">
        <f t="shared" si="171"/>
        <v>1900</v>
      </c>
      <c r="G3625" s="2">
        <f t="shared" si="170"/>
        <v>0</v>
      </c>
    </row>
    <row r="3626" spans="1:7" x14ac:dyDescent="0.25">
      <c r="A3626" t="str">
        <f t="shared" si="172"/>
        <v/>
      </c>
      <c r="F3626">
        <f t="shared" si="171"/>
        <v>1900</v>
      </c>
      <c r="G3626" s="2">
        <f t="shared" si="170"/>
        <v>0</v>
      </c>
    </row>
    <row r="3627" spans="1:7" x14ac:dyDescent="0.25">
      <c r="A3627" t="str">
        <f t="shared" si="172"/>
        <v/>
      </c>
      <c r="F3627">
        <f t="shared" si="171"/>
        <v>1900</v>
      </c>
      <c r="G3627" s="2">
        <f t="shared" si="170"/>
        <v>0</v>
      </c>
    </row>
    <row r="3628" spans="1:7" x14ac:dyDescent="0.25">
      <c r="A3628" t="str">
        <f t="shared" si="172"/>
        <v/>
      </c>
      <c r="F3628">
        <f t="shared" si="171"/>
        <v>1900</v>
      </c>
      <c r="G3628" s="2">
        <f t="shared" si="170"/>
        <v>0</v>
      </c>
    </row>
    <row r="3629" spans="1:7" x14ac:dyDescent="0.25">
      <c r="A3629" t="str">
        <f t="shared" si="172"/>
        <v/>
      </c>
      <c r="F3629">
        <f t="shared" si="171"/>
        <v>1900</v>
      </c>
      <c r="G3629" s="2">
        <f t="shared" si="170"/>
        <v>0</v>
      </c>
    </row>
    <row r="3630" spans="1:7" x14ac:dyDescent="0.25">
      <c r="A3630" t="str">
        <f t="shared" si="172"/>
        <v/>
      </c>
      <c r="F3630">
        <f t="shared" si="171"/>
        <v>1900</v>
      </c>
      <c r="G3630" s="2">
        <f t="shared" si="170"/>
        <v>0</v>
      </c>
    </row>
    <row r="3631" spans="1:7" x14ac:dyDescent="0.25">
      <c r="A3631" t="str">
        <f t="shared" si="172"/>
        <v/>
      </c>
      <c r="F3631">
        <f t="shared" si="171"/>
        <v>1900</v>
      </c>
      <c r="G3631" s="2">
        <f t="shared" si="170"/>
        <v>0</v>
      </c>
    </row>
    <row r="3632" spans="1:7" x14ac:dyDescent="0.25">
      <c r="A3632" t="str">
        <f t="shared" si="172"/>
        <v/>
      </c>
      <c r="F3632">
        <f t="shared" si="171"/>
        <v>1900</v>
      </c>
      <c r="G3632" s="2">
        <f t="shared" si="170"/>
        <v>0</v>
      </c>
    </row>
    <row r="3633" spans="1:7" x14ac:dyDescent="0.25">
      <c r="A3633" t="str">
        <f t="shared" si="172"/>
        <v/>
      </c>
      <c r="F3633">
        <f t="shared" si="171"/>
        <v>1900</v>
      </c>
      <c r="G3633" s="2">
        <f t="shared" si="170"/>
        <v>0</v>
      </c>
    </row>
    <row r="3634" spans="1:7" x14ac:dyDescent="0.25">
      <c r="A3634" t="str">
        <f t="shared" si="172"/>
        <v/>
      </c>
      <c r="F3634">
        <f t="shared" si="171"/>
        <v>1900</v>
      </c>
      <c r="G3634" s="2">
        <f t="shared" ref="G3634:G3697" si="173">+D3634-E3634</f>
        <v>0</v>
      </c>
    </row>
    <row r="3635" spans="1:7" x14ac:dyDescent="0.25">
      <c r="A3635" t="str">
        <f t="shared" si="172"/>
        <v/>
      </c>
      <c r="F3635">
        <f t="shared" si="171"/>
        <v>1900</v>
      </c>
      <c r="G3635" s="2">
        <f t="shared" si="173"/>
        <v>0</v>
      </c>
    </row>
    <row r="3636" spans="1:7" x14ac:dyDescent="0.25">
      <c r="A3636" t="str">
        <f t="shared" si="172"/>
        <v/>
      </c>
      <c r="F3636">
        <f t="shared" si="171"/>
        <v>1900</v>
      </c>
      <c r="G3636" s="2">
        <f t="shared" si="173"/>
        <v>0</v>
      </c>
    </row>
    <row r="3637" spans="1:7" x14ac:dyDescent="0.25">
      <c r="A3637" t="str">
        <f t="shared" si="172"/>
        <v/>
      </c>
      <c r="F3637">
        <f t="shared" si="171"/>
        <v>1900</v>
      </c>
      <c r="G3637" s="2">
        <f t="shared" si="173"/>
        <v>0</v>
      </c>
    </row>
    <row r="3638" spans="1:7" x14ac:dyDescent="0.25">
      <c r="A3638" t="str">
        <f t="shared" si="172"/>
        <v/>
      </c>
      <c r="F3638">
        <f t="shared" si="171"/>
        <v>1900</v>
      </c>
      <c r="G3638" s="2">
        <f t="shared" si="173"/>
        <v>0</v>
      </c>
    </row>
    <row r="3639" spans="1:7" x14ac:dyDescent="0.25">
      <c r="A3639" t="str">
        <f t="shared" si="172"/>
        <v/>
      </c>
      <c r="F3639">
        <f t="shared" si="171"/>
        <v>1900</v>
      </c>
      <c r="G3639" s="2">
        <f t="shared" si="173"/>
        <v>0</v>
      </c>
    </row>
    <row r="3640" spans="1:7" x14ac:dyDescent="0.25">
      <c r="A3640" t="str">
        <f t="shared" si="172"/>
        <v/>
      </c>
      <c r="F3640">
        <f t="shared" si="171"/>
        <v>1900</v>
      </c>
      <c r="G3640" s="2">
        <f t="shared" si="173"/>
        <v>0</v>
      </c>
    </row>
    <row r="3641" spans="1:7" x14ac:dyDescent="0.25">
      <c r="A3641" t="str">
        <f t="shared" si="172"/>
        <v/>
      </c>
      <c r="F3641">
        <f t="shared" si="171"/>
        <v>1900</v>
      </c>
      <c r="G3641" s="2">
        <f t="shared" si="173"/>
        <v>0</v>
      </c>
    </row>
    <row r="3642" spans="1:7" x14ac:dyDescent="0.25">
      <c r="A3642" t="str">
        <f t="shared" si="172"/>
        <v/>
      </c>
      <c r="F3642">
        <f t="shared" si="171"/>
        <v>1900</v>
      </c>
      <c r="G3642" s="2">
        <f t="shared" si="173"/>
        <v>0</v>
      </c>
    </row>
    <row r="3643" spans="1:7" x14ac:dyDescent="0.25">
      <c r="A3643" t="str">
        <f t="shared" si="172"/>
        <v/>
      </c>
      <c r="F3643">
        <f t="shared" si="171"/>
        <v>1900</v>
      </c>
      <c r="G3643" s="2">
        <f t="shared" si="173"/>
        <v>0</v>
      </c>
    </row>
    <row r="3644" spans="1:7" x14ac:dyDescent="0.25">
      <c r="A3644" t="str">
        <f t="shared" si="172"/>
        <v/>
      </c>
      <c r="F3644">
        <f t="shared" si="171"/>
        <v>1900</v>
      </c>
      <c r="G3644" s="2">
        <f t="shared" si="173"/>
        <v>0</v>
      </c>
    </row>
    <row r="3645" spans="1:7" x14ac:dyDescent="0.25">
      <c r="A3645" t="str">
        <f t="shared" si="172"/>
        <v/>
      </c>
      <c r="F3645">
        <f t="shared" si="171"/>
        <v>1900</v>
      </c>
      <c r="G3645" s="2">
        <f t="shared" si="173"/>
        <v>0</v>
      </c>
    </row>
    <row r="3646" spans="1:7" x14ac:dyDescent="0.25">
      <c r="A3646" t="str">
        <f t="shared" si="172"/>
        <v/>
      </c>
      <c r="F3646">
        <f t="shared" si="171"/>
        <v>1900</v>
      </c>
      <c r="G3646" s="2">
        <f t="shared" si="173"/>
        <v>0</v>
      </c>
    </row>
    <row r="3647" spans="1:7" x14ac:dyDescent="0.25">
      <c r="A3647" t="str">
        <f t="shared" si="172"/>
        <v/>
      </c>
      <c r="F3647">
        <f t="shared" si="171"/>
        <v>1900</v>
      </c>
      <c r="G3647" s="2">
        <f t="shared" si="173"/>
        <v>0</v>
      </c>
    </row>
    <row r="3648" spans="1:7" x14ac:dyDescent="0.25">
      <c r="A3648" t="str">
        <f t="shared" si="172"/>
        <v/>
      </c>
      <c r="F3648">
        <f t="shared" si="171"/>
        <v>1900</v>
      </c>
      <c r="G3648" s="2">
        <f t="shared" si="173"/>
        <v>0</v>
      </c>
    </row>
    <row r="3649" spans="1:7" x14ac:dyDescent="0.25">
      <c r="A3649" t="str">
        <f t="shared" si="172"/>
        <v/>
      </c>
      <c r="F3649">
        <f t="shared" si="171"/>
        <v>1900</v>
      </c>
      <c r="G3649" s="2">
        <f t="shared" si="173"/>
        <v>0</v>
      </c>
    </row>
    <row r="3650" spans="1:7" x14ac:dyDescent="0.25">
      <c r="A3650" t="str">
        <f t="shared" si="172"/>
        <v/>
      </c>
      <c r="F3650">
        <f t="shared" si="171"/>
        <v>1900</v>
      </c>
      <c r="G3650" s="2">
        <f t="shared" si="173"/>
        <v>0</v>
      </c>
    </row>
    <row r="3651" spans="1:7" x14ac:dyDescent="0.25">
      <c r="A3651" t="str">
        <f t="shared" si="172"/>
        <v/>
      </c>
      <c r="F3651">
        <f t="shared" ref="F3651:F3714" si="174">YEAR(C3651)</f>
        <v>1900</v>
      </c>
      <c r="G3651" s="2">
        <f t="shared" si="173"/>
        <v>0</v>
      </c>
    </row>
    <row r="3652" spans="1:7" x14ac:dyDescent="0.25">
      <c r="A3652" t="str">
        <f t="shared" si="172"/>
        <v/>
      </c>
      <c r="F3652">
        <f t="shared" si="174"/>
        <v>1900</v>
      </c>
      <c r="G3652" s="2">
        <f t="shared" si="173"/>
        <v>0</v>
      </c>
    </row>
    <row r="3653" spans="1:7" x14ac:dyDescent="0.25">
      <c r="A3653" t="str">
        <f t="shared" si="172"/>
        <v/>
      </c>
      <c r="F3653">
        <f t="shared" si="174"/>
        <v>1900</v>
      </c>
      <c r="G3653" s="2">
        <f t="shared" si="173"/>
        <v>0</v>
      </c>
    </row>
    <row r="3654" spans="1:7" x14ac:dyDescent="0.25">
      <c r="A3654" t="str">
        <f t="shared" si="172"/>
        <v/>
      </c>
      <c r="F3654">
        <f t="shared" si="174"/>
        <v>1900</v>
      </c>
      <c r="G3654" s="2">
        <f t="shared" si="173"/>
        <v>0</v>
      </c>
    </row>
    <row r="3655" spans="1:7" x14ac:dyDescent="0.25">
      <c r="A3655" t="str">
        <f t="shared" si="172"/>
        <v/>
      </c>
      <c r="F3655">
        <f t="shared" si="174"/>
        <v>1900</v>
      </c>
      <c r="G3655" s="2">
        <f t="shared" si="173"/>
        <v>0</v>
      </c>
    </row>
    <row r="3656" spans="1:7" x14ac:dyDescent="0.25">
      <c r="A3656" t="str">
        <f t="shared" si="172"/>
        <v/>
      </c>
      <c r="F3656">
        <f t="shared" si="174"/>
        <v>1900</v>
      </c>
      <c r="G3656" s="2">
        <f t="shared" si="173"/>
        <v>0</v>
      </c>
    </row>
    <row r="3657" spans="1:7" x14ac:dyDescent="0.25">
      <c r="A3657" t="str">
        <f t="shared" si="172"/>
        <v/>
      </c>
      <c r="F3657">
        <f t="shared" si="174"/>
        <v>1900</v>
      </c>
      <c r="G3657" s="2">
        <f t="shared" si="173"/>
        <v>0</v>
      </c>
    </row>
    <row r="3658" spans="1:7" x14ac:dyDescent="0.25">
      <c r="A3658" t="str">
        <f t="shared" si="172"/>
        <v/>
      </c>
      <c r="F3658">
        <f t="shared" si="174"/>
        <v>1900</v>
      </c>
      <c r="G3658" s="2">
        <f t="shared" si="173"/>
        <v>0</v>
      </c>
    </row>
    <row r="3659" spans="1:7" x14ac:dyDescent="0.25">
      <c r="A3659" t="str">
        <f t="shared" si="172"/>
        <v/>
      </c>
      <c r="F3659">
        <f t="shared" si="174"/>
        <v>1900</v>
      </c>
      <c r="G3659" s="2">
        <f t="shared" si="173"/>
        <v>0</v>
      </c>
    </row>
    <row r="3660" spans="1:7" x14ac:dyDescent="0.25">
      <c r="A3660" t="str">
        <f t="shared" si="172"/>
        <v/>
      </c>
      <c r="F3660">
        <f t="shared" si="174"/>
        <v>1900</v>
      </c>
      <c r="G3660" s="2">
        <f t="shared" si="173"/>
        <v>0</v>
      </c>
    </row>
    <row r="3661" spans="1:7" x14ac:dyDescent="0.25">
      <c r="A3661" t="str">
        <f t="shared" si="172"/>
        <v/>
      </c>
      <c r="F3661">
        <f t="shared" si="174"/>
        <v>1900</v>
      </c>
      <c r="G3661" s="2">
        <f t="shared" si="173"/>
        <v>0</v>
      </c>
    </row>
    <row r="3662" spans="1:7" x14ac:dyDescent="0.25">
      <c r="A3662" t="str">
        <f t="shared" si="172"/>
        <v/>
      </c>
      <c r="F3662">
        <f t="shared" si="174"/>
        <v>1900</v>
      </c>
      <c r="G3662" s="2">
        <f t="shared" si="173"/>
        <v>0</v>
      </c>
    </row>
    <row r="3663" spans="1:7" x14ac:dyDescent="0.25">
      <c r="A3663" t="str">
        <f t="shared" si="172"/>
        <v/>
      </c>
      <c r="F3663">
        <f t="shared" si="174"/>
        <v>1900</v>
      </c>
      <c r="G3663" s="2">
        <f t="shared" si="173"/>
        <v>0</v>
      </c>
    </row>
    <row r="3664" spans="1:7" x14ac:dyDescent="0.25">
      <c r="A3664" t="str">
        <f t="shared" si="172"/>
        <v/>
      </c>
      <c r="F3664">
        <f t="shared" si="174"/>
        <v>1900</v>
      </c>
      <c r="G3664" s="2">
        <f t="shared" si="173"/>
        <v>0</v>
      </c>
    </row>
    <row r="3665" spans="1:7" x14ac:dyDescent="0.25">
      <c r="A3665" t="str">
        <f t="shared" si="172"/>
        <v/>
      </c>
      <c r="F3665">
        <f t="shared" si="174"/>
        <v>1900</v>
      </c>
      <c r="G3665" s="2">
        <f t="shared" si="173"/>
        <v>0</v>
      </c>
    </row>
    <row r="3666" spans="1:7" x14ac:dyDescent="0.25">
      <c r="A3666" t="str">
        <f t="shared" si="172"/>
        <v/>
      </c>
      <c r="F3666">
        <f t="shared" si="174"/>
        <v>1900</v>
      </c>
      <c r="G3666" s="2">
        <f t="shared" si="173"/>
        <v>0</v>
      </c>
    </row>
    <row r="3667" spans="1:7" x14ac:dyDescent="0.25">
      <c r="A3667" t="str">
        <f t="shared" si="172"/>
        <v/>
      </c>
      <c r="F3667">
        <f t="shared" si="174"/>
        <v>1900</v>
      </c>
      <c r="G3667" s="2">
        <f t="shared" si="173"/>
        <v>0</v>
      </c>
    </row>
    <row r="3668" spans="1:7" x14ac:dyDescent="0.25">
      <c r="A3668" t="str">
        <f t="shared" si="172"/>
        <v/>
      </c>
      <c r="F3668">
        <f t="shared" si="174"/>
        <v>1900</v>
      </c>
      <c r="G3668" s="2">
        <f t="shared" si="173"/>
        <v>0</v>
      </c>
    </row>
    <row r="3669" spans="1:7" x14ac:dyDescent="0.25">
      <c r="A3669" t="str">
        <f t="shared" si="172"/>
        <v/>
      </c>
      <c r="F3669">
        <f t="shared" si="174"/>
        <v>1900</v>
      </c>
      <c r="G3669" s="2">
        <f t="shared" si="173"/>
        <v>0</v>
      </c>
    </row>
    <row r="3670" spans="1:7" x14ac:dyDescent="0.25">
      <c r="A3670" t="str">
        <f t="shared" si="172"/>
        <v/>
      </c>
      <c r="F3670">
        <f t="shared" si="174"/>
        <v>1900</v>
      </c>
      <c r="G3670" s="2">
        <f t="shared" si="173"/>
        <v>0</v>
      </c>
    </row>
    <row r="3671" spans="1:7" x14ac:dyDescent="0.25">
      <c r="A3671" t="str">
        <f t="shared" si="172"/>
        <v/>
      </c>
      <c r="F3671">
        <f t="shared" si="174"/>
        <v>1900</v>
      </c>
      <c r="G3671" s="2">
        <f t="shared" si="173"/>
        <v>0</v>
      </c>
    </row>
    <row r="3672" spans="1:7" x14ac:dyDescent="0.25">
      <c r="A3672" t="str">
        <f t="shared" si="172"/>
        <v/>
      </c>
      <c r="F3672">
        <f t="shared" si="174"/>
        <v>1900</v>
      </c>
      <c r="G3672" s="2">
        <f t="shared" si="173"/>
        <v>0</v>
      </c>
    </row>
    <row r="3673" spans="1:7" x14ac:dyDescent="0.25">
      <c r="A3673" t="str">
        <f t="shared" si="172"/>
        <v/>
      </c>
      <c r="F3673">
        <f t="shared" si="174"/>
        <v>1900</v>
      </c>
      <c r="G3673" s="2">
        <f t="shared" si="173"/>
        <v>0</v>
      </c>
    </row>
    <row r="3674" spans="1:7" x14ac:dyDescent="0.25">
      <c r="A3674" t="str">
        <f t="shared" si="172"/>
        <v/>
      </c>
      <c r="F3674">
        <f t="shared" si="174"/>
        <v>1900</v>
      </c>
      <c r="G3674" s="2">
        <f t="shared" si="173"/>
        <v>0</v>
      </c>
    </row>
    <row r="3675" spans="1:7" x14ac:dyDescent="0.25">
      <c r="A3675" t="str">
        <f t="shared" si="172"/>
        <v/>
      </c>
      <c r="F3675">
        <f t="shared" si="174"/>
        <v>1900</v>
      </c>
      <c r="G3675" s="2">
        <f t="shared" si="173"/>
        <v>0</v>
      </c>
    </row>
    <row r="3676" spans="1:7" x14ac:dyDescent="0.25">
      <c r="A3676" t="str">
        <f t="shared" si="172"/>
        <v/>
      </c>
      <c r="F3676">
        <f t="shared" si="174"/>
        <v>1900</v>
      </c>
      <c r="G3676" s="2">
        <f t="shared" si="173"/>
        <v>0</v>
      </c>
    </row>
    <row r="3677" spans="1:7" x14ac:dyDescent="0.25">
      <c r="A3677" t="str">
        <f t="shared" si="172"/>
        <v/>
      </c>
      <c r="F3677">
        <f t="shared" si="174"/>
        <v>1900</v>
      </c>
      <c r="G3677" s="2">
        <f t="shared" si="173"/>
        <v>0</v>
      </c>
    </row>
    <row r="3678" spans="1:7" x14ac:dyDescent="0.25">
      <c r="A3678" t="str">
        <f t="shared" si="172"/>
        <v/>
      </c>
      <c r="F3678">
        <f t="shared" si="174"/>
        <v>1900</v>
      </c>
      <c r="G3678" s="2">
        <f t="shared" si="173"/>
        <v>0</v>
      </c>
    </row>
    <row r="3679" spans="1:7" x14ac:dyDescent="0.25">
      <c r="A3679" t="str">
        <f t="shared" ref="A3679:A3742" si="175">LEFT($B3679,2)</f>
        <v/>
      </c>
      <c r="F3679">
        <f t="shared" si="174"/>
        <v>1900</v>
      </c>
      <c r="G3679" s="2">
        <f t="shared" si="173"/>
        <v>0</v>
      </c>
    </row>
    <row r="3680" spans="1:7" x14ac:dyDescent="0.25">
      <c r="A3680" t="str">
        <f t="shared" si="175"/>
        <v/>
      </c>
      <c r="F3680">
        <f t="shared" si="174"/>
        <v>1900</v>
      </c>
      <c r="G3680" s="2">
        <f t="shared" si="173"/>
        <v>0</v>
      </c>
    </row>
    <row r="3681" spans="1:7" x14ac:dyDescent="0.25">
      <c r="A3681" t="str">
        <f t="shared" si="175"/>
        <v/>
      </c>
      <c r="F3681">
        <f t="shared" si="174"/>
        <v>1900</v>
      </c>
      <c r="G3681" s="2">
        <f t="shared" si="173"/>
        <v>0</v>
      </c>
    </row>
    <row r="3682" spans="1:7" x14ac:dyDescent="0.25">
      <c r="A3682" t="str">
        <f t="shared" si="175"/>
        <v/>
      </c>
      <c r="F3682">
        <f t="shared" si="174"/>
        <v>1900</v>
      </c>
      <c r="G3682" s="2">
        <f t="shared" si="173"/>
        <v>0</v>
      </c>
    </row>
    <row r="3683" spans="1:7" x14ac:dyDescent="0.25">
      <c r="A3683" t="str">
        <f t="shared" si="175"/>
        <v/>
      </c>
      <c r="F3683">
        <f t="shared" si="174"/>
        <v>1900</v>
      </c>
      <c r="G3683" s="2">
        <f t="shared" si="173"/>
        <v>0</v>
      </c>
    </row>
    <row r="3684" spans="1:7" x14ac:dyDescent="0.25">
      <c r="A3684" t="str">
        <f t="shared" si="175"/>
        <v/>
      </c>
      <c r="F3684">
        <f t="shared" si="174"/>
        <v>1900</v>
      </c>
      <c r="G3684" s="2">
        <f t="shared" si="173"/>
        <v>0</v>
      </c>
    </row>
    <row r="3685" spans="1:7" x14ac:dyDescent="0.25">
      <c r="A3685" t="str">
        <f t="shared" si="175"/>
        <v/>
      </c>
      <c r="F3685">
        <f t="shared" si="174"/>
        <v>1900</v>
      </c>
      <c r="G3685" s="2">
        <f t="shared" si="173"/>
        <v>0</v>
      </c>
    </row>
    <row r="3686" spans="1:7" x14ac:dyDescent="0.25">
      <c r="A3686" t="str">
        <f t="shared" si="175"/>
        <v/>
      </c>
      <c r="F3686">
        <f t="shared" si="174"/>
        <v>1900</v>
      </c>
      <c r="G3686" s="2">
        <f t="shared" si="173"/>
        <v>0</v>
      </c>
    </row>
    <row r="3687" spans="1:7" x14ac:dyDescent="0.25">
      <c r="A3687" t="str">
        <f t="shared" si="175"/>
        <v/>
      </c>
      <c r="F3687">
        <f t="shared" si="174"/>
        <v>1900</v>
      </c>
      <c r="G3687" s="2">
        <f t="shared" si="173"/>
        <v>0</v>
      </c>
    </row>
    <row r="3688" spans="1:7" x14ac:dyDescent="0.25">
      <c r="A3688" t="str">
        <f t="shared" si="175"/>
        <v/>
      </c>
      <c r="F3688">
        <f t="shared" si="174"/>
        <v>1900</v>
      </c>
      <c r="G3688" s="2">
        <f t="shared" si="173"/>
        <v>0</v>
      </c>
    </row>
    <row r="3689" spans="1:7" x14ac:dyDescent="0.25">
      <c r="A3689" t="str">
        <f t="shared" si="175"/>
        <v/>
      </c>
      <c r="F3689">
        <f t="shared" si="174"/>
        <v>1900</v>
      </c>
      <c r="G3689" s="2">
        <f t="shared" si="173"/>
        <v>0</v>
      </c>
    </row>
    <row r="3690" spans="1:7" x14ac:dyDescent="0.25">
      <c r="A3690" t="str">
        <f t="shared" si="175"/>
        <v/>
      </c>
      <c r="F3690">
        <f t="shared" si="174"/>
        <v>1900</v>
      </c>
      <c r="G3690" s="2">
        <f t="shared" si="173"/>
        <v>0</v>
      </c>
    </row>
    <row r="3691" spans="1:7" x14ac:dyDescent="0.25">
      <c r="A3691" t="str">
        <f t="shared" si="175"/>
        <v/>
      </c>
      <c r="F3691">
        <f t="shared" si="174"/>
        <v>1900</v>
      </c>
      <c r="G3691" s="2">
        <f t="shared" si="173"/>
        <v>0</v>
      </c>
    </row>
    <row r="3692" spans="1:7" x14ac:dyDescent="0.25">
      <c r="A3692" t="str">
        <f t="shared" si="175"/>
        <v/>
      </c>
      <c r="F3692">
        <f t="shared" si="174"/>
        <v>1900</v>
      </c>
      <c r="G3692" s="2">
        <f t="shared" si="173"/>
        <v>0</v>
      </c>
    </row>
    <row r="3693" spans="1:7" x14ac:dyDescent="0.25">
      <c r="A3693" t="str">
        <f t="shared" si="175"/>
        <v/>
      </c>
      <c r="F3693">
        <f t="shared" si="174"/>
        <v>1900</v>
      </c>
      <c r="G3693" s="2">
        <f t="shared" si="173"/>
        <v>0</v>
      </c>
    </row>
    <row r="3694" spans="1:7" x14ac:dyDescent="0.25">
      <c r="A3694" t="str">
        <f t="shared" si="175"/>
        <v/>
      </c>
      <c r="F3694">
        <f t="shared" si="174"/>
        <v>1900</v>
      </c>
      <c r="G3694" s="2">
        <f t="shared" si="173"/>
        <v>0</v>
      </c>
    </row>
    <row r="3695" spans="1:7" x14ac:dyDescent="0.25">
      <c r="A3695" t="str">
        <f t="shared" si="175"/>
        <v/>
      </c>
      <c r="F3695">
        <f t="shared" si="174"/>
        <v>1900</v>
      </c>
      <c r="G3695" s="2">
        <f t="shared" si="173"/>
        <v>0</v>
      </c>
    </row>
    <row r="3696" spans="1:7" x14ac:dyDescent="0.25">
      <c r="A3696" t="str">
        <f t="shared" si="175"/>
        <v/>
      </c>
      <c r="F3696">
        <f t="shared" si="174"/>
        <v>1900</v>
      </c>
      <c r="G3696" s="2">
        <f t="shared" si="173"/>
        <v>0</v>
      </c>
    </row>
    <row r="3697" spans="1:7" x14ac:dyDescent="0.25">
      <c r="A3697" t="str">
        <f t="shared" si="175"/>
        <v/>
      </c>
      <c r="F3697">
        <f t="shared" si="174"/>
        <v>1900</v>
      </c>
      <c r="G3697" s="2">
        <f t="shared" si="173"/>
        <v>0</v>
      </c>
    </row>
    <row r="3698" spans="1:7" x14ac:dyDescent="0.25">
      <c r="A3698" t="str">
        <f t="shared" si="175"/>
        <v/>
      </c>
      <c r="F3698">
        <f t="shared" si="174"/>
        <v>1900</v>
      </c>
      <c r="G3698" s="2">
        <f t="shared" ref="G3698:G3761" si="176">+D3698-E3698</f>
        <v>0</v>
      </c>
    </row>
    <row r="3699" spans="1:7" x14ac:dyDescent="0.25">
      <c r="A3699" t="str">
        <f t="shared" si="175"/>
        <v/>
      </c>
      <c r="F3699">
        <f t="shared" si="174"/>
        <v>1900</v>
      </c>
      <c r="G3699" s="2">
        <f t="shared" si="176"/>
        <v>0</v>
      </c>
    </row>
    <row r="3700" spans="1:7" x14ac:dyDescent="0.25">
      <c r="A3700" t="str">
        <f t="shared" si="175"/>
        <v/>
      </c>
      <c r="F3700">
        <f t="shared" si="174"/>
        <v>1900</v>
      </c>
      <c r="G3700" s="2">
        <f t="shared" si="176"/>
        <v>0</v>
      </c>
    </row>
    <row r="3701" spans="1:7" x14ac:dyDescent="0.25">
      <c r="A3701" t="str">
        <f t="shared" si="175"/>
        <v/>
      </c>
      <c r="F3701">
        <f t="shared" si="174"/>
        <v>1900</v>
      </c>
      <c r="G3701" s="2">
        <f t="shared" si="176"/>
        <v>0</v>
      </c>
    </row>
    <row r="3702" spans="1:7" x14ac:dyDescent="0.25">
      <c r="A3702" t="str">
        <f t="shared" si="175"/>
        <v/>
      </c>
      <c r="F3702">
        <f t="shared" si="174"/>
        <v>1900</v>
      </c>
      <c r="G3702" s="2">
        <f t="shared" si="176"/>
        <v>0</v>
      </c>
    </row>
    <row r="3703" spans="1:7" x14ac:dyDescent="0.25">
      <c r="A3703" t="str">
        <f t="shared" si="175"/>
        <v/>
      </c>
      <c r="F3703">
        <f t="shared" si="174"/>
        <v>1900</v>
      </c>
      <c r="G3703" s="2">
        <f t="shared" si="176"/>
        <v>0</v>
      </c>
    </row>
    <row r="3704" spans="1:7" x14ac:dyDescent="0.25">
      <c r="A3704" t="str">
        <f t="shared" si="175"/>
        <v/>
      </c>
      <c r="F3704">
        <f t="shared" si="174"/>
        <v>1900</v>
      </c>
      <c r="G3704" s="2">
        <f t="shared" si="176"/>
        <v>0</v>
      </c>
    </row>
    <row r="3705" spans="1:7" x14ac:dyDescent="0.25">
      <c r="A3705" t="str">
        <f t="shared" si="175"/>
        <v/>
      </c>
      <c r="F3705">
        <f t="shared" si="174"/>
        <v>1900</v>
      </c>
      <c r="G3705" s="2">
        <f t="shared" si="176"/>
        <v>0</v>
      </c>
    </row>
    <row r="3706" spans="1:7" x14ac:dyDescent="0.25">
      <c r="A3706" t="str">
        <f t="shared" si="175"/>
        <v/>
      </c>
      <c r="F3706">
        <f t="shared" si="174"/>
        <v>1900</v>
      </c>
      <c r="G3706" s="2">
        <f t="shared" si="176"/>
        <v>0</v>
      </c>
    </row>
    <row r="3707" spans="1:7" x14ac:dyDescent="0.25">
      <c r="A3707" t="str">
        <f t="shared" si="175"/>
        <v/>
      </c>
      <c r="F3707">
        <f t="shared" si="174"/>
        <v>1900</v>
      </c>
      <c r="G3707" s="2">
        <f t="shared" si="176"/>
        <v>0</v>
      </c>
    </row>
    <row r="3708" spans="1:7" x14ac:dyDescent="0.25">
      <c r="A3708" t="str">
        <f t="shared" si="175"/>
        <v/>
      </c>
      <c r="F3708">
        <f t="shared" si="174"/>
        <v>1900</v>
      </c>
      <c r="G3708" s="2">
        <f t="shared" si="176"/>
        <v>0</v>
      </c>
    </row>
    <row r="3709" spans="1:7" x14ac:dyDescent="0.25">
      <c r="A3709" t="str">
        <f t="shared" si="175"/>
        <v/>
      </c>
      <c r="F3709">
        <f t="shared" si="174"/>
        <v>1900</v>
      </c>
      <c r="G3709" s="2">
        <f t="shared" si="176"/>
        <v>0</v>
      </c>
    </row>
    <row r="3710" spans="1:7" x14ac:dyDescent="0.25">
      <c r="A3710" t="str">
        <f t="shared" si="175"/>
        <v/>
      </c>
      <c r="F3710">
        <f t="shared" si="174"/>
        <v>1900</v>
      </c>
      <c r="G3710" s="2">
        <f t="shared" si="176"/>
        <v>0</v>
      </c>
    </row>
    <row r="3711" spans="1:7" x14ac:dyDescent="0.25">
      <c r="A3711" t="str">
        <f t="shared" si="175"/>
        <v/>
      </c>
      <c r="F3711">
        <f t="shared" si="174"/>
        <v>1900</v>
      </c>
      <c r="G3711" s="2">
        <f t="shared" si="176"/>
        <v>0</v>
      </c>
    </row>
    <row r="3712" spans="1:7" x14ac:dyDescent="0.25">
      <c r="A3712" t="str">
        <f t="shared" si="175"/>
        <v/>
      </c>
      <c r="F3712">
        <f t="shared" si="174"/>
        <v>1900</v>
      </c>
      <c r="G3712" s="2">
        <f t="shared" si="176"/>
        <v>0</v>
      </c>
    </row>
    <row r="3713" spans="1:7" x14ac:dyDescent="0.25">
      <c r="A3713" t="str">
        <f t="shared" si="175"/>
        <v/>
      </c>
      <c r="F3713">
        <f t="shared" si="174"/>
        <v>1900</v>
      </c>
      <c r="G3713" s="2">
        <f t="shared" si="176"/>
        <v>0</v>
      </c>
    </row>
    <row r="3714" spans="1:7" x14ac:dyDescent="0.25">
      <c r="A3714" t="str">
        <f t="shared" si="175"/>
        <v/>
      </c>
      <c r="F3714">
        <f t="shared" si="174"/>
        <v>1900</v>
      </c>
      <c r="G3714" s="2">
        <f t="shared" si="176"/>
        <v>0</v>
      </c>
    </row>
    <row r="3715" spans="1:7" x14ac:dyDescent="0.25">
      <c r="A3715" t="str">
        <f t="shared" si="175"/>
        <v/>
      </c>
      <c r="F3715">
        <f t="shared" ref="F3715:F3778" si="177">YEAR(C3715)</f>
        <v>1900</v>
      </c>
      <c r="G3715" s="2">
        <f t="shared" si="176"/>
        <v>0</v>
      </c>
    </row>
    <row r="3716" spans="1:7" x14ac:dyDescent="0.25">
      <c r="A3716" t="str">
        <f t="shared" si="175"/>
        <v/>
      </c>
      <c r="F3716">
        <f t="shared" si="177"/>
        <v>1900</v>
      </c>
      <c r="G3716" s="2">
        <f t="shared" si="176"/>
        <v>0</v>
      </c>
    </row>
    <row r="3717" spans="1:7" x14ac:dyDescent="0.25">
      <c r="A3717" t="str">
        <f t="shared" si="175"/>
        <v/>
      </c>
      <c r="F3717">
        <f t="shared" si="177"/>
        <v>1900</v>
      </c>
      <c r="G3717" s="2">
        <f t="shared" si="176"/>
        <v>0</v>
      </c>
    </row>
    <row r="3718" spans="1:7" x14ac:dyDescent="0.25">
      <c r="A3718" t="str">
        <f t="shared" si="175"/>
        <v/>
      </c>
      <c r="F3718">
        <f t="shared" si="177"/>
        <v>1900</v>
      </c>
      <c r="G3718" s="2">
        <f t="shared" si="176"/>
        <v>0</v>
      </c>
    </row>
    <row r="3719" spans="1:7" x14ac:dyDescent="0.25">
      <c r="A3719" t="str">
        <f t="shared" si="175"/>
        <v/>
      </c>
      <c r="F3719">
        <f t="shared" si="177"/>
        <v>1900</v>
      </c>
      <c r="G3719" s="2">
        <f t="shared" si="176"/>
        <v>0</v>
      </c>
    </row>
    <row r="3720" spans="1:7" x14ac:dyDescent="0.25">
      <c r="A3720" t="str">
        <f t="shared" si="175"/>
        <v/>
      </c>
      <c r="F3720">
        <f t="shared" si="177"/>
        <v>1900</v>
      </c>
      <c r="G3720" s="2">
        <f t="shared" si="176"/>
        <v>0</v>
      </c>
    </row>
    <row r="3721" spans="1:7" x14ac:dyDescent="0.25">
      <c r="A3721" t="str">
        <f t="shared" si="175"/>
        <v/>
      </c>
      <c r="F3721">
        <f t="shared" si="177"/>
        <v>1900</v>
      </c>
      <c r="G3721" s="2">
        <f t="shared" si="176"/>
        <v>0</v>
      </c>
    </row>
    <row r="3722" spans="1:7" x14ac:dyDescent="0.25">
      <c r="A3722" t="str">
        <f t="shared" si="175"/>
        <v/>
      </c>
      <c r="F3722">
        <f t="shared" si="177"/>
        <v>1900</v>
      </c>
      <c r="G3722" s="2">
        <f t="shared" si="176"/>
        <v>0</v>
      </c>
    </row>
    <row r="3723" spans="1:7" x14ac:dyDescent="0.25">
      <c r="A3723" t="str">
        <f t="shared" si="175"/>
        <v/>
      </c>
      <c r="F3723">
        <f t="shared" si="177"/>
        <v>1900</v>
      </c>
      <c r="G3723" s="2">
        <f t="shared" si="176"/>
        <v>0</v>
      </c>
    </row>
    <row r="3724" spans="1:7" x14ac:dyDescent="0.25">
      <c r="A3724" t="str">
        <f t="shared" si="175"/>
        <v/>
      </c>
      <c r="F3724">
        <f t="shared" si="177"/>
        <v>1900</v>
      </c>
      <c r="G3724" s="2">
        <f t="shared" si="176"/>
        <v>0</v>
      </c>
    </row>
    <row r="3725" spans="1:7" x14ac:dyDescent="0.25">
      <c r="A3725" t="str">
        <f t="shared" si="175"/>
        <v/>
      </c>
      <c r="F3725">
        <f t="shared" si="177"/>
        <v>1900</v>
      </c>
      <c r="G3725" s="2">
        <f t="shared" si="176"/>
        <v>0</v>
      </c>
    </row>
    <row r="3726" spans="1:7" x14ac:dyDescent="0.25">
      <c r="A3726" t="str">
        <f t="shared" si="175"/>
        <v/>
      </c>
      <c r="F3726">
        <f t="shared" si="177"/>
        <v>1900</v>
      </c>
      <c r="G3726" s="2">
        <f t="shared" si="176"/>
        <v>0</v>
      </c>
    </row>
    <row r="3727" spans="1:7" x14ac:dyDescent="0.25">
      <c r="A3727" t="str">
        <f t="shared" si="175"/>
        <v/>
      </c>
      <c r="F3727">
        <f t="shared" si="177"/>
        <v>1900</v>
      </c>
      <c r="G3727" s="2">
        <f t="shared" si="176"/>
        <v>0</v>
      </c>
    </row>
    <row r="3728" spans="1:7" x14ac:dyDescent="0.25">
      <c r="A3728" t="str">
        <f t="shared" si="175"/>
        <v/>
      </c>
      <c r="F3728">
        <f t="shared" si="177"/>
        <v>1900</v>
      </c>
      <c r="G3728" s="2">
        <f t="shared" si="176"/>
        <v>0</v>
      </c>
    </row>
    <row r="3729" spans="1:7" x14ac:dyDescent="0.25">
      <c r="A3729" t="str">
        <f t="shared" si="175"/>
        <v/>
      </c>
      <c r="F3729">
        <f t="shared" si="177"/>
        <v>1900</v>
      </c>
      <c r="G3729" s="2">
        <f t="shared" si="176"/>
        <v>0</v>
      </c>
    </row>
    <row r="3730" spans="1:7" x14ac:dyDescent="0.25">
      <c r="A3730" t="str">
        <f t="shared" si="175"/>
        <v/>
      </c>
      <c r="F3730">
        <f t="shared" si="177"/>
        <v>1900</v>
      </c>
      <c r="G3730" s="2">
        <f t="shared" si="176"/>
        <v>0</v>
      </c>
    </row>
    <row r="3731" spans="1:7" x14ac:dyDescent="0.25">
      <c r="A3731" t="str">
        <f t="shared" si="175"/>
        <v/>
      </c>
      <c r="F3731">
        <f t="shared" si="177"/>
        <v>1900</v>
      </c>
      <c r="G3731" s="2">
        <f t="shared" si="176"/>
        <v>0</v>
      </c>
    </row>
    <row r="3732" spans="1:7" x14ac:dyDescent="0.25">
      <c r="A3732" t="str">
        <f t="shared" si="175"/>
        <v/>
      </c>
      <c r="F3732">
        <f t="shared" si="177"/>
        <v>1900</v>
      </c>
      <c r="G3732" s="2">
        <f t="shared" si="176"/>
        <v>0</v>
      </c>
    </row>
    <row r="3733" spans="1:7" x14ac:dyDescent="0.25">
      <c r="A3733" t="str">
        <f t="shared" si="175"/>
        <v/>
      </c>
      <c r="F3733">
        <f t="shared" si="177"/>
        <v>1900</v>
      </c>
      <c r="G3733" s="2">
        <f t="shared" si="176"/>
        <v>0</v>
      </c>
    </row>
    <row r="3734" spans="1:7" x14ac:dyDescent="0.25">
      <c r="A3734" t="str">
        <f t="shared" si="175"/>
        <v/>
      </c>
      <c r="F3734">
        <f t="shared" si="177"/>
        <v>1900</v>
      </c>
      <c r="G3734" s="2">
        <f t="shared" si="176"/>
        <v>0</v>
      </c>
    </row>
    <row r="3735" spans="1:7" x14ac:dyDescent="0.25">
      <c r="A3735" t="str">
        <f t="shared" si="175"/>
        <v/>
      </c>
      <c r="F3735">
        <f t="shared" si="177"/>
        <v>1900</v>
      </c>
      <c r="G3735" s="2">
        <f t="shared" si="176"/>
        <v>0</v>
      </c>
    </row>
    <row r="3736" spans="1:7" x14ac:dyDescent="0.25">
      <c r="A3736" t="str">
        <f t="shared" si="175"/>
        <v/>
      </c>
      <c r="F3736">
        <f t="shared" si="177"/>
        <v>1900</v>
      </c>
      <c r="G3736" s="2">
        <f t="shared" si="176"/>
        <v>0</v>
      </c>
    </row>
    <row r="3737" spans="1:7" x14ac:dyDescent="0.25">
      <c r="A3737" t="str">
        <f t="shared" si="175"/>
        <v/>
      </c>
      <c r="F3737">
        <f t="shared" si="177"/>
        <v>1900</v>
      </c>
      <c r="G3737" s="2">
        <f t="shared" si="176"/>
        <v>0</v>
      </c>
    </row>
    <row r="3738" spans="1:7" x14ac:dyDescent="0.25">
      <c r="A3738" t="str">
        <f t="shared" si="175"/>
        <v/>
      </c>
      <c r="F3738">
        <f t="shared" si="177"/>
        <v>1900</v>
      </c>
      <c r="G3738" s="2">
        <f t="shared" si="176"/>
        <v>0</v>
      </c>
    </row>
    <row r="3739" spans="1:7" x14ac:dyDescent="0.25">
      <c r="A3739" t="str">
        <f t="shared" si="175"/>
        <v/>
      </c>
      <c r="F3739">
        <f t="shared" si="177"/>
        <v>1900</v>
      </c>
      <c r="G3739" s="2">
        <f t="shared" si="176"/>
        <v>0</v>
      </c>
    </row>
    <row r="3740" spans="1:7" x14ac:dyDescent="0.25">
      <c r="A3740" t="str">
        <f t="shared" si="175"/>
        <v/>
      </c>
      <c r="F3740">
        <f t="shared" si="177"/>
        <v>1900</v>
      </c>
      <c r="G3740" s="2">
        <f t="shared" si="176"/>
        <v>0</v>
      </c>
    </row>
    <row r="3741" spans="1:7" x14ac:dyDescent="0.25">
      <c r="A3741" t="str">
        <f t="shared" si="175"/>
        <v/>
      </c>
      <c r="F3741">
        <f t="shared" si="177"/>
        <v>1900</v>
      </c>
      <c r="G3741" s="2">
        <f t="shared" si="176"/>
        <v>0</v>
      </c>
    </row>
    <row r="3742" spans="1:7" x14ac:dyDescent="0.25">
      <c r="A3742" t="str">
        <f t="shared" si="175"/>
        <v/>
      </c>
      <c r="F3742">
        <f t="shared" si="177"/>
        <v>1900</v>
      </c>
      <c r="G3742" s="2">
        <f t="shared" si="176"/>
        <v>0</v>
      </c>
    </row>
    <row r="3743" spans="1:7" x14ac:dyDescent="0.25">
      <c r="A3743" t="str">
        <f t="shared" ref="A3743:A3806" si="178">LEFT($B3743,2)</f>
        <v/>
      </c>
      <c r="F3743">
        <f t="shared" si="177"/>
        <v>1900</v>
      </c>
      <c r="G3743" s="2">
        <f t="shared" si="176"/>
        <v>0</v>
      </c>
    </row>
    <row r="3744" spans="1:7" x14ac:dyDescent="0.25">
      <c r="A3744" t="str">
        <f t="shared" si="178"/>
        <v/>
      </c>
      <c r="F3744">
        <f t="shared" si="177"/>
        <v>1900</v>
      </c>
      <c r="G3744" s="2">
        <f t="shared" si="176"/>
        <v>0</v>
      </c>
    </row>
    <row r="3745" spans="1:7" x14ac:dyDescent="0.25">
      <c r="A3745" t="str">
        <f t="shared" si="178"/>
        <v/>
      </c>
      <c r="F3745">
        <f t="shared" si="177"/>
        <v>1900</v>
      </c>
      <c r="G3745" s="2">
        <f t="shared" si="176"/>
        <v>0</v>
      </c>
    </row>
    <row r="3746" spans="1:7" x14ac:dyDescent="0.25">
      <c r="A3746" t="str">
        <f t="shared" si="178"/>
        <v/>
      </c>
      <c r="F3746">
        <f t="shared" si="177"/>
        <v>1900</v>
      </c>
      <c r="G3746" s="2">
        <f t="shared" si="176"/>
        <v>0</v>
      </c>
    </row>
    <row r="3747" spans="1:7" x14ac:dyDescent="0.25">
      <c r="A3747" t="str">
        <f t="shared" si="178"/>
        <v/>
      </c>
      <c r="F3747">
        <f t="shared" si="177"/>
        <v>1900</v>
      </c>
      <c r="G3747" s="2">
        <f t="shared" si="176"/>
        <v>0</v>
      </c>
    </row>
    <row r="3748" spans="1:7" x14ac:dyDescent="0.25">
      <c r="A3748" t="str">
        <f t="shared" si="178"/>
        <v/>
      </c>
      <c r="F3748">
        <f t="shared" si="177"/>
        <v>1900</v>
      </c>
      <c r="G3748" s="2">
        <f t="shared" si="176"/>
        <v>0</v>
      </c>
    </row>
    <row r="3749" spans="1:7" x14ac:dyDescent="0.25">
      <c r="A3749" t="str">
        <f t="shared" si="178"/>
        <v/>
      </c>
      <c r="F3749">
        <f t="shared" si="177"/>
        <v>1900</v>
      </c>
      <c r="G3749" s="2">
        <f t="shared" si="176"/>
        <v>0</v>
      </c>
    </row>
    <row r="3750" spans="1:7" x14ac:dyDescent="0.25">
      <c r="A3750" t="str">
        <f t="shared" si="178"/>
        <v/>
      </c>
      <c r="F3750">
        <f t="shared" si="177"/>
        <v>1900</v>
      </c>
      <c r="G3750" s="2">
        <f t="shared" si="176"/>
        <v>0</v>
      </c>
    </row>
    <row r="3751" spans="1:7" x14ac:dyDescent="0.25">
      <c r="A3751" t="str">
        <f t="shared" si="178"/>
        <v/>
      </c>
      <c r="F3751">
        <f t="shared" si="177"/>
        <v>1900</v>
      </c>
      <c r="G3751" s="2">
        <f t="shared" si="176"/>
        <v>0</v>
      </c>
    </row>
    <row r="3752" spans="1:7" x14ac:dyDescent="0.25">
      <c r="A3752" t="str">
        <f t="shared" si="178"/>
        <v/>
      </c>
      <c r="F3752">
        <f t="shared" si="177"/>
        <v>1900</v>
      </c>
      <c r="G3752" s="2">
        <f t="shared" si="176"/>
        <v>0</v>
      </c>
    </row>
    <row r="3753" spans="1:7" x14ac:dyDescent="0.25">
      <c r="A3753" t="str">
        <f t="shared" si="178"/>
        <v/>
      </c>
      <c r="F3753">
        <f t="shared" si="177"/>
        <v>1900</v>
      </c>
      <c r="G3753" s="2">
        <f t="shared" si="176"/>
        <v>0</v>
      </c>
    </row>
    <row r="3754" spans="1:7" x14ac:dyDescent="0.25">
      <c r="A3754" t="str">
        <f t="shared" si="178"/>
        <v/>
      </c>
      <c r="F3754">
        <f t="shared" si="177"/>
        <v>1900</v>
      </c>
      <c r="G3754" s="2">
        <f t="shared" si="176"/>
        <v>0</v>
      </c>
    </row>
    <row r="3755" spans="1:7" x14ac:dyDescent="0.25">
      <c r="A3755" t="str">
        <f t="shared" si="178"/>
        <v/>
      </c>
      <c r="F3755">
        <f t="shared" si="177"/>
        <v>1900</v>
      </c>
      <c r="G3755" s="2">
        <f t="shared" si="176"/>
        <v>0</v>
      </c>
    </row>
    <row r="3756" spans="1:7" x14ac:dyDescent="0.25">
      <c r="A3756" t="str">
        <f t="shared" si="178"/>
        <v/>
      </c>
      <c r="F3756">
        <f t="shared" si="177"/>
        <v>1900</v>
      </c>
      <c r="G3756" s="2">
        <f t="shared" si="176"/>
        <v>0</v>
      </c>
    </row>
    <row r="3757" spans="1:7" x14ac:dyDescent="0.25">
      <c r="A3757" t="str">
        <f t="shared" si="178"/>
        <v/>
      </c>
      <c r="F3757">
        <f t="shared" si="177"/>
        <v>1900</v>
      </c>
      <c r="G3757" s="2">
        <f t="shared" si="176"/>
        <v>0</v>
      </c>
    </row>
    <row r="3758" spans="1:7" x14ac:dyDescent="0.25">
      <c r="A3758" t="str">
        <f t="shared" si="178"/>
        <v/>
      </c>
      <c r="F3758">
        <f t="shared" si="177"/>
        <v>1900</v>
      </c>
      <c r="G3758" s="2">
        <f t="shared" si="176"/>
        <v>0</v>
      </c>
    </row>
    <row r="3759" spans="1:7" x14ac:dyDescent="0.25">
      <c r="A3759" t="str">
        <f t="shared" si="178"/>
        <v/>
      </c>
      <c r="F3759">
        <f t="shared" si="177"/>
        <v>1900</v>
      </c>
      <c r="G3759" s="2">
        <f t="shared" si="176"/>
        <v>0</v>
      </c>
    </row>
    <row r="3760" spans="1:7" x14ac:dyDescent="0.25">
      <c r="A3760" t="str">
        <f t="shared" si="178"/>
        <v/>
      </c>
      <c r="F3760">
        <f t="shared" si="177"/>
        <v>1900</v>
      </c>
      <c r="G3760" s="2">
        <f t="shared" si="176"/>
        <v>0</v>
      </c>
    </row>
    <row r="3761" spans="1:7" x14ac:dyDescent="0.25">
      <c r="A3761" t="str">
        <f t="shared" si="178"/>
        <v/>
      </c>
      <c r="F3761">
        <f t="shared" si="177"/>
        <v>1900</v>
      </c>
      <c r="G3761" s="2">
        <f t="shared" si="176"/>
        <v>0</v>
      </c>
    </row>
    <row r="3762" spans="1:7" x14ac:dyDescent="0.25">
      <c r="A3762" t="str">
        <f t="shared" si="178"/>
        <v/>
      </c>
      <c r="F3762">
        <f t="shared" si="177"/>
        <v>1900</v>
      </c>
      <c r="G3762" s="2">
        <f t="shared" ref="G3762:G3825" si="179">+D3762-E3762</f>
        <v>0</v>
      </c>
    </row>
    <row r="3763" spans="1:7" x14ac:dyDescent="0.25">
      <c r="A3763" t="str">
        <f t="shared" si="178"/>
        <v/>
      </c>
      <c r="F3763">
        <f t="shared" si="177"/>
        <v>1900</v>
      </c>
      <c r="G3763" s="2">
        <f t="shared" si="179"/>
        <v>0</v>
      </c>
    </row>
    <row r="3764" spans="1:7" x14ac:dyDescent="0.25">
      <c r="A3764" t="str">
        <f t="shared" si="178"/>
        <v/>
      </c>
      <c r="F3764">
        <f t="shared" si="177"/>
        <v>1900</v>
      </c>
      <c r="G3764" s="2">
        <f t="shared" si="179"/>
        <v>0</v>
      </c>
    </row>
    <row r="3765" spans="1:7" x14ac:dyDescent="0.25">
      <c r="A3765" t="str">
        <f t="shared" si="178"/>
        <v/>
      </c>
      <c r="F3765">
        <f t="shared" si="177"/>
        <v>1900</v>
      </c>
      <c r="G3765" s="2">
        <f t="shared" si="179"/>
        <v>0</v>
      </c>
    </row>
    <row r="3766" spans="1:7" x14ac:dyDescent="0.25">
      <c r="A3766" t="str">
        <f t="shared" si="178"/>
        <v/>
      </c>
      <c r="F3766">
        <f t="shared" si="177"/>
        <v>1900</v>
      </c>
      <c r="G3766" s="2">
        <f t="shared" si="179"/>
        <v>0</v>
      </c>
    </row>
    <row r="3767" spans="1:7" x14ac:dyDescent="0.25">
      <c r="A3767" t="str">
        <f t="shared" si="178"/>
        <v/>
      </c>
      <c r="F3767">
        <f t="shared" si="177"/>
        <v>1900</v>
      </c>
      <c r="G3767" s="2">
        <f t="shared" si="179"/>
        <v>0</v>
      </c>
    </row>
    <row r="3768" spans="1:7" x14ac:dyDescent="0.25">
      <c r="A3768" t="str">
        <f t="shared" si="178"/>
        <v/>
      </c>
      <c r="F3768">
        <f t="shared" si="177"/>
        <v>1900</v>
      </c>
      <c r="G3768" s="2">
        <f t="shared" si="179"/>
        <v>0</v>
      </c>
    </row>
    <row r="3769" spans="1:7" x14ac:dyDescent="0.25">
      <c r="A3769" t="str">
        <f t="shared" si="178"/>
        <v/>
      </c>
      <c r="F3769">
        <f t="shared" si="177"/>
        <v>1900</v>
      </c>
      <c r="G3769" s="2">
        <f t="shared" si="179"/>
        <v>0</v>
      </c>
    </row>
    <row r="3770" spans="1:7" x14ac:dyDescent="0.25">
      <c r="A3770" t="str">
        <f t="shared" si="178"/>
        <v/>
      </c>
      <c r="F3770">
        <f t="shared" si="177"/>
        <v>1900</v>
      </c>
      <c r="G3770" s="2">
        <f t="shared" si="179"/>
        <v>0</v>
      </c>
    </row>
    <row r="3771" spans="1:7" x14ac:dyDescent="0.25">
      <c r="A3771" t="str">
        <f t="shared" si="178"/>
        <v/>
      </c>
      <c r="F3771">
        <f t="shared" si="177"/>
        <v>1900</v>
      </c>
      <c r="G3771" s="2">
        <f t="shared" si="179"/>
        <v>0</v>
      </c>
    </row>
    <row r="3772" spans="1:7" x14ac:dyDescent="0.25">
      <c r="A3772" t="str">
        <f t="shared" si="178"/>
        <v/>
      </c>
      <c r="F3772">
        <f t="shared" si="177"/>
        <v>1900</v>
      </c>
      <c r="G3772" s="2">
        <f t="shared" si="179"/>
        <v>0</v>
      </c>
    </row>
    <row r="3773" spans="1:7" x14ac:dyDescent="0.25">
      <c r="A3773" t="str">
        <f t="shared" si="178"/>
        <v/>
      </c>
      <c r="F3773">
        <f t="shared" si="177"/>
        <v>1900</v>
      </c>
      <c r="G3773" s="2">
        <f t="shared" si="179"/>
        <v>0</v>
      </c>
    </row>
    <row r="3774" spans="1:7" x14ac:dyDescent="0.25">
      <c r="A3774" t="str">
        <f t="shared" si="178"/>
        <v/>
      </c>
      <c r="F3774">
        <f t="shared" si="177"/>
        <v>1900</v>
      </c>
      <c r="G3774" s="2">
        <f t="shared" si="179"/>
        <v>0</v>
      </c>
    </row>
    <row r="3775" spans="1:7" x14ac:dyDescent="0.25">
      <c r="A3775" t="str">
        <f t="shared" si="178"/>
        <v/>
      </c>
      <c r="F3775">
        <f t="shared" si="177"/>
        <v>1900</v>
      </c>
      <c r="G3775" s="2">
        <f t="shared" si="179"/>
        <v>0</v>
      </c>
    </row>
    <row r="3776" spans="1:7" x14ac:dyDescent="0.25">
      <c r="A3776" t="str">
        <f t="shared" si="178"/>
        <v/>
      </c>
      <c r="F3776">
        <f t="shared" si="177"/>
        <v>1900</v>
      </c>
      <c r="G3776" s="2">
        <f t="shared" si="179"/>
        <v>0</v>
      </c>
    </row>
    <row r="3777" spans="1:7" x14ac:dyDescent="0.25">
      <c r="A3777" t="str">
        <f t="shared" si="178"/>
        <v/>
      </c>
      <c r="F3777">
        <f t="shared" si="177"/>
        <v>1900</v>
      </c>
      <c r="G3777" s="2">
        <f t="shared" si="179"/>
        <v>0</v>
      </c>
    </row>
    <row r="3778" spans="1:7" x14ac:dyDescent="0.25">
      <c r="A3778" t="str">
        <f t="shared" si="178"/>
        <v/>
      </c>
      <c r="F3778">
        <f t="shared" si="177"/>
        <v>1900</v>
      </c>
      <c r="G3778" s="2">
        <f t="shared" si="179"/>
        <v>0</v>
      </c>
    </row>
    <row r="3779" spans="1:7" x14ac:dyDescent="0.25">
      <c r="A3779" t="str">
        <f t="shared" si="178"/>
        <v/>
      </c>
      <c r="F3779">
        <f t="shared" ref="F3779:F3842" si="180">YEAR(C3779)</f>
        <v>1900</v>
      </c>
      <c r="G3779" s="2">
        <f t="shared" si="179"/>
        <v>0</v>
      </c>
    </row>
    <row r="3780" spans="1:7" x14ac:dyDescent="0.25">
      <c r="A3780" t="str">
        <f t="shared" si="178"/>
        <v/>
      </c>
      <c r="F3780">
        <f t="shared" si="180"/>
        <v>1900</v>
      </c>
      <c r="G3780" s="2">
        <f t="shared" si="179"/>
        <v>0</v>
      </c>
    </row>
    <row r="3781" spans="1:7" x14ac:dyDescent="0.25">
      <c r="A3781" t="str">
        <f t="shared" si="178"/>
        <v/>
      </c>
      <c r="F3781">
        <f t="shared" si="180"/>
        <v>1900</v>
      </c>
      <c r="G3781" s="2">
        <f t="shared" si="179"/>
        <v>0</v>
      </c>
    </row>
    <row r="3782" spans="1:7" x14ac:dyDescent="0.25">
      <c r="A3782" t="str">
        <f t="shared" si="178"/>
        <v/>
      </c>
      <c r="F3782">
        <f t="shared" si="180"/>
        <v>1900</v>
      </c>
      <c r="G3782" s="2">
        <f t="shared" si="179"/>
        <v>0</v>
      </c>
    </row>
    <row r="3783" spans="1:7" x14ac:dyDescent="0.25">
      <c r="A3783" t="str">
        <f t="shared" si="178"/>
        <v/>
      </c>
      <c r="F3783">
        <f t="shared" si="180"/>
        <v>1900</v>
      </c>
      <c r="G3783" s="2">
        <f t="shared" si="179"/>
        <v>0</v>
      </c>
    </row>
    <row r="3784" spans="1:7" x14ac:dyDescent="0.25">
      <c r="A3784" t="str">
        <f t="shared" si="178"/>
        <v/>
      </c>
      <c r="F3784">
        <f t="shared" si="180"/>
        <v>1900</v>
      </c>
      <c r="G3784" s="2">
        <f t="shared" si="179"/>
        <v>0</v>
      </c>
    </row>
    <row r="3785" spans="1:7" x14ac:dyDescent="0.25">
      <c r="A3785" t="str">
        <f t="shared" si="178"/>
        <v/>
      </c>
      <c r="F3785">
        <f t="shared" si="180"/>
        <v>1900</v>
      </c>
      <c r="G3785" s="2">
        <f t="shared" si="179"/>
        <v>0</v>
      </c>
    </row>
    <row r="3786" spans="1:7" x14ac:dyDescent="0.25">
      <c r="A3786" t="str">
        <f t="shared" si="178"/>
        <v/>
      </c>
      <c r="F3786">
        <f t="shared" si="180"/>
        <v>1900</v>
      </c>
      <c r="G3786" s="2">
        <f t="shared" si="179"/>
        <v>0</v>
      </c>
    </row>
    <row r="3787" spans="1:7" x14ac:dyDescent="0.25">
      <c r="A3787" t="str">
        <f t="shared" si="178"/>
        <v/>
      </c>
      <c r="F3787">
        <f t="shared" si="180"/>
        <v>1900</v>
      </c>
      <c r="G3787" s="2">
        <f t="shared" si="179"/>
        <v>0</v>
      </c>
    </row>
    <row r="3788" spans="1:7" x14ac:dyDescent="0.25">
      <c r="A3788" t="str">
        <f t="shared" si="178"/>
        <v/>
      </c>
      <c r="F3788">
        <f t="shared" si="180"/>
        <v>1900</v>
      </c>
      <c r="G3788" s="2">
        <f t="shared" si="179"/>
        <v>0</v>
      </c>
    </row>
    <row r="3789" spans="1:7" x14ac:dyDescent="0.25">
      <c r="A3789" t="str">
        <f t="shared" si="178"/>
        <v/>
      </c>
      <c r="F3789">
        <f t="shared" si="180"/>
        <v>1900</v>
      </c>
      <c r="G3789" s="2">
        <f t="shared" si="179"/>
        <v>0</v>
      </c>
    </row>
    <row r="3790" spans="1:7" x14ac:dyDescent="0.25">
      <c r="A3790" t="str">
        <f t="shared" si="178"/>
        <v/>
      </c>
      <c r="F3790">
        <f t="shared" si="180"/>
        <v>1900</v>
      </c>
      <c r="G3790" s="2">
        <f t="shared" si="179"/>
        <v>0</v>
      </c>
    </row>
    <row r="3791" spans="1:7" x14ac:dyDescent="0.25">
      <c r="A3791" t="str">
        <f t="shared" si="178"/>
        <v/>
      </c>
      <c r="F3791">
        <f t="shared" si="180"/>
        <v>1900</v>
      </c>
      <c r="G3791" s="2">
        <f t="shared" si="179"/>
        <v>0</v>
      </c>
    </row>
    <row r="3792" spans="1:7" x14ac:dyDescent="0.25">
      <c r="A3792" t="str">
        <f t="shared" si="178"/>
        <v/>
      </c>
      <c r="F3792">
        <f t="shared" si="180"/>
        <v>1900</v>
      </c>
      <c r="G3792" s="2">
        <f t="shared" si="179"/>
        <v>0</v>
      </c>
    </row>
    <row r="3793" spans="1:7" x14ac:dyDescent="0.25">
      <c r="A3793" t="str">
        <f t="shared" si="178"/>
        <v/>
      </c>
      <c r="F3793">
        <f t="shared" si="180"/>
        <v>1900</v>
      </c>
      <c r="G3793" s="2">
        <f t="shared" si="179"/>
        <v>0</v>
      </c>
    </row>
    <row r="3794" spans="1:7" x14ac:dyDescent="0.25">
      <c r="A3794" t="str">
        <f t="shared" si="178"/>
        <v/>
      </c>
      <c r="F3794">
        <f t="shared" si="180"/>
        <v>1900</v>
      </c>
      <c r="G3794" s="2">
        <f t="shared" si="179"/>
        <v>0</v>
      </c>
    </row>
    <row r="3795" spans="1:7" x14ac:dyDescent="0.25">
      <c r="A3795" t="str">
        <f t="shared" si="178"/>
        <v/>
      </c>
      <c r="F3795">
        <f t="shared" si="180"/>
        <v>1900</v>
      </c>
      <c r="G3795" s="2">
        <f t="shared" si="179"/>
        <v>0</v>
      </c>
    </row>
    <row r="3796" spans="1:7" x14ac:dyDescent="0.25">
      <c r="A3796" t="str">
        <f t="shared" si="178"/>
        <v/>
      </c>
      <c r="F3796">
        <f t="shared" si="180"/>
        <v>1900</v>
      </c>
      <c r="G3796" s="2">
        <f t="shared" si="179"/>
        <v>0</v>
      </c>
    </row>
    <row r="3797" spans="1:7" x14ac:dyDescent="0.25">
      <c r="A3797" t="str">
        <f t="shared" si="178"/>
        <v/>
      </c>
      <c r="F3797">
        <f t="shared" si="180"/>
        <v>1900</v>
      </c>
      <c r="G3797" s="2">
        <f t="shared" si="179"/>
        <v>0</v>
      </c>
    </row>
    <row r="3798" spans="1:7" x14ac:dyDescent="0.25">
      <c r="A3798" t="str">
        <f t="shared" si="178"/>
        <v/>
      </c>
      <c r="F3798">
        <f t="shared" si="180"/>
        <v>1900</v>
      </c>
      <c r="G3798" s="2">
        <f t="shared" si="179"/>
        <v>0</v>
      </c>
    </row>
    <row r="3799" spans="1:7" x14ac:dyDescent="0.25">
      <c r="A3799" t="str">
        <f t="shared" si="178"/>
        <v/>
      </c>
      <c r="F3799">
        <f t="shared" si="180"/>
        <v>1900</v>
      </c>
      <c r="G3799" s="2">
        <f t="shared" si="179"/>
        <v>0</v>
      </c>
    </row>
    <row r="3800" spans="1:7" x14ac:dyDescent="0.25">
      <c r="A3800" t="str">
        <f t="shared" si="178"/>
        <v/>
      </c>
      <c r="F3800">
        <f t="shared" si="180"/>
        <v>1900</v>
      </c>
      <c r="G3800" s="2">
        <f t="shared" si="179"/>
        <v>0</v>
      </c>
    </row>
    <row r="3801" spans="1:7" x14ac:dyDescent="0.25">
      <c r="A3801" t="str">
        <f t="shared" si="178"/>
        <v/>
      </c>
      <c r="F3801">
        <f t="shared" si="180"/>
        <v>1900</v>
      </c>
      <c r="G3801" s="2">
        <f t="shared" si="179"/>
        <v>0</v>
      </c>
    </row>
    <row r="3802" spans="1:7" x14ac:dyDescent="0.25">
      <c r="A3802" t="str">
        <f t="shared" si="178"/>
        <v/>
      </c>
      <c r="F3802">
        <f t="shared" si="180"/>
        <v>1900</v>
      </c>
      <c r="G3802" s="2">
        <f t="shared" si="179"/>
        <v>0</v>
      </c>
    </row>
    <row r="3803" spans="1:7" x14ac:dyDescent="0.25">
      <c r="A3803" t="str">
        <f t="shared" si="178"/>
        <v/>
      </c>
      <c r="F3803">
        <f t="shared" si="180"/>
        <v>1900</v>
      </c>
      <c r="G3803" s="2">
        <f t="shared" si="179"/>
        <v>0</v>
      </c>
    </row>
    <row r="3804" spans="1:7" x14ac:dyDescent="0.25">
      <c r="A3804" t="str">
        <f t="shared" si="178"/>
        <v/>
      </c>
      <c r="F3804">
        <f t="shared" si="180"/>
        <v>1900</v>
      </c>
      <c r="G3804" s="2">
        <f t="shared" si="179"/>
        <v>0</v>
      </c>
    </row>
    <row r="3805" spans="1:7" x14ac:dyDescent="0.25">
      <c r="A3805" t="str">
        <f t="shared" si="178"/>
        <v/>
      </c>
      <c r="F3805">
        <f t="shared" si="180"/>
        <v>1900</v>
      </c>
      <c r="G3805" s="2">
        <f t="shared" si="179"/>
        <v>0</v>
      </c>
    </row>
    <row r="3806" spans="1:7" x14ac:dyDescent="0.25">
      <c r="A3806" t="str">
        <f t="shared" si="178"/>
        <v/>
      </c>
      <c r="F3806">
        <f t="shared" si="180"/>
        <v>1900</v>
      </c>
      <c r="G3806" s="2">
        <f t="shared" si="179"/>
        <v>0</v>
      </c>
    </row>
    <row r="3807" spans="1:7" x14ac:dyDescent="0.25">
      <c r="A3807" t="str">
        <f t="shared" ref="A3807:A3870" si="181">LEFT($B3807,2)</f>
        <v/>
      </c>
      <c r="F3807">
        <f t="shared" si="180"/>
        <v>1900</v>
      </c>
      <c r="G3807" s="2">
        <f t="shared" si="179"/>
        <v>0</v>
      </c>
    </row>
    <row r="3808" spans="1:7" x14ac:dyDescent="0.25">
      <c r="A3808" t="str">
        <f t="shared" si="181"/>
        <v/>
      </c>
      <c r="F3808">
        <f t="shared" si="180"/>
        <v>1900</v>
      </c>
      <c r="G3808" s="2">
        <f t="shared" si="179"/>
        <v>0</v>
      </c>
    </row>
    <row r="3809" spans="1:7" x14ac:dyDescent="0.25">
      <c r="A3809" t="str">
        <f t="shared" si="181"/>
        <v/>
      </c>
      <c r="F3809">
        <f t="shared" si="180"/>
        <v>1900</v>
      </c>
      <c r="G3809" s="2">
        <f t="shared" si="179"/>
        <v>0</v>
      </c>
    </row>
    <row r="3810" spans="1:7" x14ac:dyDescent="0.25">
      <c r="A3810" t="str">
        <f t="shared" si="181"/>
        <v/>
      </c>
      <c r="F3810">
        <f t="shared" si="180"/>
        <v>1900</v>
      </c>
      <c r="G3810" s="2">
        <f t="shared" si="179"/>
        <v>0</v>
      </c>
    </row>
    <row r="3811" spans="1:7" x14ac:dyDescent="0.25">
      <c r="A3811" t="str">
        <f t="shared" si="181"/>
        <v/>
      </c>
      <c r="F3811">
        <f t="shared" si="180"/>
        <v>1900</v>
      </c>
      <c r="G3811" s="2">
        <f t="shared" si="179"/>
        <v>0</v>
      </c>
    </row>
    <row r="3812" spans="1:7" x14ac:dyDescent="0.25">
      <c r="A3812" t="str">
        <f t="shared" si="181"/>
        <v/>
      </c>
      <c r="F3812">
        <f t="shared" si="180"/>
        <v>1900</v>
      </c>
      <c r="G3812" s="2">
        <f t="shared" si="179"/>
        <v>0</v>
      </c>
    </row>
    <row r="3813" spans="1:7" x14ac:dyDescent="0.25">
      <c r="A3813" t="str">
        <f t="shared" si="181"/>
        <v/>
      </c>
      <c r="F3813">
        <f t="shared" si="180"/>
        <v>1900</v>
      </c>
      <c r="G3813" s="2">
        <f t="shared" si="179"/>
        <v>0</v>
      </c>
    </row>
    <row r="3814" spans="1:7" x14ac:dyDescent="0.25">
      <c r="A3814" t="str">
        <f t="shared" si="181"/>
        <v/>
      </c>
      <c r="F3814">
        <f t="shared" si="180"/>
        <v>1900</v>
      </c>
      <c r="G3814" s="2">
        <f t="shared" si="179"/>
        <v>0</v>
      </c>
    </row>
    <row r="3815" spans="1:7" x14ac:dyDescent="0.25">
      <c r="A3815" t="str">
        <f t="shared" si="181"/>
        <v/>
      </c>
      <c r="F3815">
        <f t="shared" si="180"/>
        <v>1900</v>
      </c>
      <c r="G3815" s="2">
        <f t="shared" si="179"/>
        <v>0</v>
      </c>
    </row>
    <row r="3816" spans="1:7" x14ac:dyDescent="0.25">
      <c r="A3816" t="str">
        <f t="shared" si="181"/>
        <v/>
      </c>
      <c r="F3816">
        <f t="shared" si="180"/>
        <v>1900</v>
      </c>
      <c r="G3816" s="2">
        <f t="shared" si="179"/>
        <v>0</v>
      </c>
    </row>
    <row r="3817" spans="1:7" x14ac:dyDescent="0.25">
      <c r="A3817" t="str">
        <f t="shared" si="181"/>
        <v/>
      </c>
      <c r="F3817">
        <f t="shared" si="180"/>
        <v>1900</v>
      </c>
      <c r="G3817" s="2">
        <f t="shared" si="179"/>
        <v>0</v>
      </c>
    </row>
    <row r="3818" spans="1:7" x14ac:dyDescent="0.25">
      <c r="A3818" t="str">
        <f t="shared" si="181"/>
        <v/>
      </c>
      <c r="F3818">
        <f t="shared" si="180"/>
        <v>1900</v>
      </c>
      <c r="G3818" s="2">
        <f t="shared" si="179"/>
        <v>0</v>
      </c>
    </row>
    <row r="3819" spans="1:7" x14ac:dyDescent="0.25">
      <c r="A3819" t="str">
        <f t="shared" si="181"/>
        <v/>
      </c>
      <c r="F3819">
        <f t="shared" si="180"/>
        <v>1900</v>
      </c>
      <c r="G3819" s="2">
        <f t="shared" si="179"/>
        <v>0</v>
      </c>
    </row>
    <row r="3820" spans="1:7" x14ac:dyDescent="0.25">
      <c r="A3820" t="str">
        <f t="shared" si="181"/>
        <v/>
      </c>
      <c r="F3820">
        <f t="shared" si="180"/>
        <v>1900</v>
      </c>
      <c r="G3820" s="2">
        <f t="shared" si="179"/>
        <v>0</v>
      </c>
    </row>
    <row r="3821" spans="1:7" x14ac:dyDescent="0.25">
      <c r="A3821" t="str">
        <f t="shared" si="181"/>
        <v/>
      </c>
      <c r="F3821">
        <f t="shared" si="180"/>
        <v>1900</v>
      </c>
      <c r="G3821" s="2">
        <f t="shared" si="179"/>
        <v>0</v>
      </c>
    </row>
    <row r="3822" spans="1:7" x14ac:dyDescent="0.25">
      <c r="A3822" t="str">
        <f t="shared" si="181"/>
        <v/>
      </c>
      <c r="F3822">
        <f t="shared" si="180"/>
        <v>1900</v>
      </c>
      <c r="G3822" s="2">
        <f t="shared" si="179"/>
        <v>0</v>
      </c>
    </row>
    <row r="3823" spans="1:7" x14ac:dyDescent="0.25">
      <c r="A3823" t="str">
        <f t="shared" si="181"/>
        <v/>
      </c>
      <c r="F3823">
        <f t="shared" si="180"/>
        <v>1900</v>
      </c>
      <c r="G3823" s="2">
        <f t="shared" si="179"/>
        <v>0</v>
      </c>
    </row>
    <row r="3824" spans="1:7" x14ac:dyDescent="0.25">
      <c r="A3824" t="str">
        <f t="shared" si="181"/>
        <v/>
      </c>
      <c r="F3824">
        <f t="shared" si="180"/>
        <v>1900</v>
      </c>
      <c r="G3824" s="2">
        <f t="shared" si="179"/>
        <v>0</v>
      </c>
    </row>
    <row r="3825" spans="1:7" x14ac:dyDescent="0.25">
      <c r="A3825" t="str">
        <f t="shared" si="181"/>
        <v/>
      </c>
      <c r="F3825">
        <f t="shared" si="180"/>
        <v>1900</v>
      </c>
      <c r="G3825" s="2">
        <f t="shared" si="179"/>
        <v>0</v>
      </c>
    </row>
    <row r="3826" spans="1:7" x14ac:dyDescent="0.25">
      <c r="A3826" t="str">
        <f t="shared" si="181"/>
        <v/>
      </c>
      <c r="F3826">
        <f t="shared" si="180"/>
        <v>1900</v>
      </c>
      <c r="G3826" s="2">
        <f t="shared" ref="G3826:G3889" si="182">+D3826-E3826</f>
        <v>0</v>
      </c>
    </row>
    <row r="3827" spans="1:7" x14ac:dyDescent="0.25">
      <c r="A3827" t="str">
        <f t="shared" si="181"/>
        <v/>
      </c>
      <c r="F3827">
        <f t="shared" si="180"/>
        <v>1900</v>
      </c>
      <c r="G3827" s="2">
        <f t="shared" si="182"/>
        <v>0</v>
      </c>
    </row>
    <row r="3828" spans="1:7" x14ac:dyDescent="0.25">
      <c r="A3828" t="str">
        <f t="shared" si="181"/>
        <v/>
      </c>
      <c r="F3828">
        <f t="shared" si="180"/>
        <v>1900</v>
      </c>
      <c r="G3828" s="2">
        <f t="shared" si="182"/>
        <v>0</v>
      </c>
    </row>
    <row r="3829" spans="1:7" x14ac:dyDescent="0.25">
      <c r="A3829" t="str">
        <f t="shared" si="181"/>
        <v/>
      </c>
      <c r="F3829">
        <f t="shared" si="180"/>
        <v>1900</v>
      </c>
      <c r="G3829" s="2">
        <f t="shared" si="182"/>
        <v>0</v>
      </c>
    </row>
    <row r="3830" spans="1:7" x14ac:dyDescent="0.25">
      <c r="A3830" t="str">
        <f t="shared" si="181"/>
        <v/>
      </c>
      <c r="F3830">
        <f t="shared" si="180"/>
        <v>1900</v>
      </c>
      <c r="G3830" s="2">
        <f t="shared" si="182"/>
        <v>0</v>
      </c>
    </row>
    <row r="3831" spans="1:7" x14ac:dyDescent="0.25">
      <c r="A3831" t="str">
        <f t="shared" si="181"/>
        <v/>
      </c>
      <c r="F3831">
        <f t="shared" si="180"/>
        <v>1900</v>
      </c>
      <c r="G3831" s="2">
        <f t="shared" si="182"/>
        <v>0</v>
      </c>
    </row>
    <row r="3832" spans="1:7" x14ac:dyDescent="0.25">
      <c r="A3832" t="str">
        <f t="shared" si="181"/>
        <v/>
      </c>
      <c r="F3832">
        <f t="shared" si="180"/>
        <v>1900</v>
      </c>
      <c r="G3832" s="2">
        <f t="shared" si="182"/>
        <v>0</v>
      </c>
    </row>
    <row r="3833" spans="1:7" x14ac:dyDescent="0.25">
      <c r="A3833" t="str">
        <f t="shared" si="181"/>
        <v/>
      </c>
      <c r="F3833">
        <f t="shared" si="180"/>
        <v>1900</v>
      </c>
      <c r="G3833" s="2">
        <f t="shared" si="182"/>
        <v>0</v>
      </c>
    </row>
    <row r="3834" spans="1:7" x14ac:dyDescent="0.25">
      <c r="A3834" t="str">
        <f t="shared" si="181"/>
        <v/>
      </c>
      <c r="F3834">
        <f t="shared" si="180"/>
        <v>1900</v>
      </c>
      <c r="G3834" s="2">
        <f t="shared" si="182"/>
        <v>0</v>
      </c>
    </row>
    <row r="3835" spans="1:7" x14ac:dyDescent="0.25">
      <c r="A3835" t="str">
        <f t="shared" si="181"/>
        <v/>
      </c>
      <c r="F3835">
        <f t="shared" si="180"/>
        <v>1900</v>
      </c>
      <c r="G3835" s="2">
        <f t="shared" si="182"/>
        <v>0</v>
      </c>
    </row>
    <row r="3836" spans="1:7" x14ac:dyDescent="0.25">
      <c r="A3836" t="str">
        <f t="shared" si="181"/>
        <v/>
      </c>
      <c r="F3836">
        <f t="shared" si="180"/>
        <v>1900</v>
      </c>
      <c r="G3836" s="2">
        <f t="shared" si="182"/>
        <v>0</v>
      </c>
    </row>
    <row r="3837" spans="1:7" x14ac:dyDescent="0.25">
      <c r="A3837" t="str">
        <f t="shared" si="181"/>
        <v/>
      </c>
      <c r="F3837">
        <f t="shared" si="180"/>
        <v>1900</v>
      </c>
      <c r="G3837" s="2">
        <f t="shared" si="182"/>
        <v>0</v>
      </c>
    </row>
    <row r="3838" spans="1:7" x14ac:dyDescent="0.25">
      <c r="A3838" t="str">
        <f t="shared" si="181"/>
        <v/>
      </c>
      <c r="F3838">
        <f t="shared" si="180"/>
        <v>1900</v>
      </c>
      <c r="G3838" s="2">
        <f t="shared" si="182"/>
        <v>0</v>
      </c>
    </row>
    <row r="3839" spans="1:7" x14ac:dyDescent="0.25">
      <c r="A3839" t="str">
        <f t="shared" si="181"/>
        <v/>
      </c>
      <c r="F3839">
        <f t="shared" si="180"/>
        <v>1900</v>
      </c>
      <c r="G3839" s="2">
        <f t="shared" si="182"/>
        <v>0</v>
      </c>
    </row>
    <row r="3840" spans="1:7" x14ac:dyDescent="0.25">
      <c r="A3840" t="str">
        <f t="shared" si="181"/>
        <v/>
      </c>
      <c r="F3840">
        <f t="shared" si="180"/>
        <v>1900</v>
      </c>
      <c r="G3840" s="2">
        <f t="shared" si="182"/>
        <v>0</v>
      </c>
    </row>
    <row r="3841" spans="1:7" x14ac:dyDescent="0.25">
      <c r="A3841" t="str">
        <f t="shared" si="181"/>
        <v/>
      </c>
      <c r="F3841">
        <f t="shared" si="180"/>
        <v>1900</v>
      </c>
      <c r="G3841" s="2">
        <f t="shared" si="182"/>
        <v>0</v>
      </c>
    </row>
    <row r="3842" spans="1:7" x14ac:dyDescent="0.25">
      <c r="A3842" t="str">
        <f t="shared" si="181"/>
        <v/>
      </c>
      <c r="F3842">
        <f t="shared" si="180"/>
        <v>1900</v>
      </c>
      <c r="G3842" s="2">
        <f t="shared" si="182"/>
        <v>0</v>
      </c>
    </row>
    <row r="3843" spans="1:7" x14ac:dyDescent="0.25">
      <c r="A3843" t="str">
        <f t="shared" si="181"/>
        <v/>
      </c>
      <c r="F3843">
        <f t="shared" ref="F3843:F3906" si="183">YEAR(C3843)</f>
        <v>1900</v>
      </c>
      <c r="G3843" s="2">
        <f t="shared" si="182"/>
        <v>0</v>
      </c>
    </row>
    <row r="3844" spans="1:7" x14ac:dyDescent="0.25">
      <c r="A3844" t="str">
        <f t="shared" si="181"/>
        <v/>
      </c>
      <c r="F3844">
        <f t="shared" si="183"/>
        <v>1900</v>
      </c>
      <c r="G3844" s="2">
        <f t="shared" si="182"/>
        <v>0</v>
      </c>
    </row>
    <row r="3845" spans="1:7" x14ac:dyDescent="0.25">
      <c r="A3845" t="str">
        <f t="shared" si="181"/>
        <v/>
      </c>
      <c r="F3845">
        <f t="shared" si="183"/>
        <v>1900</v>
      </c>
      <c r="G3845" s="2">
        <f t="shared" si="182"/>
        <v>0</v>
      </c>
    </row>
    <row r="3846" spans="1:7" x14ac:dyDescent="0.25">
      <c r="A3846" t="str">
        <f t="shared" si="181"/>
        <v/>
      </c>
      <c r="F3846">
        <f t="shared" si="183"/>
        <v>1900</v>
      </c>
      <c r="G3846" s="2">
        <f t="shared" si="182"/>
        <v>0</v>
      </c>
    </row>
    <row r="3847" spans="1:7" x14ac:dyDescent="0.25">
      <c r="A3847" t="str">
        <f t="shared" si="181"/>
        <v/>
      </c>
      <c r="F3847">
        <f t="shared" si="183"/>
        <v>1900</v>
      </c>
      <c r="G3847" s="2">
        <f t="shared" si="182"/>
        <v>0</v>
      </c>
    </row>
    <row r="3848" spans="1:7" x14ac:dyDescent="0.25">
      <c r="A3848" t="str">
        <f t="shared" si="181"/>
        <v/>
      </c>
      <c r="F3848">
        <f t="shared" si="183"/>
        <v>1900</v>
      </c>
      <c r="G3848" s="2">
        <f t="shared" si="182"/>
        <v>0</v>
      </c>
    </row>
    <row r="3849" spans="1:7" x14ac:dyDescent="0.25">
      <c r="A3849" t="str">
        <f t="shared" si="181"/>
        <v/>
      </c>
      <c r="F3849">
        <f t="shared" si="183"/>
        <v>1900</v>
      </c>
      <c r="G3849" s="2">
        <f t="shared" si="182"/>
        <v>0</v>
      </c>
    </row>
    <row r="3850" spans="1:7" x14ac:dyDescent="0.25">
      <c r="A3850" t="str">
        <f t="shared" si="181"/>
        <v/>
      </c>
      <c r="F3850">
        <f t="shared" si="183"/>
        <v>1900</v>
      </c>
      <c r="G3850" s="2">
        <f t="shared" si="182"/>
        <v>0</v>
      </c>
    </row>
    <row r="3851" spans="1:7" x14ac:dyDescent="0.25">
      <c r="A3851" t="str">
        <f t="shared" si="181"/>
        <v/>
      </c>
      <c r="F3851">
        <f t="shared" si="183"/>
        <v>1900</v>
      </c>
      <c r="G3851" s="2">
        <f t="shared" si="182"/>
        <v>0</v>
      </c>
    </row>
    <row r="3852" spans="1:7" x14ac:dyDescent="0.25">
      <c r="A3852" t="str">
        <f t="shared" si="181"/>
        <v/>
      </c>
      <c r="F3852">
        <f t="shared" si="183"/>
        <v>1900</v>
      </c>
      <c r="G3852" s="2">
        <f t="shared" si="182"/>
        <v>0</v>
      </c>
    </row>
    <row r="3853" spans="1:7" x14ac:dyDescent="0.25">
      <c r="A3853" t="str">
        <f t="shared" si="181"/>
        <v/>
      </c>
      <c r="F3853">
        <f t="shared" si="183"/>
        <v>1900</v>
      </c>
      <c r="G3853" s="2">
        <f t="shared" si="182"/>
        <v>0</v>
      </c>
    </row>
    <row r="3854" spans="1:7" x14ac:dyDescent="0.25">
      <c r="A3854" t="str">
        <f t="shared" si="181"/>
        <v/>
      </c>
      <c r="F3854">
        <f t="shared" si="183"/>
        <v>1900</v>
      </c>
      <c r="G3854" s="2">
        <f t="shared" si="182"/>
        <v>0</v>
      </c>
    </row>
    <row r="3855" spans="1:7" x14ac:dyDescent="0.25">
      <c r="A3855" t="str">
        <f t="shared" si="181"/>
        <v/>
      </c>
      <c r="F3855">
        <f t="shared" si="183"/>
        <v>1900</v>
      </c>
      <c r="G3855" s="2">
        <f t="shared" si="182"/>
        <v>0</v>
      </c>
    </row>
    <row r="3856" spans="1:7" x14ac:dyDescent="0.25">
      <c r="A3856" t="str">
        <f t="shared" si="181"/>
        <v/>
      </c>
      <c r="F3856">
        <f t="shared" si="183"/>
        <v>1900</v>
      </c>
      <c r="G3856" s="2">
        <f t="shared" si="182"/>
        <v>0</v>
      </c>
    </row>
    <row r="3857" spans="1:7" x14ac:dyDescent="0.25">
      <c r="A3857" t="str">
        <f t="shared" si="181"/>
        <v/>
      </c>
      <c r="F3857">
        <f t="shared" si="183"/>
        <v>1900</v>
      </c>
      <c r="G3857" s="2">
        <f t="shared" si="182"/>
        <v>0</v>
      </c>
    </row>
    <row r="3858" spans="1:7" x14ac:dyDescent="0.25">
      <c r="A3858" t="str">
        <f t="shared" si="181"/>
        <v/>
      </c>
      <c r="F3858">
        <f t="shared" si="183"/>
        <v>1900</v>
      </c>
      <c r="G3858" s="2">
        <f t="shared" si="182"/>
        <v>0</v>
      </c>
    </row>
    <row r="3859" spans="1:7" x14ac:dyDescent="0.25">
      <c r="A3859" t="str">
        <f t="shared" si="181"/>
        <v/>
      </c>
      <c r="F3859">
        <f t="shared" si="183"/>
        <v>1900</v>
      </c>
      <c r="G3859" s="2">
        <f t="shared" si="182"/>
        <v>0</v>
      </c>
    </row>
    <row r="3860" spans="1:7" x14ac:dyDescent="0.25">
      <c r="A3860" t="str">
        <f t="shared" si="181"/>
        <v/>
      </c>
      <c r="F3860">
        <f t="shared" si="183"/>
        <v>1900</v>
      </c>
      <c r="G3860" s="2">
        <f t="shared" si="182"/>
        <v>0</v>
      </c>
    </row>
    <row r="3861" spans="1:7" x14ac:dyDescent="0.25">
      <c r="A3861" t="str">
        <f t="shared" si="181"/>
        <v/>
      </c>
      <c r="F3861">
        <f t="shared" si="183"/>
        <v>1900</v>
      </c>
      <c r="G3861" s="2">
        <f t="shared" si="182"/>
        <v>0</v>
      </c>
    </row>
    <row r="3862" spans="1:7" x14ac:dyDescent="0.25">
      <c r="A3862" t="str">
        <f t="shared" si="181"/>
        <v/>
      </c>
      <c r="F3862">
        <f t="shared" si="183"/>
        <v>1900</v>
      </c>
      <c r="G3862" s="2">
        <f t="shared" si="182"/>
        <v>0</v>
      </c>
    </row>
    <row r="3863" spans="1:7" x14ac:dyDescent="0.25">
      <c r="A3863" t="str">
        <f t="shared" si="181"/>
        <v/>
      </c>
      <c r="F3863">
        <f t="shared" si="183"/>
        <v>1900</v>
      </c>
      <c r="G3863" s="2">
        <f t="shared" si="182"/>
        <v>0</v>
      </c>
    </row>
    <row r="3864" spans="1:7" x14ac:dyDescent="0.25">
      <c r="A3864" t="str">
        <f t="shared" si="181"/>
        <v/>
      </c>
      <c r="F3864">
        <f t="shared" si="183"/>
        <v>1900</v>
      </c>
      <c r="G3864" s="2">
        <f t="shared" si="182"/>
        <v>0</v>
      </c>
    </row>
    <row r="3865" spans="1:7" x14ac:dyDescent="0.25">
      <c r="A3865" t="str">
        <f t="shared" si="181"/>
        <v/>
      </c>
      <c r="F3865">
        <f t="shared" si="183"/>
        <v>1900</v>
      </c>
      <c r="G3865" s="2">
        <f t="shared" si="182"/>
        <v>0</v>
      </c>
    </row>
    <row r="3866" spans="1:7" x14ac:dyDescent="0.25">
      <c r="A3866" t="str">
        <f t="shared" si="181"/>
        <v/>
      </c>
      <c r="F3866">
        <f t="shared" si="183"/>
        <v>1900</v>
      </c>
      <c r="G3866" s="2">
        <f t="shared" si="182"/>
        <v>0</v>
      </c>
    </row>
    <row r="3867" spans="1:7" x14ac:dyDescent="0.25">
      <c r="A3867" t="str">
        <f t="shared" si="181"/>
        <v/>
      </c>
      <c r="F3867">
        <f t="shared" si="183"/>
        <v>1900</v>
      </c>
      <c r="G3867" s="2">
        <f t="shared" si="182"/>
        <v>0</v>
      </c>
    </row>
    <row r="3868" spans="1:7" x14ac:dyDescent="0.25">
      <c r="A3868" t="str">
        <f t="shared" si="181"/>
        <v/>
      </c>
      <c r="F3868">
        <f t="shared" si="183"/>
        <v>1900</v>
      </c>
      <c r="G3868" s="2">
        <f t="shared" si="182"/>
        <v>0</v>
      </c>
    </row>
    <row r="3869" spans="1:7" x14ac:dyDescent="0.25">
      <c r="A3869" t="str">
        <f t="shared" si="181"/>
        <v/>
      </c>
      <c r="F3869">
        <f t="shared" si="183"/>
        <v>1900</v>
      </c>
      <c r="G3869" s="2">
        <f t="shared" si="182"/>
        <v>0</v>
      </c>
    </row>
    <row r="3870" spans="1:7" x14ac:dyDescent="0.25">
      <c r="A3870" t="str">
        <f t="shared" si="181"/>
        <v/>
      </c>
      <c r="F3870">
        <f t="shared" si="183"/>
        <v>1900</v>
      </c>
      <c r="G3870" s="2">
        <f t="shared" si="182"/>
        <v>0</v>
      </c>
    </row>
    <row r="3871" spans="1:7" x14ac:dyDescent="0.25">
      <c r="A3871" t="str">
        <f t="shared" ref="A3871:A3934" si="184">LEFT($B3871,2)</f>
        <v/>
      </c>
      <c r="F3871">
        <f t="shared" si="183"/>
        <v>1900</v>
      </c>
      <c r="G3871" s="2">
        <f t="shared" si="182"/>
        <v>0</v>
      </c>
    </row>
    <row r="3872" spans="1:7" x14ac:dyDescent="0.25">
      <c r="A3872" t="str">
        <f t="shared" si="184"/>
        <v/>
      </c>
      <c r="F3872">
        <f t="shared" si="183"/>
        <v>1900</v>
      </c>
      <c r="G3872" s="2">
        <f t="shared" si="182"/>
        <v>0</v>
      </c>
    </row>
    <row r="3873" spans="1:7" x14ac:dyDescent="0.25">
      <c r="A3873" t="str">
        <f t="shared" si="184"/>
        <v/>
      </c>
      <c r="F3873">
        <f t="shared" si="183"/>
        <v>1900</v>
      </c>
      <c r="G3873" s="2">
        <f t="shared" si="182"/>
        <v>0</v>
      </c>
    </row>
    <row r="3874" spans="1:7" x14ac:dyDescent="0.25">
      <c r="A3874" t="str">
        <f t="shared" si="184"/>
        <v/>
      </c>
      <c r="F3874">
        <f t="shared" si="183"/>
        <v>1900</v>
      </c>
      <c r="G3874" s="2">
        <f t="shared" si="182"/>
        <v>0</v>
      </c>
    </row>
    <row r="3875" spans="1:7" x14ac:dyDescent="0.25">
      <c r="A3875" t="str">
        <f t="shared" si="184"/>
        <v/>
      </c>
      <c r="F3875">
        <f t="shared" si="183"/>
        <v>1900</v>
      </c>
      <c r="G3875" s="2">
        <f t="shared" si="182"/>
        <v>0</v>
      </c>
    </row>
    <row r="3876" spans="1:7" x14ac:dyDescent="0.25">
      <c r="A3876" t="str">
        <f t="shared" si="184"/>
        <v/>
      </c>
      <c r="F3876">
        <f t="shared" si="183"/>
        <v>1900</v>
      </c>
      <c r="G3876" s="2">
        <f t="shared" si="182"/>
        <v>0</v>
      </c>
    </row>
    <row r="3877" spans="1:7" x14ac:dyDescent="0.25">
      <c r="A3877" t="str">
        <f t="shared" si="184"/>
        <v/>
      </c>
      <c r="F3877">
        <f t="shared" si="183"/>
        <v>1900</v>
      </c>
      <c r="G3877" s="2">
        <f t="shared" si="182"/>
        <v>0</v>
      </c>
    </row>
    <row r="3878" spans="1:7" x14ac:dyDescent="0.25">
      <c r="A3878" t="str">
        <f t="shared" si="184"/>
        <v/>
      </c>
      <c r="F3878">
        <f t="shared" si="183"/>
        <v>1900</v>
      </c>
      <c r="G3878" s="2">
        <f t="shared" si="182"/>
        <v>0</v>
      </c>
    </row>
    <row r="3879" spans="1:7" x14ac:dyDescent="0.25">
      <c r="A3879" t="str">
        <f t="shared" si="184"/>
        <v/>
      </c>
      <c r="F3879">
        <f t="shared" si="183"/>
        <v>1900</v>
      </c>
      <c r="G3879" s="2">
        <f t="shared" si="182"/>
        <v>0</v>
      </c>
    </row>
    <row r="3880" spans="1:7" x14ac:dyDescent="0.25">
      <c r="A3880" t="str">
        <f t="shared" si="184"/>
        <v/>
      </c>
      <c r="F3880">
        <f t="shared" si="183"/>
        <v>1900</v>
      </c>
      <c r="G3880" s="2">
        <f t="shared" si="182"/>
        <v>0</v>
      </c>
    </row>
    <row r="3881" spans="1:7" x14ac:dyDescent="0.25">
      <c r="A3881" t="str">
        <f t="shared" si="184"/>
        <v/>
      </c>
      <c r="F3881">
        <f t="shared" si="183"/>
        <v>1900</v>
      </c>
      <c r="G3881" s="2">
        <f t="shared" si="182"/>
        <v>0</v>
      </c>
    </row>
    <row r="3882" spans="1:7" x14ac:dyDescent="0.25">
      <c r="A3882" t="str">
        <f t="shared" si="184"/>
        <v/>
      </c>
      <c r="F3882">
        <f t="shared" si="183"/>
        <v>1900</v>
      </c>
      <c r="G3882" s="2">
        <f t="shared" si="182"/>
        <v>0</v>
      </c>
    </row>
    <row r="3883" spans="1:7" x14ac:dyDescent="0.25">
      <c r="A3883" t="str">
        <f t="shared" si="184"/>
        <v/>
      </c>
      <c r="F3883">
        <f t="shared" si="183"/>
        <v>1900</v>
      </c>
      <c r="G3883" s="2">
        <f t="shared" si="182"/>
        <v>0</v>
      </c>
    </row>
    <row r="3884" spans="1:7" x14ac:dyDescent="0.25">
      <c r="A3884" t="str">
        <f t="shared" si="184"/>
        <v/>
      </c>
      <c r="F3884">
        <f t="shared" si="183"/>
        <v>1900</v>
      </c>
      <c r="G3884" s="2">
        <f t="shared" si="182"/>
        <v>0</v>
      </c>
    </row>
    <row r="3885" spans="1:7" x14ac:dyDescent="0.25">
      <c r="A3885" t="str">
        <f t="shared" si="184"/>
        <v/>
      </c>
      <c r="F3885">
        <f t="shared" si="183"/>
        <v>1900</v>
      </c>
      <c r="G3885" s="2">
        <f t="shared" si="182"/>
        <v>0</v>
      </c>
    </row>
    <row r="3886" spans="1:7" x14ac:dyDescent="0.25">
      <c r="A3886" t="str">
        <f t="shared" si="184"/>
        <v/>
      </c>
      <c r="F3886">
        <f t="shared" si="183"/>
        <v>1900</v>
      </c>
      <c r="G3886" s="2">
        <f t="shared" si="182"/>
        <v>0</v>
      </c>
    </row>
    <row r="3887" spans="1:7" x14ac:dyDescent="0.25">
      <c r="A3887" t="str">
        <f t="shared" si="184"/>
        <v/>
      </c>
      <c r="F3887">
        <f t="shared" si="183"/>
        <v>1900</v>
      </c>
      <c r="G3887" s="2">
        <f t="shared" si="182"/>
        <v>0</v>
      </c>
    </row>
    <row r="3888" spans="1:7" x14ac:dyDescent="0.25">
      <c r="A3888" t="str">
        <f t="shared" si="184"/>
        <v/>
      </c>
      <c r="F3888">
        <f t="shared" si="183"/>
        <v>1900</v>
      </c>
      <c r="G3888" s="2">
        <f t="shared" si="182"/>
        <v>0</v>
      </c>
    </row>
    <row r="3889" spans="1:7" x14ac:dyDescent="0.25">
      <c r="A3889" t="str">
        <f t="shared" si="184"/>
        <v/>
      </c>
      <c r="F3889">
        <f t="shared" si="183"/>
        <v>1900</v>
      </c>
      <c r="G3889" s="2">
        <f t="shared" si="182"/>
        <v>0</v>
      </c>
    </row>
    <row r="3890" spans="1:7" x14ac:dyDescent="0.25">
      <c r="A3890" t="str">
        <f t="shared" si="184"/>
        <v/>
      </c>
      <c r="F3890">
        <f t="shared" si="183"/>
        <v>1900</v>
      </c>
      <c r="G3890" s="2">
        <f t="shared" ref="G3890:G3953" si="185">+D3890-E3890</f>
        <v>0</v>
      </c>
    </row>
    <row r="3891" spans="1:7" x14ac:dyDescent="0.25">
      <c r="A3891" t="str">
        <f t="shared" si="184"/>
        <v/>
      </c>
      <c r="F3891">
        <f t="shared" si="183"/>
        <v>1900</v>
      </c>
      <c r="G3891" s="2">
        <f t="shared" si="185"/>
        <v>0</v>
      </c>
    </row>
    <row r="3892" spans="1:7" x14ac:dyDescent="0.25">
      <c r="A3892" t="str">
        <f t="shared" si="184"/>
        <v/>
      </c>
      <c r="F3892">
        <f t="shared" si="183"/>
        <v>1900</v>
      </c>
      <c r="G3892" s="2">
        <f t="shared" si="185"/>
        <v>0</v>
      </c>
    </row>
    <row r="3893" spans="1:7" x14ac:dyDescent="0.25">
      <c r="A3893" t="str">
        <f t="shared" si="184"/>
        <v/>
      </c>
      <c r="F3893">
        <f t="shared" si="183"/>
        <v>1900</v>
      </c>
      <c r="G3893" s="2">
        <f t="shared" si="185"/>
        <v>0</v>
      </c>
    </row>
    <row r="3894" spans="1:7" x14ac:dyDescent="0.25">
      <c r="A3894" t="str">
        <f t="shared" si="184"/>
        <v/>
      </c>
      <c r="F3894">
        <f t="shared" si="183"/>
        <v>1900</v>
      </c>
      <c r="G3894" s="2">
        <f t="shared" si="185"/>
        <v>0</v>
      </c>
    </row>
    <row r="3895" spans="1:7" x14ac:dyDescent="0.25">
      <c r="A3895" t="str">
        <f t="shared" si="184"/>
        <v/>
      </c>
      <c r="F3895">
        <f t="shared" si="183"/>
        <v>1900</v>
      </c>
      <c r="G3895" s="2">
        <f t="shared" si="185"/>
        <v>0</v>
      </c>
    </row>
    <row r="3896" spans="1:7" x14ac:dyDescent="0.25">
      <c r="A3896" t="str">
        <f t="shared" si="184"/>
        <v/>
      </c>
      <c r="F3896">
        <f t="shared" si="183"/>
        <v>1900</v>
      </c>
      <c r="G3896" s="2">
        <f t="shared" si="185"/>
        <v>0</v>
      </c>
    </row>
    <row r="3897" spans="1:7" x14ac:dyDescent="0.25">
      <c r="A3897" t="str">
        <f t="shared" si="184"/>
        <v/>
      </c>
      <c r="F3897">
        <f t="shared" si="183"/>
        <v>1900</v>
      </c>
      <c r="G3897" s="2">
        <f t="shared" si="185"/>
        <v>0</v>
      </c>
    </row>
    <row r="3898" spans="1:7" x14ac:dyDescent="0.25">
      <c r="A3898" t="str">
        <f t="shared" si="184"/>
        <v/>
      </c>
      <c r="F3898">
        <f t="shared" si="183"/>
        <v>1900</v>
      </c>
      <c r="G3898" s="2">
        <f t="shared" si="185"/>
        <v>0</v>
      </c>
    </row>
    <row r="3899" spans="1:7" x14ac:dyDescent="0.25">
      <c r="A3899" t="str">
        <f t="shared" si="184"/>
        <v/>
      </c>
      <c r="F3899">
        <f t="shared" si="183"/>
        <v>1900</v>
      </c>
      <c r="G3899" s="2">
        <f t="shared" si="185"/>
        <v>0</v>
      </c>
    </row>
    <row r="3900" spans="1:7" x14ac:dyDescent="0.25">
      <c r="A3900" t="str">
        <f t="shared" si="184"/>
        <v/>
      </c>
      <c r="F3900">
        <f t="shared" si="183"/>
        <v>1900</v>
      </c>
      <c r="G3900" s="2">
        <f t="shared" si="185"/>
        <v>0</v>
      </c>
    </row>
    <row r="3901" spans="1:7" x14ac:dyDescent="0.25">
      <c r="A3901" t="str">
        <f t="shared" si="184"/>
        <v/>
      </c>
      <c r="F3901">
        <f t="shared" si="183"/>
        <v>1900</v>
      </c>
      <c r="G3901" s="2">
        <f t="shared" si="185"/>
        <v>0</v>
      </c>
    </row>
    <row r="3902" spans="1:7" x14ac:dyDescent="0.25">
      <c r="A3902" t="str">
        <f t="shared" si="184"/>
        <v/>
      </c>
      <c r="F3902">
        <f t="shared" si="183"/>
        <v>1900</v>
      </c>
      <c r="G3902" s="2">
        <f t="shared" si="185"/>
        <v>0</v>
      </c>
    </row>
    <row r="3903" spans="1:7" x14ac:dyDescent="0.25">
      <c r="A3903" t="str">
        <f t="shared" si="184"/>
        <v/>
      </c>
      <c r="F3903">
        <f t="shared" si="183"/>
        <v>1900</v>
      </c>
      <c r="G3903" s="2">
        <f t="shared" si="185"/>
        <v>0</v>
      </c>
    </row>
    <row r="3904" spans="1:7" x14ac:dyDescent="0.25">
      <c r="A3904" t="str">
        <f t="shared" si="184"/>
        <v/>
      </c>
      <c r="F3904">
        <f t="shared" si="183"/>
        <v>1900</v>
      </c>
      <c r="G3904" s="2">
        <f t="shared" si="185"/>
        <v>0</v>
      </c>
    </row>
    <row r="3905" spans="1:7" x14ac:dyDescent="0.25">
      <c r="A3905" t="str">
        <f t="shared" si="184"/>
        <v/>
      </c>
      <c r="F3905">
        <f t="shared" si="183"/>
        <v>1900</v>
      </c>
      <c r="G3905" s="2">
        <f t="shared" si="185"/>
        <v>0</v>
      </c>
    </row>
    <row r="3906" spans="1:7" x14ac:dyDescent="0.25">
      <c r="A3906" t="str">
        <f t="shared" si="184"/>
        <v/>
      </c>
      <c r="F3906">
        <f t="shared" si="183"/>
        <v>1900</v>
      </c>
      <c r="G3906" s="2">
        <f t="shared" si="185"/>
        <v>0</v>
      </c>
    </row>
    <row r="3907" spans="1:7" x14ac:dyDescent="0.25">
      <c r="A3907" t="str">
        <f t="shared" si="184"/>
        <v/>
      </c>
      <c r="F3907">
        <f t="shared" ref="F3907:F3970" si="186">YEAR(C3907)</f>
        <v>1900</v>
      </c>
      <c r="G3907" s="2">
        <f t="shared" si="185"/>
        <v>0</v>
      </c>
    </row>
    <row r="3908" spans="1:7" x14ac:dyDescent="0.25">
      <c r="A3908" t="str">
        <f t="shared" si="184"/>
        <v/>
      </c>
      <c r="F3908">
        <f t="shared" si="186"/>
        <v>1900</v>
      </c>
      <c r="G3908" s="2">
        <f t="shared" si="185"/>
        <v>0</v>
      </c>
    </row>
    <row r="3909" spans="1:7" x14ac:dyDescent="0.25">
      <c r="A3909" t="str">
        <f t="shared" si="184"/>
        <v/>
      </c>
      <c r="F3909">
        <f t="shared" si="186"/>
        <v>1900</v>
      </c>
      <c r="G3909" s="2">
        <f t="shared" si="185"/>
        <v>0</v>
      </c>
    </row>
    <row r="3910" spans="1:7" x14ac:dyDescent="0.25">
      <c r="A3910" t="str">
        <f t="shared" si="184"/>
        <v/>
      </c>
      <c r="F3910">
        <f t="shared" si="186"/>
        <v>1900</v>
      </c>
      <c r="G3910" s="2">
        <f t="shared" si="185"/>
        <v>0</v>
      </c>
    </row>
    <row r="3911" spans="1:7" x14ac:dyDescent="0.25">
      <c r="A3911" t="str">
        <f t="shared" si="184"/>
        <v/>
      </c>
      <c r="F3911">
        <f t="shared" si="186"/>
        <v>1900</v>
      </c>
      <c r="G3911" s="2">
        <f t="shared" si="185"/>
        <v>0</v>
      </c>
    </row>
    <row r="3912" spans="1:7" x14ac:dyDescent="0.25">
      <c r="A3912" t="str">
        <f t="shared" si="184"/>
        <v/>
      </c>
      <c r="F3912">
        <f t="shared" si="186"/>
        <v>1900</v>
      </c>
      <c r="G3912" s="2">
        <f t="shared" si="185"/>
        <v>0</v>
      </c>
    </row>
    <row r="3913" spans="1:7" x14ac:dyDescent="0.25">
      <c r="A3913" t="str">
        <f t="shared" si="184"/>
        <v/>
      </c>
      <c r="F3913">
        <f t="shared" si="186"/>
        <v>1900</v>
      </c>
      <c r="G3913" s="2">
        <f t="shared" si="185"/>
        <v>0</v>
      </c>
    </row>
    <row r="3914" spans="1:7" x14ac:dyDescent="0.25">
      <c r="A3914" t="str">
        <f t="shared" si="184"/>
        <v/>
      </c>
      <c r="F3914">
        <f t="shared" si="186"/>
        <v>1900</v>
      </c>
      <c r="G3914" s="2">
        <f t="shared" si="185"/>
        <v>0</v>
      </c>
    </row>
    <row r="3915" spans="1:7" x14ac:dyDescent="0.25">
      <c r="A3915" t="str">
        <f t="shared" si="184"/>
        <v/>
      </c>
      <c r="F3915">
        <f t="shared" si="186"/>
        <v>1900</v>
      </c>
      <c r="G3915" s="2">
        <f t="shared" si="185"/>
        <v>0</v>
      </c>
    </row>
    <row r="3916" spans="1:7" x14ac:dyDescent="0.25">
      <c r="A3916" t="str">
        <f t="shared" si="184"/>
        <v/>
      </c>
      <c r="F3916">
        <f t="shared" si="186"/>
        <v>1900</v>
      </c>
      <c r="G3916" s="2">
        <f t="shared" si="185"/>
        <v>0</v>
      </c>
    </row>
    <row r="3917" spans="1:7" x14ac:dyDescent="0.25">
      <c r="A3917" t="str">
        <f t="shared" si="184"/>
        <v/>
      </c>
      <c r="F3917">
        <f t="shared" si="186"/>
        <v>1900</v>
      </c>
      <c r="G3917" s="2">
        <f t="shared" si="185"/>
        <v>0</v>
      </c>
    </row>
    <row r="3918" spans="1:7" x14ac:dyDescent="0.25">
      <c r="A3918" t="str">
        <f t="shared" si="184"/>
        <v/>
      </c>
      <c r="F3918">
        <f t="shared" si="186"/>
        <v>1900</v>
      </c>
      <c r="G3918" s="2">
        <f t="shared" si="185"/>
        <v>0</v>
      </c>
    </row>
    <row r="3919" spans="1:7" x14ac:dyDescent="0.25">
      <c r="A3919" t="str">
        <f t="shared" si="184"/>
        <v/>
      </c>
      <c r="F3919">
        <f t="shared" si="186"/>
        <v>1900</v>
      </c>
      <c r="G3919" s="2">
        <f t="shared" si="185"/>
        <v>0</v>
      </c>
    </row>
    <row r="3920" spans="1:7" x14ac:dyDescent="0.25">
      <c r="A3920" t="str">
        <f t="shared" si="184"/>
        <v/>
      </c>
      <c r="F3920">
        <f t="shared" si="186"/>
        <v>1900</v>
      </c>
      <c r="G3920" s="2">
        <f t="shared" si="185"/>
        <v>0</v>
      </c>
    </row>
    <row r="3921" spans="1:7" x14ac:dyDescent="0.25">
      <c r="A3921" t="str">
        <f t="shared" si="184"/>
        <v/>
      </c>
      <c r="F3921">
        <f t="shared" si="186"/>
        <v>1900</v>
      </c>
      <c r="G3921" s="2">
        <f t="shared" si="185"/>
        <v>0</v>
      </c>
    </row>
    <row r="3922" spans="1:7" x14ac:dyDescent="0.25">
      <c r="A3922" t="str">
        <f t="shared" si="184"/>
        <v/>
      </c>
      <c r="F3922">
        <f t="shared" si="186"/>
        <v>1900</v>
      </c>
      <c r="G3922" s="2">
        <f t="shared" si="185"/>
        <v>0</v>
      </c>
    </row>
    <row r="3923" spans="1:7" x14ac:dyDescent="0.25">
      <c r="A3923" t="str">
        <f t="shared" si="184"/>
        <v/>
      </c>
      <c r="F3923">
        <f t="shared" si="186"/>
        <v>1900</v>
      </c>
      <c r="G3923" s="2">
        <f t="shared" si="185"/>
        <v>0</v>
      </c>
    </row>
    <row r="3924" spans="1:7" x14ac:dyDescent="0.25">
      <c r="A3924" t="str">
        <f t="shared" si="184"/>
        <v/>
      </c>
      <c r="F3924">
        <f t="shared" si="186"/>
        <v>1900</v>
      </c>
      <c r="G3924" s="2">
        <f t="shared" si="185"/>
        <v>0</v>
      </c>
    </row>
    <row r="3925" spans="1:7" x14ac:dyDescent="0.25">
      <c r="A3925" t="str">
        <f t="shared" si="184"/>
        <v/>
      </c>
      <c r="F3925">
        <f t="shared" si="186"/>
        <v>1900</v>
      </c>
      <c r="G3925" s="2">
        <f t="shared" si="185"/>
        <v>0</v>
      </c>
    </row>
    <row r="3926" spans="1:7" x14ac:dyDescent="0.25">
      <c r="A3926" t="str">
        <f t="shared" si="184"/>
        <v/>
      </c>
      <c r="F3926">
        <f t="shared" si="186"/>
        <v>1900</v>
      </c>
      <c r="G3926" s="2">
        <f t="shared" si="185"/>
        <v>0</v>
      </c>
    </row>
    <row r="3927" spans="1:7" x14ac:dyDescent="0.25">
      <c r="A3927" t="str">
        <f t="shared" si="184"/>
        <v/>
      </c>
      <c r="F3927">
        <f t="shared" si="186"/>
        <v>1900</v>
      </c>
      <c r="G3927" s="2">
        <f t="shared" si="185"/>
        <v>0</v>
      </c>
    </row>
    <row r="3928" spans="1:7" x14ac:dyDescent="0.25">
      <c r="A3928" t="str">
        <f t="shared" si="184"/>
        <v/>
      </c>
      <c r="F3928">
        <f t="shared" si="186"/>
        <v>1900</v>
      </c>
      <c r="G3928" s="2">
        <f t="shared" si="185"/>
        <v>0</v>
      </c>
    </row>
    <row r="3929" spans="1:7" x14ac:dyDescent="0.25">
      <c r="A3929" t="str">
        <f t="shared" si="184"/>
        <v/>
      </c>
      <c r="F3929">
        <f t="shared" si="186"/>
        <v>1900</v>
      </c>
      <c r="G3929" s="2">
        <f t="shared" si="185"/>
        <v>0</v>
      </c>
    </row>
    <row r="3930" spans="1:7" x14ac:dyDescent="0.25">
      <c r="A3930" t="str">
        <f t="shared" si="184"/>
        <v/>
      </c>
      <c r="F3930">
        <f t="shared" si="186"/>
        <v>1900</v>
      </c>
      <c r="G3930" s="2">
        <f t="shared" si="185"/>
        <v>0</v>
      </c>
    </row>
    <row r="3931" spans="1:7" x14ac:dyDescent="0.25">
      <c r="A3931" t="str">
        <f t="shared" si="184"/>
        <v/>
      </c>
      <c r="F3931">
        <f t="shared" si="186"/>
        <v>1900</v>
      </c>
      <c r="G3931" s="2">
        <f t="shared" si="185"/>
        <v>0</v>
      </c>
    </row>
    <row r="3932" spans="1:7" x14ac:dyDescent="0.25">
      <c r="A3932" t="str">
        <f t="shared" si="184"/>
        <v/>
      </c>
      <c r="F3932">
        <f t="shared" si="186"/>
        <v>1900</v>
      </c>
      <c r="G3932" s="2">
        <f t="shared" si="185"/>
        <v>0</v>
      </c>
    </row>
    <row r="3933" spans="1:7" x14ac:dyDescent="0.25">
      <c r="A3933" t="str">
        <f t="shared" si="184"/>
        <v/>
      </c>
      <c r="F3933">
        <f t="shared" si="186"/>
        <v>1900</v>
      </c>
      <c r="G3933" s="2">
        <f t="shared" si="185"/>
        <v>0</v>
      </c>
    </row>
    <row r="3934" spans="1:7" x14ac:dyDescent="0.25">
      <c r="A3934" t="str">
        <f t="shared" si="184"/>
        <v/>
      </c>
      <c r="F3934">
        <f t="shared" si="186"/>
        <v>1900</v>
      </c>
      <c r="G3934" s="2">
        <f t="shared" si="185"/>
        <v>0</v>
      </c>
    </row>
    <row r="3935" spans="1:7" x14ac:dyDescent="0.25">
      <c r="A3935" t="str">
        <f t="shared" ref="A3935:A3998" si="187">LEFT($B3935,2)</f>
        <v/>
      </c>
      <c r="F3935">
        <f t="shared" si="186"/>
        <v>1900</v>
      </c>
      <c r="G3935" s="2">
        <f t="shared" si="185"/>
        <v>0</v>
      </c>
    </row>
    <row r="3936" spans="1:7" x14ac:dyDescent="0.25">
      <c r="A3936" t="str">
        <f t="shared" si="187"/>
        <v/>
      </c>
      <c r="F3936">
        <f t="shared" si="186"/>
        <v>1900</v>
      </c>
      <c r="G3936" s="2">
        <f t="shared" si="185"/>
        <v>0</v>
      </c>
    </row>
    <row r="3937" spans="1:7" x14ac:dyDescent="0.25">
      <c r="A3937" t="str">
        <f t="shared" si="187"/>
        <v/>
      </c>
      <c r="F3937">
        <f t="shared" si="186"/>
        <v>1900</v>
      </c>
      <c r="G3937" s="2">
        <f t="shared" si="185"/>
        <v>0</v>
      </c>
    </row>
    <row r="3938" spans="1:7" x14ac:dyDescent="0.25">
      <c r="A3938" t="str">
        <f t="shared" si="187"/>
        <v/>
      </c>
      <c r="F3938">
        <f t="shared" si="186"/>
        <v>1900</v>
      </c>
      <c r="G3938" s="2">
        <f t="shared" si="185"/>
        <v>0</v>
      </c>
    </row>
    <row r="3939" spans="1:7" x14ac:dyDescent="0.25">
      <c r="A3939" t="str">
        <f t="shared" si="187"/>
        <v/>
      </c>
      <c r="F3939">
        <f t="shared" si="186"/>
        <v>1900</v>
      </c>
      <c r="G3939" s="2">
        <f t="shared" si="185"/>
        <v>0</v>
      </c>
    </row>
    <row r="3940" spans="1:7" x14ac:dyDescent="0.25">
      <c r="A3940" t="str">
        <f t="shared" si="187"/>
        <v/>
      </c>
      <c r="F3940">
        <f t="shared" si="186"/>
        <v>1900</v>
      </c>
      <c r="G3940" s="2">
        <f t="shared" si="185"/>
        <v>0</v>
      </c>
    </row>
    <row r="3941" spans="1:7" x14ac:dyDescent="0.25">
      <c r="A3941" t="str">
        <f t="shared" si="187"/>
        <v/>
      </c>
      <c r="F3941">
        <f t="shared" si="186"/>
        <v>1900</v>
      </c>
      <c r="G3941" s="2">
        <f t="shared" si="185"/>
        <v>0</v>
      </c>
    </row>
    <row r="3942" spans="1:7" x14ac:dyDescent="0.25">
      <c r="A3942" t="str">
        <f t="shared" si="187"/>
        <v/>
      </c>
      <c r="F3942">
        <f t="shared" si="186"/>
        <v>1900</v>
      </c>
      <c r="G3942" s="2">
        <f t="shared" si="185"/>
        <v>0</v>
      </c>
    </row>
    <row r="3943" spans="1:7" x14ac:dyDescent="0.25">
      <c r="A3943" t="str">
        <f t="shared" si="187"/>
        <v/>
      </c>
      <c r="F3943">
        <f t="shared" si="186"/>
        <v>1900</v>
      </c>
      <c r="G3943" s="2">
        <f t="shared" si="185"/>
        <v>0</v>
      </c>
    </row>
    <row r="3944" spans="1:7" x14ac:dyDescent="0.25">
      <c r="A3944" t="str">
        <f t="shared" si="187"/>
        <v/>
      </c>
      <c r="F3944">
        <f t="shared" si="186"/>
        <v>1900</v>
      </c>
      <c r="G3944" s="2">
        <f t="shared" si="185"/>
        <v>0</v>
      </c>
    </row>
    <row r="3945" spans="1:7" x14ac:dyDescent="0.25">
      <c r="A3945" t="str">
        <f t="shared" si="187"/>
        <v/>
      </c>
      <c r="F3945">
        <f t="shared" si="186"/>
        <v>1900</v>
      </c>
      <c r="G3945" s="2">
        <f t="shared" si="185"/>
        <v>0</v>
      </c>
    </row>
    <row r="3946" spans="1:7" x14ac:dyDescent="0.25">
      <c r="A3946" t="str">
        <f t="shared" si="187"/>
        <v/>
      </c>
      <c r="F3946">
        <f t="shared" si="186"/>
        <v>1900</v>
      </c>
      <c r="G3946" s="2">
        <f t="shared" si="185"/>
        <v>0</v>
      </c>
    </row>
    <row r="3947" spans="1:7" x14ac:dyDescent="0.25">
      <c r="A3947" t="str">
        <f t="shared" si="187"/>
        <v/>
      </c>
      <c r="F3947">
        <f t="shared" si="186"/>
        <v>1900</v>
      </c>
      <c r="G3947" s="2">
        <f t="shared" si="185"/>
        <v>0</v>
      </c>
    </row>
    <row r="3948" spans="1:7" x14ac:dyDescent="0.25">
      <c r="A3948" t="str">
        <f t="shared" si="187"/>
        <v/>
      </c>
      <c r="F3948">
        <f t="shared" si="186"/>
        <v>1900</v>
      </c>
      <c r="G3948" s="2">
        <f t="shared" si="185"/>
        <v>0</v>
      </c>
    </row>
    <row r="3949" spans="1:7" x14ac:dyDescent="0.25">
      <c r="A3949" t="str">
        <f t="shared" si="187"/>
        <v/>
      </c>
      <c r="F3949">
        <f t="shared" si="186"/>
        <v>1900</v>
      </c>
      <c r="G3949" s="2">
        <f t="shared" si="185"/>
        <v>0</v>
      </c>
    </row>
    <row r="3950" spans="1:7" x14ac:dyDescent="0.25">
      <c r="A3950" t="str">
        <f t="shared" si="187"/>
        <v/>
      </c>
      <c r="F3950">
        <f t="shared" si="186"/>
        <v>1900</v>
      </c>
      <c r="G3950" s="2">
        <f t="shared" si="185"/>
        <v>0</v>
      </c>
    </row>
    <row r="3951" spans="1:7" x14ac:dyDescent="0.25">
      <c r="A3951" t="str">
        <f t="shared" si="187"/>
        <v/>
      </c>
      <c r="F3951">
        <f t="shared" si="186"/>
        <v>1900</v>
      </c>
      <c r="G3951" s="2">
        <f t="shared" si="185"/>
        <v>0</v>
      </c>
    </row>
    <row r="3952" spans="1:7" x14ac:dyDescent="0.25">
      <c r="A3952" t="str">
        <f t="shared" si="187"/>
        <v/>
      </c>
      <c r="F3952">
        <f t="shared" si="186"/>
        <v>1900</v>
      </c>
      <c r="G3952" s="2">
        <f t="shared" si="185"/>
        <v>0</v>
      </c>
    </row>
    <row r="3953" spans="1:7" x14ac:dyDescent="0.25">
      <c r="A3953" t="str">
        <f t="shared" si="187"/>
        <v/>
      </c>
      <c r="F3953">
        <f t="shared" si="186"/>
        <v>1900</v>
      </c>
      <c r="G3953" s="2">
        <f t="shared" si="185"/>
        <v>0</v>
      </c>
    </row>
    <row r="3954" spans="1:7" x14ac:dyDescent="0.25">
      <c r="A3954" t="str">
        <f t="shared" si="187"/>
        <v/>
      </c>
      <c r="F3954">
        <f t="shared" si="186"/>
        <v>1900</v>
      </c>
      <c r="G3954" s="2">
        <f t="shared" ref="G3954:G4017" si="188">+D3954-E3954</f>
        <v>0</v>
      </c>
    </row>
    <row r="3955" spans="1:7" x14ac:dyDescent="0.25">
      <c r="A3955" t="str">
        <f t="shared" si="187"/>
        <v/>
      </c>
      <c r="F3955">
        <f t="shared" si="186"/>
        <v>1900</v>
      </c>
      <c r="G3955" s="2">
        <f t="shared" si="188"/>
        <v>0</v>
      </c>
    </row>
    <row r="3956" spans="1:7" x14ac:dyDescent="0.25">
      <c r="A3956" t="str">
        <f t="shared" si="187"/>
        <v/>
      </c>
      <c r="F3956">
        <f t="shared" si="186"/>
        <v>1900</v>
      </c>
      <c r="G3956" s="2">
        <f t="shared" si="188"/>
        <v>0</v>
      </c>
    </row>
    <row r="3957" spans="1:7" x14ac:dyDescent="0.25">
      <c r="A3957" t="str">
        <f t="shared" si="187"/>
        <v/>
      </c>
      <c r="F3957">
        <f t="shared" si="186"/>
        <v>1900</v>
      </c>
      <c r="G3957" s="2">
        <f t="shared" si="188"/>
        <v>0</v>
      </c>
    </row>
    <row r="3958" spans="1:7" x14ac:dyDescent="0.25">
      <c r="A3958" t="str">
        <f t="shared" si="187"/>
        <v/>
      </c>
      <c r="F3958">
        <f t="shared" si="186"/>
        <v>1900</v>
      </c>
      <c r="G3958" s="2">
        <f t="shared" si="188"/>
        <v>0</v>
      </c>
    </row>
    <row r="3959" spans="1:7" x14ac:dyDescent="0.25">
      <c r="A3959" t="str">
        <f t="shared" si="187"/>
        <v/>
      </c>
      <c r="F3959">
        <f t="shared" si="186"/>
        <v>1900</v>
      </c>
      <c r="G3959" s="2">
        <f t="shared" si="188"/>
        <v>0</v>
      </c>
    </row>
    <row r="3960" spans="1:7" x14ac:dyDescent="0.25">
      <c r="A3960" t="str">
        <f t="shared" si="187"/>
        <v/>
      </c>
      <c r="F3960">
        <f t="shared" si="186"/>
        <v>1900</v>
      </c>
      <c r="G3960" s="2">
        <f t="shared" si="188"/>
        <v>0</v>
      </c>
    </row>
    <row r="3961" spans="1:7" x14ac:dyDescent="0.25">
      <c r="A3961" t="str">
        <f t="shared" si="187"/>
        <v/>
      </c>
      <c r="F3961">
        <f t="shared" si="186"/>
        <v>1900</v>
      </c>
      <c r="G3961" s="2">
        <f t="shared" si="188"/>
        <v>0</v>
      </c>
    </row>
    <row r="3962" spans="1:7" x14ac:dyDescent="0.25">
      <c r="A3962" t="str">
        <f t="shared" si="187"/>
        <v/>
      </c>
      <c r="F3962">
        <f t="shared" si="186"/>
        <v>1900</v>
      </c>
      <c r="G3962" s="2">
        <f t="shared" si="188"/>
        <v>0</v>
      </c>
    </row>
    <row r="3963" spans="1:7" x14ac:dyDescent="0.25">
      <c r="A3963" t="str">
        <f t="shared" si="187"/>
        <v/>
      </c>
      <c r="F3963">
        <f t="shared" si="186"/>
        <v>1900</v>
      </c>
      <c r="G3963" s="2">
        <f t="shared" si="188"/>
        <v>0</v>
      </c>
    </row>
    <row r="3964" spans="1:7" x14ac:dyDescent="0.25">
      <c r="A3964" t="str">
        <f t="shared" si="187"/>
        <v/>
      </c>
      <c r="F3964">
        <f t="shared" si="186"/>
        <v>1900</v>
      </c>
      <c r="G3964" s="2">
        <f t="shared" si="188"/>
        <v>0</v>
      </c>
    </row>
    <row r="3965" spans="1:7" x14ac:dyDescent="0.25">
      <c r="A3965" t="str">
        <f t="shared" si="187"/>
        <v/>
      </c>
      <c r="F3965">
        <f t="shared" si="186"/>
        <v>1900</v>
      </c>
      <c r="G3965" s="2">
        <f t="shared" si="188"/>
        <v>0</v>
      </c>
    </row>
    <row r="3966" spans="1:7" x14ac:dyDescent="0.25">
      <c r="A3966" t="str">
        <f t="shared" si="187"/>
        <v/>
      </c>
      <c r="F3966">
        <f t="shared" si="186"/>
        <v>1900</v>
      </c>
      <c r="G3966" s="2">
        <f t="shared" si="188"/>
        <v>0</v>
      </c>
    </row>
    <row r="3967" spans="1:7" x14ac:dyDescent="0.25">
      <c r="A3967" t="str">
        <f t="shared" si="187"/>
        <v/>
      </c>
      <c r="F3967">
        <f t="shared" si="186"/>
        <v>1900</v>
      </c>
      <c r="G3967" s="2">
        <f t="shared" si="188"/>
        <v>0</v>
      </c>
    </row>
    <row r="3968" spans="1:7" x14ac:dyDescent="0.25">
      <c r="A3968" t="str">
        <f t="shared" si="187"/>
        <v/>
      </c>
      <c r="F3968">
        <f t="shared" si="186"/>
        <v>1900</v>
      </c>
      <c r="G3968" s="2">
        <f t="shared" si="188"/>
        <v>0</v>
      </c>
    </row>
    <row r="3969" spans="1:7" x14ac:dyDescent="0.25">
      <c r="A3969" t="str">
        <f t="shared" si="187"/>
        <v/>
      </c>
      <c r="F3969">
        <f t="shared" si="186"/>
        <v>1900</v>
      </c>
      <c r="G3969" s="2">
        <f t="shared" si="188"/>
        <v>0</v>
      </c>
    </row>
    <row r="3970" spans="1:7" x14ac:dyDescent="0.25">
      <c r="A3970" t="str">
        <f t="shared" si="187"/>
        <v/>
      </c>
      <c r="F3970">
        <f t="shared" si="186"/>
        <v>1900</v>
      </c>
      <c r="G3970" s="2">
        <f t="shared" si="188"/>
        <v>0</v>
      </c>
    </row>
    <row r="3971" spans="1:7" x14ac:dyDescent="0.25">
      <c r="A3971" t="str">
        <f t="shared" si="187"/>
        <v/>
      </c>
      <c r="F3971">
        <f t="shared" ref="F3971:F4034" si="189">YEAR(C3971)</f>
        <v>1900</v>
      </c>
      <c r="G3971" s="2">
        <f t="shared" si="188"/>
        <v>0</v>
      </c>
    </row>
    <row r="3972" spans="1:7" x14ac:dyDescent="0.25">
      <c r="A3972" t="str">
        <f t="shared" si="187"/>
        <v/>
      </c>
      <c r="F3972">
        <f t="shared" si="189"/>
        <v>1900</v>
      </c>
      <c r="G3972" s="2">
        <f t="shared" si="188"/>
        <v>0</v>
      </c>
    </row>
    <row r="3973" spans="1:7" x14ac:dyDescent="0.25">
      <c r="A3973" t="str">
        <f t="shared" si="187"/>
        <v/>
      </c>
      <c r="F3973">
        <f t="shared" si="189"/>
        <v>1900</v>
      </c>
      <c r="G3973" s="2">
        <f t="shared" si="188"/>
        <v>0</v>
      </c>
    </row>
    <row r="3974" spans="1:7" x14ac:dyDescent="0.25">
      <c r="A3974" t="str">
        <f t="shared" si="187"/>
        <v/>
      </c>
      <c r="F3974">
        <f t="shared" si="189"/>
        <v>1900</v>
      </c>
      <c r="G3974" s="2">
        <f t="shared" si="188"/>
        <v>0</v>
      </c>
    </row>
    <row r="3975" spans="1:7" x14ac:dyDescent="0.25">
      <c r="A3975" t="str">
        <f t="shared" si="187"/>
        <v/>
      </c>
      <c r="F3975">
        <f t="shared" si="189"/>
        <v>1900</v>
      </c>
      <c r="G3975" s="2">
        <f t="shared" si="188"/>
        <v>0</v>
      </c>
    </row>
    <row r="3976" spans="1:7" x14ac:dyDescent="0.25">
      <c r="A3976" t="str">
        <f t="shared" si="187"/>
        <v/>
      </c>
      <c r="F3976">
        <f t="shared" si="189"/>
        <v>1900</v>
      </c>
      <c r="G3976" s="2">
        <f t="shared" si="188"/>
        <v>0</v>
      </c>
    </row>
    <row r="3977" spans="1:7" x14ac:dyDescent="0.25">
      <c r="A3977" t="str">
        <f t="shared" si="187"/>
        <v/>
      </c>
      <c r="F3977">
        <f t="shared" si="189"/>
        <v>1900</v>
      </c>
      <c r="G3977" s="2">
        <f t="shared" si="188"/>
        <v>0</v>
      </c>
    </row>
    <row r="3978" spans="1:7" x14ac:dyDescent="0.25">
      <c r="A3978" t="str">
        <f t="shared" si="187"/>
        <v/>
      </c>
      <c r="F3978">
        <f t="shared" si="189"/>
        <v>1900</v>
      </c>
      <c r="G3978" s="2">
        <f t="shared" si="188"/>
        <v>0</v>
      </c>
    </row>
    <row r="3979" spans="1:7" x14ac:dyDescent="0.25">
      <c r="A3979" t="str">
        <f t="shared" si="187"/>
        <v/>
      </c>
      <c r="F3979">
        <f t="shared" si="189"/>
        <v>1900</v>
      </c>
      <c r="G3979" s="2">
        <f t="shared" si="188"/>
        <v>0</v>
      </c>
    </row>
    <row r="3980" spans="1:7" x14ac:dyDescent="0.25">
      <c r="A3980" t="str">
        <f t="shared" si="187"/>
        <v/>
      </c>
      <c r="F3980">
        <f t="shared" si="189"/>
        <v>1900</v>
      </c>
      <c r="G3980" s="2">
        <f t="shared" si="188"/>
        <v>0</v>
      </c>
    </row>
    <row r="3981" spans="1:7" x14ac:dyDescent="0.25">
      <c r="A3981" t="str">
        <f t="shared" si="187"/>
        <v/>
      </c>
      <c r="F3981">
        <f t="shared" si="189"/>
        <v>1900</v>
      </c>
      <c r="G3981" s="2">
        <f t="shared" si="188"/>
        <v>0</v>
      </c>
    </row>
    <row r="3982" spans="1:7" x14ac:dyDescent="0.25">
      <c r="A3982" t="str">
        <f t="shared" si="187"/>
        <v/>
      </c>
      <c r="F3982">
        <f t="shared" si="189"/>
        <v>1900</v>
      </c>
      <c r="G3982" s="2">
        <f t="shared" si="188"/>
        <v>0</v>
      </c>
    </row>
    <row r="3983" spans="1:7" x14ac:dyDescent="0.25">
      <c r="A3983" t="str">
        <f t="shared" si="187"/>
        <v/>
      </c>
      <c r="F3983">
        <f t="shared" si="189"/>
        <v>1900</v>
      </c>
      <c r="G3983" s="2">
        <f t="shared" si="188"/>
        <v>0</v>
      </c>
    </row>
    <row r="3984" spans="1:7" x14ac:dyDescent="0.25">
      <c r="A3984" t="str">
        <f t="shared" si="187"/>
        <v/>
      </c>
      <c r="F3984">
        <f t="shared" si="189"/>
        <v>1900</v>
      </c>
      <c r="G3984" s="2">
        <f t="shared" si="188"/>
        <v>0</v>
      </c>
    </row>
    <row r="3985" spans="1:7" x14ac:dyDescent="0.25">
      <c r="A3985" t="str">
        <f t="shared" si="187"/>
        <v/>
      </c>
      <c r="F3985">
        <f t="shared" si="189"/>
        <v>1900</v>
      </c>
      <c r="G3985" s="2">
        <f t="shared" si="188"/>
        <v>0</v>
      </c>
    </row>
    <row r="3986" spans="1:7" x14ac:dyDescent="0.25">
      <c r="A3986" t="str">
        <f t="shared" si="187"/>
        <v/>
      </c>
      <c r="F3986">
        <f t="shared" si="189"/>
        <v>1900</v>
      </c>
      <c r="G3986" s="2">
        <f t="shared" si="188"/>
        <v>0</v>
      </c>
    </row>
    <row r="3987" spans="1:7" x14ac:dyDescent="0.25">
      <c r="A3987" t="str">
        <f t="shared" si="187"/>
        <v/>
      </c>
      <c r="F3987">
        <f t="shared" si="189"/>
        <v>1900</v>
      </c>
      <c r="G3987" s="2">
        <f t="shared" si="188"/>
        <v>0</v>
      </c>
    </row>
    <row r="3988" spans="1:7" x14ac:dyDescent="0.25">
      <c r="A3988" t="str">
        <f t="shared" si="187"/>
        <v/>
      </c>
      <c r="F3988">
        <f t="shared" si="189"/>
        <v>1900</v>
      </c>
      <c r="G3988" s="2">
        <f t="shared" si="188"/>
        <v>0</v>
      </c>
    </row>
    <row r="3989" spans="1:7" x14ac:dyDescent="0.25">
      <c r="A3989" t="str">
        <f t="shared" si="187"/>
        <v/>
      </c>
      <c r="F3989">
        <f t="shared" si="189"/>
        <v>1900</v>
      </c>
      <c r="G3989" s="2">
        <f t="shared" si="188"/>
        <v>0</v>
      </c>
    </row>
    <row r="3990" spans="1:7" x14ac:dyDescent="0.25">
      <c r="A3990" t="str">
        <f t="shared" si="187"/>
        <v/>
      </c>
      <c r="F3990">
        <f t="shared" si="189"/>
        <v>1900</v>
      </c>
      <c r="G3990" s="2">
        <f t="shared" si="188"/>
        <v>0</v>
      </c>
    </row>
    <row r="3991" spans="1:7" x14ac:dyDescent="0.25">
      <c r="A3991" t="str">
        <f t="shared" si="187"/>
        <v/>
      </c>
      <c r="F3991">
        <f t="shared" si="189"/>
        <v>1900</v>
      </c>
      <c r="G3991" s="2">
        <f t="shared" si="188"/>
        <v>0</v>
      </c>
    </row>
    <row r="3992" spans="1:7" x14ac:dyDescent="0.25">
      <c r="A3992" t="str">
        <f t="shared" si="187"/>
        <v/>
      </c>
      <c r="F3992">
        <f t="shared" si="189"/>
        <v>1900</v>
      </c>
      <c r="G3992" s="2">
        <f t="shared" si="188"/>
        <v>0</v>
      </c>
    </row>
    <row r="3993" spans="1:7" x14ac:dyDescent="0.25">
      <c r="A3993" t="str">
        <f t="shared" si="187"/>
        <v/>
      </c>
      <c r="F3993">
        <f t="shared" si="189"/>
        <v>1900</v>
      </c>
      <c r="G3993" s="2">
        <f t="shared" si="188"/>
        <v>0</v>
      </c>
    </row>
    <row r="3994" spans="1:7" x14ac:dyDescent="0.25">
      <c r="A3994" t="str">
        <f t="shared" si="187"/>
        <v/>
      </c>
      <c r="F3994">
        <f t="shared" si="189"/>
        <v>1900</v>
      </c>
      <c r="G3994" s="2">
        <f t="shared" si="188"/>
        <v>0</v>
      </c>
    </row>
    <row r="3995" spans="1:7" x14ac:dyDescent="0.25">
      <c r="A3995" t="str">
        <f t="shared" si="187"/>
        <v/>
      </c>
      <c r="F3995">
        <f t="shared" si="189"/>
        <v>1900</v>
      </c>
      <c r="G3995" s="2">
        <f t="shared" si="188"/>
        <v>0</v>
      </c>
    </row>
    <row r="3996" spans="1:7" x14ac:dyDescent="0.25">
      <c r="A3996" t="str">
        <f t="shared" si="187"/>
        <v/>
      </c>
      <c r="F3996">
        <f t="shared" si="189"/>
        <v>1900</v>
      </c>
      <c r="G3996" s="2">
        <f t="shared" si="188"/>
        <v>0</v>
      </c>
    </row>
    <row r="3997" spans="1:7" x14ac:dyDescent="0.25">
      <c r="A3997" t="str">
        <f t="shared" si="187"/>
        <v/>
      </c>
      <c r="F3997">
        <f t="shared" si="189"/>
        <v>1900</v>
      </c>
      <c r="G3997" s="2">
        <f t="shared" si="188"/>
        <v>0</v>
      </c>
    </row>
    <row r="3998" spans="1:7" x14ac:dyDescent="0.25">
      <c r="A3998" t="str">
        <f t="shared" si="187"/>
        <v/>
      </c>
      <c r="F3998">
        <f t="shared" si="189"/>
        <v>1900</v>
      </c>
      <c r="G3998" s="2">
        <f t="shared" si="188"/>
        <v>0</v>
      </c>
    </row>
    <row r="3999" spans="1:7" x14ac:dyDescent="0.25">
      <c r="A3999" t="str">
        <f t="shared" ref="A3999:A4062" si="190">LEFT($B3999,2)</f>
        <v/>
      </c>
      <c r="F3999">
        <f t="shared" si="189"/>
        <v>1900</v>
      </c>
      <c r="G3999" s="2">
        <f t="shared" si="188"/>
        <v>0</v>
      </c>
    </row>
    <row r="4000" spans="1:7" x14ac:dyDescent="0.25">
      <c r="A4000" t="str">
        <f t="shared" si="190"/>
        <v/>
      </c>
      <c r="F4000">
        <f t="shared" si="189"/>
        <v>1900</v>
      </c>
      <c r="G4000" s="2">
        <f t="shared" si="188"/>
        <v>0</v>
      </c>
    </row>
    <row r="4001" spans="1:7" x14ac:dyDescent="0.25">
      <c r="A4001" t="str">
        <f t="shared" si="190"/>
        <v/>
      </c>
      <c r="F4001">
        <f t="shared" si="189"/>
        <v>1900</v>
      </c>
      <c r="G4001" s="2">
        <f t="shared" si="188"/>
        <v>0</v>
      </c>
    </row>
    <row r="4002" spans="1:7" x14ac:dyDescent="0.25">
      <c r="A4002" t="str">
        <f t="shared" si="190"/>
        <v/>
      </c>
      <c r="F4002">
        <f t="shared" si="189"/>
        <v>1900</v>
      </c>
      <c r="G4002" s="2">
        <f t="shared" si="188"/>
        <v>0</v>
      </c>
    </row>
    <row r="4003" spans="1:7" x14ac:dyDescent="0.25">
      <c r="A4003" t="str">
        <f t="shared" si="190"/>
        <v/>
      </c>
      <c r="F4003">
        <f t="shared" si="189"/>
        <v>1900</v>
      </c>
      <c r="G4003" s="2">
        <f t="shared" si="188"/>
        <v>0</v>
      </c>
    </row>
    <row r="4004" spans="1:7" x14ac:dyDescent="0.25">
      <c r="A4004" t="str">
        <f t="shared" si="190"/>
        <v/>
      </c>
      <c r="F4004">
        <f t="shared" si="189"/>
        <v>1900</v>
      </c>
      <c r="G4004" s="2">
        <f t="shared" si="188"/>
        <v>0</v>
      </c>
    </row>
    <row r="4005" spans="1:7" x14ac:dyDescent="0.25">
      <c r="A4005" t="str">
        <f t="shared" si="190"/>
        <v/>
      </c>
      <c r="F4005">
        <f t="shared" si="189"/>
        <v>1900</v>
      </c>
      <c r="G4005" s="2">
        <f t="shared" si="188"/>
        <v>0</v>
      </c>
    </row>
    <row r="4006" spans="1:7" x14ac:dyDescent="0.25">
      <c r="A4006" t="str">
        <f t="shared" si="190"/>
        <v/>
      </c>
      <c r="F4006">
        <f t="shared" si="189"/>
        <v>1900</v>
      </c>
      <c r="G4006" s="2">
        <f t="shared" si="188"/>
        <v>0</v>
      </c>
    </row>
    <row r="4007" spans="1:7" x14ac:dyDescent="0.25">
      <c r="A4007" t="str">
        <f t="shared" si="190"/>
        <v/>
      </c>
      <c r="F4007">
        <f t="shared" si="189"/>
        <v>1900</v>
      </c>
      <c r="G4007" s="2">
        <f t="shared" si="188"/>
        <v>0</v>
      </c>
    </row>
    <row r="4008" spans="1:7" x14ac:dyDescent="0.25">
      <c r="A4008" t="str">
        <f t="shared" si="190"/>
        <v/>
      </c>
      <c r="F4008">
        <f t="shared" si="189"/>
        <v>1900</v>
      </c>
      <c r="G4008" s="2">
        <f t="shared" si="188"/>
        <v>0</v>
      </c>
    </row>
    <row r="4009" spans="1:7" x14ac:dyDescent="0.25">
      <c r="A4009" t="str">
        <f t="shared" si="190"/>
        <v/>
      </c>
      <c r="F4009">
        <f t="shared" si="189"/>
        <v>1900</v>
      </c>
      <c r="G4009" s="2">
        <f t="shared" si="188"/>
        <v>0</v>
      </c>
    </row>
    <row r="4010" spans="1:7" x14ac:dyDescent="0.25">
      <c r="A4010" t="str">
        <f t="shared" si="190"/>
        <v/>
      </c>
      <c r="F4010">
        <f t="shared" si="189"/>
        <v>1900</v>
      </c>
      <c r="G4010" s="2">
        <f t="shared" si="188"/>
        <v>0</v>
      </c>
    </row>
    <row r="4011" spans="1:7" x14ac:dyDescent="0.25">
      <c r="A4011" t="str">
        <f t="shared" si="190"/>
        <v/>
      </c>
      <c r="F4011">
        <f t="shared" si="189"/>
        <v>1900</v>
      </c>
      <c r="G4011" s="2">
        <f t="shared" si="188"/>
        <v>0</v>
      </c>
    </row>
    <row r="4012" spans="1:7" x14ac:dyDescent="0.25">
      <c r="A4012" t="str">
        <f t="shared" si="190"/>
        <v/>
      </c>
      <c r="F4012">
        <f t="shared" si="189"/>
        <v>1900</v>
      </c>
      <c r="G4012" s="2">
        <f t="shared" si="188"/>
        <v>0</v>
      </c>
    </row>
    <row r="4013" spans="1:7" x14ac:dyDescent="0.25">
      <c r="A4013" t="str">
        <f t="shared" si="190"/>
        <v/>
      </c>
      <c r="F4013">
        <f t="shared" si="189"/>
        <v>1900</v>
      </c>
      <c r="G4013" s="2">
        <f t="shared" si="188"/>
        <v>0</v>
      </c>
    </row>
    <row r="4014" spans="1:7" x14ac:dyDescent="0.25">
      <c r="A4014" t="str">
        <f t="shared" si="190"/>
        <v/>
      </c>
      <c r="F4014">
        <f t="shared" si="189"/>
        <v>1900</v>
      </c>
      <c r="G4014" s="2">
        <f t="shared" si="188"/>
        <v>0</v>
      </c>
    </row>
    <row r="4015" spans="1:7" x14ac:dyDescent="0.25">
      <c r="A4015" t="str">
        <f t="shared" si="190"/>
        <v/>
      </c>
      <c r="F4015">
        <f t="shared" si="189"/>
        <v>1900</v>
      </c>
      <c r="G4015" s="2">
        <f t="shared" si="188"/>
        <v>0</v>
      </c>
    </row>
    <row r="4016" spans="1:7" x14ac:dyDescent="0.25">
      <c r="A4016" t="str">
        <f t="shared" si="190"/>
        <v/>
      </c>
      <c r="F4016">
        <f t="shared" si="189"/>
        <v>1900</v>
      </c>
      <c r="G4016" s="2">
        <f t="shared" si="188"/>
        <v>0</v>
      </c>
    </row>
    <row r="4017" spans="1:7" x14ac:dyDescent="0.25">
      <c r="A4017" t="str">
        <f t="shared" si="190"/>
        <v/>
      </c>
      <c r="F4017">
        <f t="shared" si="189"/>
        <v>1900</v>
      </c>
      <c r="G4017" s="2">
        <f t="shared" si="188"/>
        <v>0</v>
      </c>
    </row>
    <row r="4018" spans="1:7" x14ac:dyDescent="0.25">
      <c r="A4018" t="str">
        <f t="shared" si="190"/>
        <v/>
      </c>
      <c r="F4018">
        <f t="shared" si="189"/>
        <v>1900</v>
      </c>
      <c r="G4018" s="2">
        <f t="shared" ref="G4018:G4081" si="191">+D4018-E4018</f>
        <v>0</v>
      </c>
    </row>
    <row r="4019" spans="1:7" x14ac:dyDescent="0.25">
      <c r="A4019" t="str">
        <f t="shared" si="190"/>
        <v/>
      </c>
      <c r="F4019">
        <f t="shared" si="189"/>
        <v>1900</v>
      </c>
      <c r="G4019" s="2">
        <f t="shared" si="191"/>
        <v>0</v>
      </c>
    </row>
    <row r="4020" spans="1:7" x14ac:dyDescent="0.25">
      <c r="A4020" t="str">
        <f t="shared" si="190"/>
        <v/>
      </c>
      <c r="F4020">
        <f t="shared" si="189"/>
        <v>1900</v>
      </c>
      <c r="G4020" s="2">
        <f t="shared" si="191"/>
        <v>0</v>
      </c>
    </row>
    <row r="4021" spans="1:7" x14ac:dyDescent="0.25">
      <c r="A4021" t="str">
        <f t="shared" si="190"/>
        <v/>
      </c>
      <c r="F4021">
        <f t="shared" si="189"/>
        <v>1900</v>
      </c>
      <c r="G4021" s="2">
        <f t="shared" si="191"/>
        <v>0</v>
      </c>
    </row>
    <row r="4022" spans="1:7" x14ac:dyDescent="0.25">
      <c r="A4022" t="str">
        <f t="shared" si="190"/>
        <v/>
      </c>
      <c r="F4022">
        <f t="shared" si="189"/>
        <v>1900</v>
      </c>
      <c r="G4022" s="2">
        <f t="shared" si="191"/>
        <v>0</v>
      </c>
    </row>
    <row r="4023" spans="1:7" x14ac:dyDescent="0.25">
      <c r="A4023" t="str">
        <f t="shared" si="190"/>
        <v/>
      </c>
      <c r="F4023">
        <f t="shared" si="189"/>
        <v>1900</v>
      </c>
      <c r="G4023" s="2">
        <f t="shared" si="191"/>
        <v>0</v>
      </c>
    </row>
    <row r="4024" spans="1:7" x14ac:dyDescent="0.25">
      <c r="A4024" t="str">
        <f t="shared" si="190"/>
        <v/>
      </c>
      <c r="F4024">
        <f t="shared" si="189"/>
        <v>1900</v>
      </c>
      <c r="G4024" s="2">
        <f t="shared" si="191"/>
        <v>0</v>
      </c>
    </row>
    <row r="4025" spans="1:7" x14ac:dyDescent="0.25">
      <c r="A4025" t="str">
        <f t="shared" si="190"/>
        <v/>
      </c>
      <c r="F4025">
        <f t="shared" si="189"/>
        <v>1900</v>
      </c>
      <c r="G4025" s="2">
        <f t="shared" si="191"/>
        <v>0</v>
      </c>
    </row>
    <row r="4026" spans="1:7" x14ac:dyDescent="0.25">
      <c r="A4026" t="str">
        <f t="shared" si="190"/>
        <v/>
      </c>
      <c r="F4026">
        <f t="shared" si="189"/>
        <v>1900</v>
      </c>
      <c r="G4026" s="2">
        <f t="shared" si="191"/>
        <v>0</v>
      </c>
    </row>
    <row r="4027" spans="1:7" x14ac:dyDescent="0.25">
      <c r="A4027" t="str">
        <f t="shared" si="190"/>
        <v/>
      </c>
      <c r="F4027">
        <f t="shared" si="189"/>
        <v>1900</v>
      </c>
      <c r="G4027" s="2">
        <f t="shared" si="191"/>
        <v>0</v>
      </c>
    </row>
    <row r="4028" spans="1:7" x14ac:dyDescent="0.25">
      <c r="A4028" t="str">
        <f t="shared" si="190"/>
        <v/>
      </c>
      <c r="F4028">
        <f t="shared" si="189"/>
        <v>1900</v>
      </c>
      <c r="G4028" s="2">
        <f t="shared" si="191"/>
        <v>0</v>
      </c>
    </row>
    <row r="4029" spans="1:7" x14ac:dyDescent="0.25">
      <c r="A4029" t="str">
        <f t="shared" si="190"/>
        <v/>
      </c>
      <c r="F4029">
        <f t="shared" si="189"/>
        <v>1900</v>
      </c>
      <c r="G4029" s="2">
        <f t="shared" si="191"/>
        <v>0</v>
      </c>
    </row>
    <row r="4030" spans="1:7" x14ac:dyDescent="0.25">
      <c r="A4030" t="str">
        <f t="shared" si="190"/>
        <v/>
      </c>
      <c r="F4030">
        <f t="shared" si="189"/>
        <v>1900</v>
      </c>
      <c r="G4030" s="2">
        <f t="shared" si="191"/>
        <v>0</v>
      </c>
    </row>
    <row r="4031" spans="1:7" x14ac:dyDescent="0.25">
      <c r="A4031" t="str">
        <f t="shared" si="190"/>
        <v/>
      </c>
      <c r="F4031">
        <f t="shared" si="189"/>
        <v>1900</v>
      </c>
      <c r="G4031" s="2">
        <f t="shared" si="191"/>
        <v>0</v>
      </c>
    </row>
    <row r="4032" spans="1:7" x14ac:dyDescent="0.25">
      <c r="A4032" t="str">
        <f t="shared" si="190"/>
        <v/>
      </c>
      <c r="F4032">
        <f t="shared" si="189"/>
        <v>1900</v>
      </c>
      <c r="G4032" s="2">
        <f t="shared" si="191"/>
        <v>0</v>
      </c>
    </row>
    <row r="4033" spans="1:7" x14ac:dyDescent="0.25">
      <c r="A4033" t="str">
        <f t="shared" si="190"/>
        <v/>
      </c>
      <c r="F4033">
        <f t="shared" si="189"/>
        <v>1900</v>
      </c>
      <c r="G4033" s="2">
        <f t="shared" si="191"/>
        <v>0</v>
      </c>
    </row>
    <row r="4034" spans="1:7" x14ac:dyDescent="0.25">
      <c r="A4034" t="str">
        <f t="shared" si="190"/>
        <v/>
      </c>
      <c r="F4034">
        <f t="shared" si="189"/>
        <v>1900</v>
      </c>
      <c r="G4034" s="2">
        <f t="shared" si="191"/>
        <v>0</v>
      </c>
    </row>
    <row r="4035" spans="1:7" x14ac:dyDescent="0.25">
      <c r="A4035" t="str">
        <f t="shared" si="190"/>
        <v/>
      </c>
      <c r="F4035">
        <f t="shared" ref="F4035:F4098" si="192">YEAR(C4035)</f>
        <v>1900</v>
      </c>
      <c r="G4035" s="2">
        <f t="shared" si="191"/>
        <v>0</v>
      </c>
    </row>
    <row r="4036" spans="1:7" x14ac:dyDescent="0.25">
      <c r="A4036" t="str">
        <f t="shared" si="190"/>
        <v/>
      </c>
      <c r="F4036">
        <f t="shared" si="192"/>
        <v>1900</v>
      </c>
      <c r="G4036" s="2">
        <f t="shared" si="191"/>
        <v>0</v>
      </c>
    </row>
    <row r="4037" spans="1:7" x14ac:dyDescent="0.25">
      <c r="A4037" t="str">
        <f t="shared" si="190"/>
        <v/>
      </c>
      <c r="F4037">
        <f t="shared" si="192"/>
        <v>1900</v>
      </c>
      <c r="G4037" s="2">
        <f t="shared" si="191"/>
        <v>0</v>
      </c>
    </row>
    <row r="4038" spans="1:7" x14ac:dyDescent="0.25">
      <c r="A4038" t="str">
        <f t="shared" si="190"/>
        <v/>
      </c>
      <c r="F4038">
        <f t="shared" si="192"/>
        <v>1900</v>
      </c>
      <c r="G4038" s="2">
        <f t="shared" si="191"/>
        <v>0</v>
      </c>
    </row>
    <row r="4039" spans="1:7" x14ac:dyDescent="0.25">
      <c r="A4039" t="str">
        <f t="shared" si="190"/>
        <v/>
      </c>
      <c r="F4039">
        <f t="shared" si="192"/>
        <v>1900</v>
      </c>
      <c r="G4039" s="2">
        <f t="shared" si="191"/>
        <v>0</v>
      </c>
    </row>
    <row r="4040" spans="1:7" x14ac:dyDescent="0.25">
      <c r="A4040" t="str">
        <f t="shared" si="190"/>
        <v/>
      </c>
      <c r="F4040">
        <f t="shared" si="192"/>
        <v>1900</v>
      </c>
      <c r="G4040" s="2">
        <f t="shared" si="191"/>
        <v>0</v>
      </c>
    </row>
    <row r="4041" spans="1:7" x14ac:dyDescent="0.25">
      <c r="A4041" t="str">
        <f t="shared" si="190"/>
        <v/>
      </c>
      <c r="F4041">
        <f t="shared" si="192"/>
        <v>1900</v>
      </c>
      <c r="G4041" s="2">
        <f t="shared" si="191"/>
        <v>0</v>
      </c>
    </row>
    <row r="4042" spans="1:7" x14ac:dyDescent="0.25">
      <c r="A4042" t="str">
        <f t="shared" si="190"/>
        <v/>
      </c>
      <c r="F4042">
        <f t="shared" si="192"/>
        <v>1900</v>
      </c>
      <c r="G4042" s="2">
        <f t="shared" si="191"/>
        <v>0</v>
      </c>
    </row>
    <row r="4043" spans="1:7" x14ac:dyDescent="0.25">
      <c r="A4043" t="str">
        <f t="shared" si="190"/>
        <v/>
      </c>
      <c r="F4043">
        <f t="shared" si="192"/>
        <v>1900</v>
      </c>
      <c r="G4043" s="2">
        <f t="shared" si="191"/>
        <v>0</v>
      </c>
    </row>
    <row r="4044" spans="1:7" x14ac:dyDescent="0.25">
      <c r="A4044" t="str">
        <f t="shared" si="190"/>
        <v/>
      </c>
      <c r="F4044">
        <f t="shared" si="192"/>
        <v>1900</v>
      </c>
      <c r="G4044" s="2">
        <f t="shared" si="191"/>
        <v>0</v>
      </c>
    </row>
    <row r="4045" spans="1:7" x14ac:dyDescent="0.25">
      <c r="A4045" t="str">
        <f t="shared" si="190"/>
        <v/>
      </c>
      <c r="F4045">
        <f t="shared" si="192"/>
        <v>1900</v>
      </c>
      <c r="G4045" s="2">
        <f t="shared" si="191"/>
        <v>0</v>
      </c>
    </row>
    <row r="4046" spans="1:7" x14ac:dyDescent="0.25">
      <c r="A4046" t="str">
        <f t="shared" si="190"/>
        <v/>
      </c>
      <c r="F4046">
        <f t="shared" si="192"/>
        <v>1900</v>
      </c>
      <c r="G4046" s="2">
        <f t="shared" si="191"/>
        <v>0</v>
      </c>
    </row>
    <row r="4047" spans="1:7" x14ac:dyDescent="0.25">
      <c r="A4047" t="str">
        <f t="shared" si="190"/>
        <v/>
      </c>
      <c r="F4047">
        <f t="shared" si="192"/>
        <v>1900</v>
      </c>
      <c r="G4047" s="2">
        <f t="shared" si="191"/>
        <v>0</v>
      </c>
    </row>
    <row r="4048" spans="1:7" x14ac:dyDescent="0.25">
      <c r="A4048" t="str">
        <f t="shared" si="190"/>
        <v/>
      </c>
      <c r="F4048">
        <f t="shared" si="192"/>
        <v>1900</v>
      </c>
      <c r="G4048" s="2">
        <f t="shared" si="191"/>
        <v>0</v>
      </c>
    </row>
    <row r="4049" spans="1:7" x14ac:dyDescent="0.25">
      <c r="A4049" t="str">
        <f t="shared" si="190"/>
        <v/>
      </c>
      <c r="F4049">
        <f t="shared" si="192"/>
        <v>1900</v>
      </c>
      <c r="G4049" s="2">
        <f t="shared" si="191"/>
        <v>0</v>
      </c>
    </row>
    <row r="4050" spans="1:7" x14ac:dyDescent="0.25">
      <c r="A4050" t="str">
        <f t="shared" si="190"/>
        <v/>
      </c>
      <c r="F4050">
        <f t="shared" si="192"/>
        <v>1900</v>
      </c>
      <c r="G4050" s="2">
        <f t="shared" si="191"/>
        <v>0</v>
      </c>
    </row>
    <row r="4051" spans="1:7" x14ac:dyDescent="0.25">
      <c r="A4051" t="str">
        <f t="shared" si="190"/>
        <v/>
      </c>
      <c r="F4051">
        <f t="shared" si="192"/>
        <v>1900</v>
      </c>
      <c r="G4051" s="2">
        <f t="shared" si="191"/>
        <v>0</v>
      </c>
    </row>
    <row r="4052" spans="1:7" x14ac:dyDescent="0.25">
      <c r="A4052" t="str">
        <f t="shared" si="190"/>
        <v/>
      </c>
      <c r="F4052">
        <f t="shared" si="192"/>
        <v>1900</v>
      </c>
      <c r="G4052" s="2">
        <f t="shared" si="191"/>
        <v>0</v>
      </c>
    </row>
    <row r="4053" spans="1:7" x14ac:dyDescent="0.25">
      <c r="A4053" t="str">
        <f t="shared" si="190"/>
        <v/>
      </c>
      <c r="F4053">
        <f t="shared" si="192"/>
        <v>1900</v>
      </c>
      <c r="G4053" s="2">
        <f t="shared" si="191"/>
        <v>0</v>
      </c>
    </row>
    <row r="4054" spans="1:7" x14ac:dyDescent="0.25">
      <c r="A4054" t="str">
        <f t="shared" si="190"/>
        <v/>
      </c>
      <c r="F4054">
        <f t="shared" si="192"/>
        <v>1900</v>
      </c>
      <c r="G4054" s="2">
        <f t="shared" si="191"/>
        <v>0</v>
      </c>
    </row>
    <row r="4055" spans="1:7" x14ac:dyDescent="0.25">
      <c r="A4055" t="str">
        <f t="shared" si="190"/>
        <v/>
      </c>
      <c r="F4055">
        <f t="shared" si="192"/>
        <v>1900</v>
      </c>
      <c r="G4055" s="2">
        <f t="shared" si="191"/>
        <v>0</v>
      </c>
    </row>
    <row r="4056" spans="1:7" x14ac:dyDescent="0.25">
      <c r="A4056" t="str">
        <f t="shared" si="190"/>
        <v/>
      </c>
      <c r="F4056">
        <f t="shared" si="192"/>
        <v>1900</v>
      </c>
      <c r="G4056" s="2">
        <f t="shared" si="191"/>
        <v>0</v>
      </c>
    </row>
    <row r="4057" spans="1:7" x14ac:dyDescent="0.25">
      <c r="A4057" t="str">
        <f t="shared" si="190"/>
        <v/>
      </c>
      <c r="F4057">
        <f t="shared" si="192"/>
        <v>1900</v>
      </c>
      <c r="G4057" s="2">
        <f t="shared" si="191"/>
        <v>0</v>
      </c>
    </row>
    <row r="4058" spans="1:7" x14ac:dyDescent="0.25">
      <c r="A4058" t="str">
        <f t="shared" si="190"/>
        <v/>
      </c>
      <c r="F4058">
        <f t="shared" si="192"/>
        <v>1900</v>
      </c>
      <c r="G4058" s="2">
        <f t="shared" si="191"/>
        <v>0</v>
      </c>
    </row>
    <row r="4059" spans="1:7" x14ac:dyDescent="0.25">
      <c r="A4059" t="str">
        <f t="shared" si="190"/>
        <v/>
      </c>
      <c r="F4059">
        <f t="shared" si="192"/>
        <v>1900</v>
      </c>
      <c r="G4059" s="2">
        <f t="shared" si="191"/>
        <v>0</v>
      </c>
    </row>
    <row r="4060" spans="1:7" x14ac:dyDescent="0.25">
      <c r="A4060" t="str">
        <f t="shared" si="190"/>
        <v/>
      </c>
      <c r="F4060">
        <f t="shared" si="192"/>
        <v>1900</v>
      </c>
      <c r="G4060" s="2">
        <f t="shared" si="191"/>
        <v>0</v>
      </c>
    </row>
    <row r="4061" spans="1:7" x14ac:dyDescent="0.25">
      <c r="A4061" t="str">
        <f t="shared" si="190"/>
        <v/>
      </c>
      <c r="F4061">
        <f t="shared" si="192"/>
        <v>1900</v>
      </c>
      <c r="G4061" s="2">
        <f t="shared" si="191"/>
        <v>0</v>
      </c>
    </row>
    <row r="4062" spans="1:7" x14ac:dyDescent="0.25">
      <c r="A4062" t="str">
        <f t="shared" si="190"/>
        <v/>
      </c>
      <c r="F4062">
        <f t="shared" si="192"/>
        <v>1900</v>
      </c>
      <c r="G4062" s="2">
        <f t="shared" si="191"/>
        <v>0</v>
      </c>
    </row>
    <row r="4063" spans="1:7" x14ac:dyDescent="0.25">
      <c r="A4063" t="str">
        <f t="shared" ref="A4063:A4126" si="193">LEFT($B4063,2)</f>
        <v/>
      </c>
      <c r="F4063">
        <f t="shared" si="192"/>
        <v>1900</v>
      </c>
      <c r="G4063" s="2">
        <f t="shared" si="191"/>
        <v>0</v>
      </c>
    </row>
    <row r="4064" spans="1:7" x14ac:dyDescent="0.25">
      <c r="A4064" t="str">
        <f t="shared" si="193"/>
        <v/>
      </c>
      <c r="F4064">
        <f t="shared" si="192"/>
        <v>1900</v>
      </c>
      <c r="G4064" s="2">
        <f t="shared" si="191"/>
        <v>0</v>
      </c>
    </row>
    <row r="4065" spans="1:7" x14ac:dyDescent="0.25">
      <c r="A4065" t="str">
        <f t="shared" si="193"/>
        <v/>
      </c>
      <c r="F4065">
        <f t="shared" si="192"/>
        <v>1900</v>
      </c>
      <c r="G4065" s="2">
        <f t="shared" si="191"/>
        <v>0</v>
      </c>
    </row>
    <row r="4066" spans="1:7" x14ac:dyDescent="0.25">
      <c r="A4066" t="str">
        <f t="shared" si="193"/>
        <v/>
      </c>
      <c r="F4066">
        <f t="shared" si="192"/>
        <v>1900</v>
      </c>
      <c r="G4066" s="2">
        <f t="shared" si="191"/>
        <v>0</v>
      </c>
    </row>
    <row r="4067" spans="1:7" x14ac:dyDescent="0.25">
      <c r="A4067" t="str">
        <f t="shared" si="193"/>
        <v/>
      </c>
      <c r="F4067">
        <f t="shared" si="192"/>
        <v>1900</v>
      </c>
      <c r="G4067" s="2">
        <f t="shared" si="191"/>
        <v>0</v>
      </c>
    </row>
    <row r="4068" spans="1:7" x14ac:dyDescent="0.25">
      <c r="A4068" t="str">
        <f t="shared" si="193"/>
        <v/>
      </c>
      <c r="F4068">
        <f t="shared" si="192"/>
        <v>1900</v>
      </c>
      <c r="G4068" s="2">
        <f t="shared" si="191"/>
        <v>0</v>
      </c>
    </row>
    <row r="4069" spans="1:7" x14ac:dyDescent="0.25">
      <c r="A4069" t="str">
        <f t="shared" si="193"/>
        <v/>
      </c>
      <c r="F4069">
        <f t="shared" si="192"/>
        <v>1900</v>
      </c>
      <c r="G4069" s="2">
        <f t="shared" si="191"/>
        <v>0</v>
      </c>
    </row>
    <row r="4070" spans="1:7" x14ac:dyDescent="0.25">
      <c r="A4070" t="str">
        <f t="shared" si="193"/>
        <v/>
      </c>
      <c r="F4070">
        <f t="shared" si="192"/>
        <v>1900</v>
      </c>
      <c r="G4070" s="2">
        <f t="shared" si="191"/>
        <v>0</v>
      </c>
    </row>
    <row r="4071" spans="1:7" x14ac:dyDescent="0.25">
      <c r="A4071" t="str">
        <f t="shared" si="193"/>
        <v/>
      </c>
      <c r="F4071">
        <f t="shared" si="192"/>
        <v>1900</v>
      </c>
      <c r="G4071" s="2">
        <f t="shared" si="191"/>
        <v>0</v>
      </c>
    </row>
    <row r="4072" spans="1:7" x14ac:dyDescent="0.25">
      <c r="A4072" t="str">
        <f t="shared" si="193"/>
        <v/>
      </c>
      <c r="F4072">
        <f t="shared" si="192"/>
        <v>1900</v>
      </c>
      <c r="G4072" s="2">
        <f t="shared" si="191"/>
        <v>0</v>
      </c>
    </row>
    <row r="4073" spans="1:7" x14ac:dyDescent="0.25">
      <c r="A4073" t="str">
        <f t="shared" si="193"/>
        <v/>
      </c>
      <c r="F4073">
        <f t="shared" si="192"/>
        <v>1900</v>
      </c>
      <c r="G4073" s="2">
        <f t="shared" si="191"/>
        <v>0</v>
      </c>
    </row>
    <row r="4074" spans="1:7" x14ac:dyDescent="0.25">
      <c r="A4074" t="str">
        <f t="shared" si="193"/>
        <v/>
      </c>
      <c r="F4074">
        <f t="shared" si="192"/>
        <v>1900</v>
      </c>
      <c r="G4074" s="2">
        <f t="shared" si="191"/>
        <v>0</v>
      </c>
    </row>
    <row r="4075" spans="1:7" x14ac:dyDescent="0.25">
      <c r="A4075" t="str">
        <f t="shared" si="193"/>
        <v/>
      </c>
      <c r="F4075">
        <f t="shared" si="192"/>
        <v>1900</v>
      </c>
      <c r="G4075" s="2">
        <f t="shared" si="191"/>
        <v>0</v>
      </c>
    </row>
    <row r="4076" spans="1:7" x14ac:dyDescent="0.25">
      <c r="A4076" t="str">
        <f t="shared" si="193"/>
        <v/>
      </c>
      <c r="F4076">
        <f t="shared" si="192"/>
        <v>1900</v>
      </c>
      <c r="G4076" s="2">
        <f t="shared" si="191"/>
        <v>0</v>
      </c>
    </row>
    <row r="4077" spans="1:7" x14ac:dyDescent="0.25">
      <c r="A4077" t="str">
        <f t="shared" si="193"/>
        <v/>
      </c>
      <c r="F4077">
        <f t="shared" si="192"/>
        <v>1900</v>
      </c>
      <c r="G4077" s="2">
        <f t="shared" si="191"/>
        <v>0</v>
      </c>
    </row>
    <row r="4078" spans="1:7" x14ac:dyDescent="0.25">
      <c r="A4078" t="str">
        <f t="shared" si="193"/>
        <v/>
      </c>
      <c r="F4078">
        <f t="shared" si="192"/>
        <v>1900</v>
      </c>
      <c r="G4078" s="2">
        <f t="shared" si="191"/>
        <v>0</v>
      </c>
    </row>
    <row r="4079" spans="1:7" x14ac:dyDescent="0.25">
      <c r="A4079" t="str">
        <f t="shared" si="193"/>
        <v/>
      </c>
      <c r="F4079">
        <f t="shared" si="192"/>
        <v>1900</v>
      </c>
      <c r="G4079" s="2">
        <f t="shared" si="191"/>
        <v>0</v>
      </c>
    </row>
    <row r="4080" spans="1:7" x14ac:dyDescent="0.25">
      <c r="A4080" t="str">
        <f t="shared" si="193"/>
        <v/>
      </c>
      <c r="F4080">
        <f t="shared" si="192"/>
        <v>1900</v>
      </c>
      <c r="G4080" s="2">
        <f t="shared" si="191"/>
        <v>0</v>
      </c>
    </row>
    <row r="4081" spans="1:7" x14ac:dyDescent="0.25">
      <c r="A4081" t="str">
        <f t="shared" si="193"/>
        <v/>
      </c>
      <c r="F4081">
        <f t="shared" si="192"/>
        <v>1900</v>
      </c>
      <c r="G4081" s="2">
        <f t="shared" si="191"/>
        <v>0</v>
      </c>
    </row>
    <row r="4082" spans="1:7" x14ac:dyDescent="0.25">
      <c r="A4082" t="str">
        <f t="shared" si="193"/>
        <v/>
      </c>
      <c r="F4082">
        <f t="shared" si="192"/>
        <v>1900</v>
      </c>
      <c r="G4082" s="2">
        <f t="shared" ref="G4082:G4145" si="194">+D4082-E4082</f>
        <v>0</v>
      </c>
    </row>
    <row r="4083" spans="1:7" x14ac:dyDescent="0.25">
      <c r="A4083" t="str">
        <f t="shared" si="193"/>
        <v/>
      </c>
      <c r="F4083">
        <f t="shared" si="192"/>
        <v>1900</v>
      </c>
      <c r="G4083" s="2">
        <f t="shared" si="194"/>
        <v>0</v>
      </c>
    </row>
    <row r="4084" spans="1:7" x14ac:dyDescent="0.25">
      <c r="A4084" t="str">
        <f t="shared" si="193"/>
        <v/>
      </c>
      <c r="F4084">
        <f t="shared" si="192"/>
        <v>1900</v>
      </c>
      <c r="G4084" s="2">
        <f t="shared" si="194"/>
        <v>0</v>
      </c>
    </row>
    <row r="4085" spans="1:7" x14ac:dyDescent="0.25">
      <c r="A4085" t="str">
        <f t="shared" si="193"/>
        <v/>
      </c>
      <c r="F4085">
        <f t="shared" si="192"/>
        <v>1900</v>
      </c>
      <c r="G4085" s="2">
        <f t="shared" si="194"/>
        <v>0</v>
      </c>
    </row>
    <row r="4086" spans="1:7" x14ac:dyDescent="0.25">
      <c r="A4086" t="str">
        <f t="shared" si="193"/>
        <v/>
      </c>
      <c r="F4086">
        <f t="shared" si="192"/>
        <v>1900</v>
      </c>
      <c r="G4086" s="2">
        <f t="shared" si="194"/>
        <v>0</v>
      </c>
    </row>
    <row r="4087" spans="1:7" x14ac:dyDescent="0.25">
      <c r="A4087" t="str">
        <f t="shared" si="193"/>
        <v/>
      </c>
      <c r="F4087">
        <f t="shared" si="192"/>
        <v>1900</v>
      </c>
      <c r="G4087" s="2">
        <f t="shared" si="194"/>
        <v>0</v>
      </c>
    </row>
    <row r="4088" spans="1:7" x14ac:dyDescent="0.25">
      <c r="A4088" t="str">
        <f t="shared" si="193"/>
        <v/>
      </c>
      <c r="F4088">
        <f t="shared" si="192"/>
        <v>1900</v>
      </c>
      <c r="G4088" s="2">
        <f t="shared" si="194"/>
        <v>0</v>
      </c>
    </row>
    <row r="4089" spans="1:7" x14ac:dyDescent="0.25">
      <c r="A4089" t="str">
        <f t="shared" si="193"/>
        <v/>
      </c>
      <c r="F4089">
        <f t="shared" si="192"/>
        <v>1900</v>
      </c>
      <c r="G4089" s="2">
        <f t="shared" si="194"/>
        <v>0</v>
      </c>
    </row>
    <row r="4090" spans="1:7" x14ac:dyDescent="0.25">
      <c r="A4090" t="str">
        <f t="shared" si="193"/>
        <v/>
      </c>
      <c r="F4090">
        <f t="shared" si="192"/>
        <v>1900</v>
      </c>
      <c r="G4090" s="2">
        <f t="shared" si="194"/>
        <v>0</v>
      </c>
    </row>
    <row r="4091" spans="1:7" x14ac:dyDescent="0.25">
      <c r="A4091" t="str">
        <f t="shared" si="193"/>
        <v/>
      </c>
      <c r="F4091">
        <f t="shared" si="192"/>
        <v>1900</v>
      </c>
      <c r="G4091" s="2">
        <f t="shared" si="194"/>
        <v>0</v>
      </c>
    </row>
    <row r="4092" spans="1:7" x14ac:dyDescent="0.25">
      <c r="A4092" t="str">
        <f t="shared" si="193"/>
        <v/>
      </c>
      <c r="F4092">
        <f t="shared" si="192"/>
        <v>1900</v>
      </c>
      <c r="G4092" s="2">
        <f t="shared" si="194"/>
        <v>0</v>
      </c>
    </row>
    <row r="4093" spans="1:7" x14ac:dyDescent="0.25">
      <c r="A4093" t="str">
        <f t="shared" si="193"/>
        <v/>
      </c>
      <c r="F4093">
        <f t="shared" si="192"/>
        <v>1900</v>
      </c>
      <c r="G4093" s="2">
        <f t="shared" si="194"/>
        <v>0</v>
      </c>
    </row>
    <row r="4094" spans="1:7" x14ac:dyDescent="0.25">
      <c r="A4094" t="str">
        <f t="shared" si="193"/>
        <v/>
      </c>
      <c r="F4094">
        <f t="shared" si="192"/>
        <v>1900</v>
      </c>
      <c r="G4094" s="2">
        <f t="shared" si="194"/>
        <v>0</v>
      </c>
    </row>
    <row r="4095" spans="1:7" x14ac:dyDescent="0.25">
      <c r="A4095" t="str">
        <f t="shared" si="193"/>
        <v/>
      </c>
      <c r="F4095">
        <f t="shared" si="192"/>
        <v>1900</v>
      </c>
      <c r="G4095" s="2">
        <f t="shared" si="194"/>
        <v>0</v>
      </c>
    </row>
    <row r="4096" spans="1:7" x14ac:dyDescent="0.25">
      <c r="A4096" t="str">
        <f t="shared" si="193"/>
        <v/>
      </c>
      <c r="F4096">
        <f t="shared" si="192"/>
        <v>1900</v>
      </c>
      <c r="G4096" s="2">
        <f t="shared" si="194"/>
        <v>0</v>
      </c>
    </row>
    <row r="4097" spans="1:7" x14ac:dyDescent="0.25">
      <c r="A4097" t="str">
        <f t="shared" si="193"/>
        <v/>
      </c>
      <c r="F4097">
        <f t="shared" si="192"/>
        <v>1900</v>
      </c>
      <c r="G4097" s="2">
        <f t="shared" si="194"/>
        <v>0</v>
      </c>
    </row>
    <row r="4098" spans="1:7" x14ac:dyDescent="0.25">
      <c r="A4098" t="str">
        <f t="shared" si="193"/>
        <v/>
      </c>
      <c r="F4098">
        <f t="shared" si="192"/>
        <v>1900</v>
      </c>
      <c r="G4098" s="2">
        <f t="shared" si="194"/>
        <v>0</v>
      </c>
    </row>
    <row r="4099" spans="1:7" x14ac:dyDescent="0.25">
      <c r="A4099" t="str">
        <f t="shared" si="193"/>
        <v/>
      </c>
      <c r="F4099">
        <f t="shared" ref="F4099:F4162" si="195">YEAR(C4099)</f>
        <v>1900</v>
      </c>
      <c r="G4099" s="2">
        <f t="shared" si="194"/>
        <v>0</v>
      </c>
    </row>
    <row r="4100" spans="1:7" x14ac:dyDescent="0.25">
      <c r="A4100" t="str">
        <f t="shared" si="193"/>
        <v/>
      </c>
      <c r="F4100">
        <f t="shared" si="195"/>
        <v>1900</v>
      </c>
      <c r="G4100" s="2">
        <f t="shared" si="194"/>
        <v>0</v>
      </c>
    </row>
    <row r="4101" spans="1:7" x14ac:dyDescent="0.25">
      <c r="A4101" t="str">
        <f t="shared" si="193"/>
        <v/>
      </c>
      <c r="F4101">
        <f t="shared" si="195"/>
        <v>1900</v>
      </c>
      <c r="G4101" s="2">
        <f t="shared" si="194"/>
        <v>0</v>
      </c>
    </row>
    <row r="4102" spans="1:7" x14ac:dyDescent="0.25">
      <c r="A4102" t="str">
        <f t="shared" si="193"/>
        <v/>
      </c>
      <c r="F4102">
        <f t="shared" si="195"/>
        <v>1900</v>
      </c>
      <c r="G4102" s="2">
        <f t="shared" si="194"/>
        <v>0</v>
      </c>
    </row>
    <row r="4103" spans="1:7" x14ac:dyDescent="0.25">
      <c r="A4103" t="str">
        <f t="shared" si="193"/>
        <v/>
      </c>
      <c r="F4103">
        <f t="shared" si="195"/>
        <v>1900</v>
      </c>
      <c r="G4103" s="2">
        <f t="shared" si="194"/>
        <v>0</v>
      </c>
    </row>
    <row r="4104" spans="1:7" x14ac:dyDescent="0.25">
      <c r="A4104" t="str">
        <f t="shared" si="193"/>
        <v/>
      </c>
      <c r="F4104">
        <f t="shared" si="195"/>
        <v>1900</v>
      </c>
      <c r="G4104" s="2">
        <f t="shared" si="194"/>
        <v>0</v>
      </c>
    </row>
    <row r="4105" spans="1:7" x14ac:dyDescent="0.25">
      <c r="A4105" t="str">
        <f t="shared" si="193"/>
        <v/>
      </c>
      <c r="F4105">
        <f t="shared" si="195"/>
        <v>1900</v>
      </c>
      <c r="G4105" s="2">
        <f t="shared" si="194"/>
        <v>0</v>
      </c>
    </row>
    <row r="4106" spans="1:7" x14ac:dyDescent="0.25">
      <c r="A4106" t="str">
        <f t="shared" si="193"/>
        <v/>
      </c>
      <c r="F4106">
        <f t="shared" si="195"/>
        <v>1900</v>
      </c>
      <c r="G4106" s="2">
        <f t="shared" si="194"/>
        <v>0</v>
      </c>
    </row>
    <row r="4107" spans="1:7" x14ac:dyDescent="0.25">
      <c r="A4107" t="str">
        <f t="shared" si="193"/>
        <v/>
      </c>
      <c r="F4107">
        <f t="shared" si="195"/>
        <v>1900</v>
      </c>
      <c r="G4107" s="2">
        <f t="shared" si="194"/>
        <v>0</v>
      </c>
    </row>
    <row r="4108" spans="1:7" x14ac:dyDescent="0.25">
      <c r="A4108" t="str">
        <f t="shared" si="193"/>
        <v/>
      </c>
      <c r="F4108">
        <f t="shared" si="195"/>
        <v>1900</v>
      </c>
      <c r="G4108" s="2">
        <f t="shared" si="194"/>
        <v>0</v>
      </c>
    </row>
    <row r="4109" spans="1:7" x14ac:dyDescent="0.25">
      <c r="A4109" t="str">
        <f t="shared" si="193"/>
        <v/>
      </c>
      <c r="F4109">
        <f t="shared" si="195"/>
        <v>1900</v>
      </c>
      <c r="G4109" s="2">
        <f t="shared" si="194"/>
        <v>0</v>
      </c>
    </row>
    <row r="4110" spans="1:7" x14ac:dyDescent="0.25">
      <c r="A4110" t="str">
        <f t="shared" si="193"/>
        <v/>
      </c>
      <c r="F4110">
        <f t="shared" si="195"/>
        <v>1900</v>
      </c>
      <c r="G4110" s="2">
        <f t="shared" si="194"/>
        <v>0</v>
      </c>
    </row>
    <row r="4111" spans="1:7" x14ac:dyDescent="0.25">
      <c r="A4111" t="str">
        <f t="shared" si="193"/>
        <v/>
      </c>
      <c r="F4111">
        <f t="shared" si="195"/>
        <v>1900</v>
      </c>
      <c r="G4111" s="2">
        <f t="shared" si="194"/>
        <v>0</v>
      </c>
    </row>
    <row r="4112" spans="1:7" x14ac:dyDescent="0.25">
      <c r="A4112" t="str">
        <f t="shared" si="193"/>
        <v/>
      </c>
      <c r="F4112">
        <f t="shared" si="195"/>
        <v>1900</v>
      </c>
      <c r="G4112" s="2">
        <f t="shared" si="194"/>
        <v>0</v>
      </c>
    </row>
    <row r="4113" spans="1:7" x14ac:dyDescent="0.25">
      <c r="A4113" t="str">
        <f t="shared" si="193"/>
        <v/>
      </c>
      <c r="F4113">
        <f t="shared" si="195"/>
        <v>1900</v>
      </c>
      <c r="G4113" s="2">
        <f t="shared" si="194"/>
        <v>0</v>
      </c>
    </row>
    <row r="4114" spans="1:7" x14ac:dyDescent="0.25">
      <c r="A4114" t="str">
        <f t="shared" si="193"/>
        <v/>
      </c>
      <c r="F4114">
        <f t="shared" si="195"/>
        <v>1900</v>
      </c>
      <c r="G4114" s="2">
        <f t="shared" si="194"/>
        <v>0</v>
      </c>
    </row>
    <row r="4115" spans="1:7" x14ac:dyDescent="0.25">
      <c r="A4115" t="str">
        <f t="shared" si="193"/>
        <v/>
      </c>
      <c r="F4115">
        <f t="shared" si="195"/>
        <v>1900</v>
      </c>
      <c r="G4115" s="2">
        <f t="shared" si="194"/>
        <v>0</v>
      </c>
    </row>
    <row r="4116" spans="1:7" x14ac:dyDescent="0.25">
      <c r="A4116" t="str">
        <f t="shared" si="193"/>
        <v/>
      </c>
      <c r="F4116">
        <f t="shared" si="195"/>
        <v>1900</v>
      </c>
      <c r="G4116" s="2">
        <f t="shared" si="194"/>
        <v>0</v>
      </c>
    </row>
    <row r="4117" spans="1:7" x14ac:dyDescent="0.25">
      <c r="A4117" t="str">
        <f t="shared" si="193"/>
        <v/>
      </c>
      <c r="F4117">
        <f t="shared" si="195"/>
        <v>1900</v>
      </c>
      <c r="G4117" s="2">
        <f t="shared" si="194"/>
        <v>0</v>
      </c>
    </row>
    <row r="4118" spans="1:7" x14ac:dyDescent="0.25">
      <c r="A4118" t="str">
        <f t="shared" si="193"/>
        <v/>
      </c>
      <c r="F4118">
        <f t="shared" si="195"/>
        <v>1900</v>
      </c>
      <c r="G4118" s="2">
        <f t="shared" si="194"/>
        <v>0</v>
      </c>
    </row>
    <row r="4119" spans="1:7" x14ac:dyDescent="0.25">
      <c r="A4119" t="str">
        <f t="shared" si="193"/>
        <v/>
      </c>
      <c r="F4119">
        <f t="shared" si="195"/>
        <v>1900</v>
      </c>
      <c r="G4119" s="2">
        <f t="shared" si="194"/>
        <v>0</v>
      </c>
    </row>
    <row r="4120" spans="1:7" x14ac:dyDescent="0.25">
      <c r="A4120" t="str">
        <f t="shared" si="193"/>
        <v/>
      </c>
      <c r="F4120">
        <f t="shared" si="195"/>
        <v>1900</v>
      </c>
      <c r="G4120" s="2">
        <f t="shared" si="194"/>
        <v>0</v>
      </c>
    </row>
    <row r="4121" spans="1:7" x14ac:dyDescent="0.25">
      <c r="A4121" t="str">
        <f t="shared" si="193"/>
        <v/>
      </c>
      <c r="F4121">
        <f t="shared" si="195"/>
        <v>1900</v>
      </c>
      <c r="G4121" s="2">
        <f t="shared" si="194"/>
        <v>0</v>
      </c>
    </row>
    <row r="4122" spans="1:7" x14ac:dyDescent="0.25">
      <c r="A4122" t="str">
        <f t="shared" si="193"/>
        <v/>
      </c>
      <c r="F4122">
        <f t="shared" si="195"/>
        <v>1900</v>
      </c>
      <c r="G4122" s="2">
        <f t="shared" si="194"/>
        <v>0</v>
      </c>
    </row>
    <row r="4123" spans="1:7" x14ac:dyDescent="0.25">
      <c r="A4123" t="str">
        <f t="shared" si="193"/>
        <v/>
      </c>
      <c r="F4123">
        <f t="shared" si="195"/>
        <v>1900</v>
      </c>
      <c r="G4123" s="2">
        <f t="shared" si="194"/>
        <v>0</v>
      </c>
    </row>
    <row r="4124" spans="1:7" x14ac:dyDescent="0.25">
      <c r="A4124" t="str">
        <f t="shared" si="193"/>
        <v/>
      </c>
      <c r="F4124">
        <f t="shared" si="195"/>
        <v>1900</v>
      </c>
      <c r="G4124" s="2">
        <f t="shared" si="194"/>
        <v>0</v>
      </c>
    </row>
    <row r="4125" spans="1:7" x14ac:dyDescent="0.25">
      <c r="A4125" t="str">
        <f t="shared" si="193"/>
        <v/>
      </c>
      <c r="F4125">
        <f t="shared" si="195"/>
        <v>1900</v>
      </c>
      <c r="G4125" s="2">
        <f t="shared" si="194"/>
        <v>0</v>
      </c>
    </row>
    <row r="4126" spans="1:7" x14ac:dyDescent="0.25">
      <c r="A4126" t="str">
        <f t="shared" si="193"/>
        <v/>
      </c>
      <c r="F4126">
        <f t="shared" si="195"/>
        <v>1900</v>
      </c>
      <c r="G4126" s="2">
        <f t="shared" si="194"/>
        <v>0</v>
      </c>
    </row>
    <row r="4127" spans="1:7" x14ac:dyDescent="0.25">
      <c r="A4127" t="str">
        <f t="shared" ref="A4127:A4190" si="196">LEFT($B4127,2)</f>
        <v/>
      </c>
      <c r="F4127">
        <f t="shared" si="195"/>
        <v>1900</v>
      </c>
      <c r="G4127" s="2">
        <f t="shared" si="194"/>
        <v>0</v>
      </c>
    </row>
    <row r="4128" spans="1:7" x14ac:dyDescent="0.25">
      <c r="A4128" t="str">
        <f t="shared" si="196"/>
        <v/>
      </c>
      <c r="F4128">
        <f t="shared" si="195"/>
        <v>1900</v>
      </c>
      <c r="G4128" s="2">
        <f t="shared" si="194"/>
        <v>0</v>
      </c>
    </row>
    <row r="4129" spans="1:7" x14ac:dyDescent="0.25">
      <c r="A4129" t="str">
        <f t="shared" si="196"/>
        <v/>
      </c>
      <c r="F4129">
        <f t="shared" si="195"/>
        <v>1900</v>
      </c>
      <c r="G4129" s="2">
        <f t="shared" si="194"/>
        <v>0</v>
      </c>
    </row>
    <row r="4130" spans="1:7" x14ac:dyDescent="0.25">
      <c r="A4130" t="str">
        <f t="shared" si="196"/>
        <v/>
      </c>
      <c r="F4130">
        <f t="shared" si="195"/>
        <v>1900</v>
      </c>
      <c r="G4130" s="2">
        <f t="shared" si="194"/>
        <v>0</v>
      </c>
    </row>
    <row r="4131" spans="1:7" x14ac:dyDescent="0.25">
      <c r="A4131" t="str">
        <f t="shared" si="196"/>
        <v/>
      </c>
      <c r="F4131">
        <f t="shared" si="195"/>
        <v>1900</v>
      </c>
      <c r="G4131" s="2">
        <f t="shared" si="194"/>
        <v>0</v>
      </c>
    </row>
    <row r="4132" spans="1:7" x14ac:dyDescent="0.25">
      <c r="A4132" t="str">
        <f t="shared" si="196"/>
        <v/>
      </c>
      <c r="F4132">
        <f t="shared" si="195"/>
        <v>1900</v>
      </c>
      <c r="G4132" s="2">
        <f t="shared" si="194"/>
        <v>0</v>
      </c>
    </row>
    <row r="4133" spans="1:7" x14ac:dyDescent="0.25">
      <c r="A4133" t="str">
        <f t="shared" si="196"/>
        <v/>
      </c>
      <c r="F4133">
        <f t="shared" si="195"/>
        <v>1900</v>
      </c>
      <c r="G4133" s="2">
        <f t="shared" si="194"/>
        <v>0</v>
      </c>
    </row>
    <row r="4134" spans="1:7" x14ac:dyDescent="0.25">
      <c r="A4134" t="str">
        <f t="shared" si="196"/>
        <v/>
      </c>
      <c r="F4134">
        <f t="shared" si="195"/>
        <v>1900</v>
      </c>
      <c r="G4134" s="2">
        <f t="shared" si="194"/>
        <v>0</v>
      </c>
    </row>
    <row r="4135" spans="1:7" x14ac:dyDescent="0.25">
      <c r="A4135" t="str">
        <f t="shared" si="196"/>
        <v/>
      </c>
      <c r="F4135">
        <f t="shared" si="195"/>
        <v>1900</v>
      </c>
      <c r="G4135" s="2">
        <f t="shared" si="194"/>
        <v>0</v>
      </c>
    </row>
    <row r="4136" spans="1:7" x14ac:dyDescent="0.25">
      <c r="A4136" t="str">
        <f t="shared" si="196"/>
        <v/>
      </c>
      <c r="F4136">
        <f t="shared" si="195"/>
        <v>1900</v>
      </c>
      <c r="G4136" s="2">
        <f t="shared" si="194"/>
        <v>0</v>
      </c>
    </row>
    <row r="4137" spans="1:7" x14ac:dyDescent="0.25">
      <c r="A4137" t="str">
        <f t="shared" si="196"/>
        <v/>
      </c>
      <c r="F4137">
        <f t="shared" si="195"/>
        <v>1900</v>
      </c>
      <c r="G4137" s="2">
        <f t="shared" si="194"/>
        <v>0</v>
      </c>
    </row>
    <row r="4138" spans="1:7" x14ac:dyDescent="0.25">
      <c r="A4138" t="str">
        <f t="shared" si="196"/>
        <v/>
      </c>
      <c r="F4138">
        <f t="shared" si="195"/>
        <v>1900</v>
      </c>
      <c r="G4138" s="2">
        <f t="shared" si="194"/>
        <v>0</v>
      </c>
    </row>
    <row r="4139" spans="1:7" x14ac:dyDescent="0.25">
      <c r="A4139" t="str">
        <f t="shared" si="196"/>
        <v/>
      </c>
      <c r="F4139">
        <f t="shared" si="195"/>
        <v>1900</v>
      </c>
      <c r="G4139" s="2">
        <f t="shared" si="194"/>
        <v>0</v>
      </c>
    </row>
    <row r="4140" spans="1:7" x14ac:dyDescent="0.25">
      <c r="A4140" t="str">
        <f t="shared" si="196"/>
        <v/>
      </c>
      <c r="F4140">
        <f t="shared" si="195"/>
        <v>1900</v>
      </c>
      <c r="G4140" s="2">
        <f t="shared" si="194"/>
        <v>0</v>
      </c>
    </row>
    <row r="4141" spans="1:7" x14ac:dyDescent="0.25">
      <c r="A4141" t="str">
        <f t="shared" si="196"/>
        <v/>
      </c>
      <c r="F4141">
        <f t="shared" si="195"/>
        <v>1900</v>
      </c>
      <c r="G4141" s="2">
        <f t="shared" si="194"/>
        <v>0</v>
      </c>
    </row>
    <row r="4142" spans="1:7" x14ac:dyDescent="0.25">
      <c r="A4142" t="str">
        <f t="shared" si="196"/>
        <v/>
      </c>
      <c r="F4142">
        <f t="shared" si="195"/>
        <v>1900</v>
      </c>
      <c r="G4142" s="2">
        <f t="shared" si="194"/>
        <v>0</v>
      </c>
    </row>
    <row r="4143" spans="1:7" x14ac:dyDescent="0.25">
      <c r="A4143" t="str">
        <f t="shared" si="196"/>
        <v/>
      </c>
      <c r="F4143">
        <f t="shared" si="195"/>
        <v>1900</v>
      </c>
      <c r="G4143" s="2">
        <f t="shared" si="194"/>
        <v>0</v>
      </c>
    </row>
    <row r="4144" spans="1:7" x14ac:dyDescent="0.25">
      <c r="A4144" t="str">
        <f t="shared" si="196"/>
        <v/>
      </c>
      <c r="F4144">
        <f t="shared" si="195"/>
        <v>1900</v>
      </c>
      <c r="G4144" s="2">
        <f t="shared" si="194"/>
        <v>0</v>
      </c>
    </row>
    <row r="4145" spans="1:7" x14ac:dyDescent="0.25">
      <c r="A4145" t="str">
        <f t="shared" si="196"/>
        <v/>
      </c>
      <c r="F4145">
        <f t="shared" si="195"/>
        <v>1900</v>
      </c>
      <c r="G4145" s="2">
        <f t="shared" si="194"/>
        <v>0</v>
      </c>
    </row>
    <row r="4146" spans="1:7" x14ac:dyDescent="0.25">
      <c r="A4146" t="str">
        <f t="shared" si="196"/>
        <v/>
      </c>
      <c r="F4146">
        <f t="shared" si="195"/>
        <v>1900</v>
      </c>
      <c r="G4146" s="2">
        <f t="shared" ref="G4146:G4209" si="197">+D4146-E4146</f>
        <v>0</v>
      </c>
    </row>
    <row r="4147" spans="1:7" x14ac:dyDescent="0.25">
      <c r="A4147" t="str">
        <f t="shared" si="196"/>
        <v/>
      </c>
      <c r="F4147">
        <f t="shared" si="195"/>
        <v>1900</v>
      </c>
      <c r="G4147" s="2">
        <f t="shared" si="197"/>
        <v>0</v>
      </c>
    </row>
    <row r="4148" spans="1:7" x14ac:dyDescent="0.25">
      <c r="A4148" t="str">
        <f t="shared" si="196"/>
        <v/>
      </c>
      <c r="F4148">
        <f t="shared" si="195"/>
        <v>1900</v>
      </c>
      <c r="G4148" s="2">
        <f t="shared" si="197"/>
        <v>0</v>
      </c>
    </row>
    <row r="4149" spans="1:7" x14ac:dyDescent="0.25">
      <c r="A4149" t="str">
        <f t="shared" si="196"/>
        <v/>
      </c>
      <c r="F4149">
        <f t="shared" si="195"/>
        <v>1900</v>
      </c>
      <c r="G4149" s="2">
        <f t="shared" si="197"/>
        <v>0</v>
      </c>
    </row>
    <row r="4150" spans="1:7" x14ac:dyDescent="0.25">
      <c r="A4150" t="str">
        <f t="shared" si="196"/>
        <v/>
      </c>
      <c r="F4150">
        <f t="shared" si="195"/>
        <v>1900</v>
      </c>
      <c r="G4150" s="2">
        <f t="shared" si="197"/>
        <v>0</v>
      </c>
    </row>
    <row r="4151" spans="1:7" x14ac:dyDescent="0.25">
      <c r="A4151" t="str">
        <f t="shared" si="196"/>
        <v/>
      </c>
      <c r="F4151">
        <f t="shared" si="195"/>
        <v>1900</v>
      </c>
      <c r="G4151" s="2">
        <f t="shared" si="197"/>
        <v>0</v>
      </c>
    </row>
    <row r="4152" spans="1:7" x14ac:dyDescent="0.25">
      <c r="A4152" t="str">
        <f t="shared" si="196"/>
        <v/>
      </c>
      <c r="F4152">
        <f t="shared" si="195"/>
        <v>1900</v>
      </c>
      <c r="G4152" s="2">
        <f t="shared" si="197"/>
        <v>0</v>
      </c>
    </row>
    <row r="4153" spans="1:7" x14ac:dyDescent="0.25">
      <c r="A4153" t="str">
        <f t="shared" si="196"/>
        <v/>
      </c>
      <c r="F4153">
        <f t="shared" si="195"/>
        <v>1900</v>
      </c>
      <c r="G4153" s="2">
        <f t="shared" si="197"/>
        <v>0</v>
      </c>
    </row>
    <row r="4154" spans="1:7" x14ac:dyDescent="0.25">
      <c r="A4154" t="str">
        <f t="shared" si="196"/>
        <v/>
      </c>
      <c r="F4154">
        <f t="shared" si="195"/>
        <v>1900</v>
      </c>
      <c r="G4154" s="2">
        <f t="shared" si="197"/>
        <v>0</v>
      </c>
    </row>
    <row r="4155" spans="1:7" x14ac:dyDescent="0.25">
      <c r="A4155" t="str">
        <f t="shared" si="196"/>
        <v/>
      </c>
      <c r="F4155">
        <f t="shared" si="195"/>
        <v>1900</v>
      </c>
      <c r="G4155" s="2">
        <f t="shared" si="197"/>
        <v>0</v>
      </c>
    </row>
    <row r="4156" spans="1:7" x14ac:dyDescent="0.25">
      <c r="A4156" t="str">
        <f t="shared" si="196"/>
        <v/>
      </c>
      <c r="F4156">
        <f t="shared" si="195"/>
        <v>1900</v>
      </c>
      <c r="G4156" s="2">
        <f t="shared" si="197"/>
        <v>0</v>
      </c>
    </row>
    <row r="4157" spans="1:7" x14ac:dyDescent="0.25">
      <c r="A4157" t="str">
        <f t="shared" si="196"/>
        <v/>
      </c>
      <c r="F4157">
        <f t="shared" si="195"/>
        <v>1900</v>
      </c>
      <c r="G4157" s="2">
        <f t="shared" si="197"/>
        <v>0</v>
      </c>
    </row>
    <row r="4158" spans="1:7" x14ac:dyDescent="0.25">
      <c r="A4158" t="str">
        <f t="shared" si="196"/>
        <v/>
      </c>
      <c r="F4158">
        <f t="shared" si="195"/>
        <v>1900</v>
      </c>
      <c r="G4158" s="2">
        <f t="shared" si="197"/>
        <v>0</v>
      </c>
    </row>
    <row r="4159" spans="1:7" x14ac:dyDescent="0.25">
      <c r="A4159" t="str">
        <f t="shared" si="196"/>
        <v/>
      </c>
      <c r="F4159">
        <f t="shared" si="195"/>
        <v>1900</v>
      </c>
      <c r="G4159" s="2">
        <f t="shared" si="197"/>
        <v>0</v>
      </c>
    </row>
    <row r="4160" spans="1:7" x14ac:dyDescent="0.25">
      <c r="A4160" t="str">
        <f t="shared" si="196"/>
        <v/>
      </c>
      <c r="F4160">
        <f t="shared" si="195"/>
        <v>1900</v>
      </c>
      <c r="G4160" s="2">
        <f t="shared" si="197"/>
        <v>0</v>
      </c>
    </row>
    <row r="4161" spans="1:7" x14ac:dyDescent="0.25">
      <c r="A4161" t="str">
        <f t="shared" si="196"/>
        <v/>
      </c>
      <c r="F4161">
        <f t="shared" si="195"/>
        <v>1900</v>
      </c>
      <c r="G4161" s="2">
        <f t="shared" si="197"/>
        <v>0</v>
      </c>
    </row>
    <row r="4162" spans="1:7" x14ac:dyDescent="0.25">
      <c r="A4162" t="str">
        <f t="shared" si="196"/>
        <v/>
      </c>
      <c r="F4162">
        <f t="shared" si="195"/>
        <v>1900</v>
      </c>
      <c r="G4162" s="2">
        <f t="shared" si="197"/>
        <v>0</v>
      </c>
    </row>
    <row r="4163" spans="1:7" x14ac:dyDescent="0.25">
      <c r="A4163" t="str">
        <f t="shared" si="196"/>
        <v/>
      </c>
      <c r="F4163">
        <f t="shared" ref="F4163:F4226" si="198">YEAR(C4163)</f>
        <v>1900</v>
      </c>
      <c r="G4163" s="2">
        <f t="shared" si="197"/>
        <v>0</v>
      </c>
    </row>
    <row r="4164" spans="1:7" x14ac:dyDescent="0.25">
      <c r="A4164" t="str">
        <f t="shared" si="196"/>
        <v/>
      </c>
      <c r="F4164">
        <f t="shared" si="198"/>
        <v>1900</v>
      </c>
      <c r="G4164" s="2">
        <f t="shared" si="197"/>
        <v>0</v>
      </c>
    </row>
    <row r="4165" spans="1:7" x14ac:dyDescent="0.25">
      <c r="A4165" t="str">
        <f t="shared" si="196"/>
        <v/>
      </c>
      <c r="F4165">
        <f t="shared" si="198"/>
        <v>1900</v>
      </c>
      <c r="G4165" s="2">
        <f t="shared" si="197"/>
        <v>0</v>
      </c>
    </row>
    <row r="4166" spans="1:7" x14ac:dyDescent="0.25">
      <c r="A4166" t="str">
        <f t="shared" si="196"/>
        <v/>
      </c>
      <c r="F4166">
        <f t="shared" si="198"/>
        <v>1900</v>
      </c>
      <c r="G4166" s="2">
        <f t="shared" si="197"/>
        <v>0</v>
      </c>
    </row>
    <row r="4167" spans="1:7" x14ac:dyDescent="0.25">
      <c r="A4167" t="str">
        <f t="shared" si="196"/>
        <v/>
      </c>
      <c r="F4167">
        <f t="shared" si="198"/>
        <v>1900</v>
      </c>
      <c r="G4167" s="2">
        <f t="shared" si="197"/>
        <v>0</v>
      </c>
    </row>
    <row r="4168" spans="1:7" x14ac:dyDescent="0.25">
      <c r="A4168" t="str">
        <f t="shared" si="196"/>
        <v/>
      </c>
      <c r="F4168">
        <f t="shared" si="198"/>
        <v>1900</v>
      </c>
      <c r="G4168" s="2">
        <f t="shared" si="197"/>
        <v>0</v>
      </c>
    </row>
    <row r="4169" spans="1:7" x14ac:dyDescent="0.25">
      <c r="A4169" t="str">
        <f t="shared" si="196"/>
        <v/>
      </c>
      <c r="F4169">
        <f t="shared" si="198"/>
        <v>1900</v>
      </c>
      <c r="G4169" s="2">
        <f t="shared" si="197"/>
        <v>0</v>
      </c>
    </row>
    <row r="4170" spans="1:7" x14ac:dyDescent="0.25">
      <c r="A4170" t="str">
        <f t="shared" si="196"/>
        <v/>
      </c>
      <c r="F4170">
        <f t="shared" si="198"/>
        <v>1900</v>
      </c>
      <c r="G4170" s="2">
        <f t="shared" si="197"/>
        <v>0</v>
      </c>
    </row>
    <row r="4171" spans="1:7" x14ac:dyDescent="0.25">
      <c r="A4171" t="str">
        <f t="shared" si="196"/>
        <v/>
      </c>
      <c r="F4171">
        <f t="shared" si="198"/>
        <v>1900</v>
      </c>
      <c r="G4171" s="2">
        <f t="shared" si="197"/>
        <v>0</v>
      </c>
    </row>
    <row r="4172" spans="1:7" x14ac:dyDescent="0.25">
      <c r="A4172" t="str">
        <f t="shared" si="196"/>
        <v/>
      </c>
      <c r="F4172">
        <f t="shared" si="198"/>
        <v>1900</v>
      </c>
      <c r="G4172" s="2">
        <f t="shared" si="197"/>
        <v>0</v>
      </c>
    </row>
    <row r="4173" spans="1:7" x14ac:dyDescent="0.25">
      <c r="A4173" t="str">
        <f t="shared" si="196"/>
        <v/>
      </c>
      <c r="F4173">
        <f t="shared" si="198"/>
        <v>1900</v>
      </c>
      <c r="G4173" s="2">
        <f t="shared" si="197"/>
        <v>0</v>
      </c>
    </row>
    <row r="4174" spans="1:7" x14ac:dyDescent="0.25">
      <c r="A4174" t="str">
        <f t="shared" si="196"/>
        <v/>
      </c>
      <c r="F4174">
        <f t="shared" si="198"/>
        <v>1900</v>
      </c>
      <c r="G4174" s="2">
        <f t="shared" si="197"/>
        <v>0</v>
      </c>
    </row>
    <row r="4175" spans="1:7" x14ac:dyDescent="0.25">
      <c r="A4175" t="str">
        <f t="shared" si="196"/>
        <v/>
      </c>
      <c r="F4175">
        <f t="shared" si="198"/>
        <v>1900</v>
      </c>
      <c r="G4175" s="2">
        <f t="shared" si="197"/>
        <v>0</v>
      </c>
    </row>
    <row r="4176" spans="1:7" x14ac:dyDescent="0.25">
      <c r="A4176" t="str">
        <f t="shared" si="196"/>
        <v/>
      </c>
      <c r="F4176">
        <f t="shared" si="198"/>
        <v>1900</v>
      </c>
      <c r="G4176" s="2">
        <f t="shared" si="197"/>
        <v>0</v>
      </c>
    </row>
    <row r="4177" spans="1:7" x14ac:dyDescent="0.25">
      <c r="A4177" t="str">
        <f t="shared" si="196"/>
        <v/>
      </c>
      <c r="F4177">
        <f t="shared" si="198"/>
        <v>1900</v>
      </c>
      <c r="G4177" s="2">
        <f t="shared" si="197"/>
        <v>0</v>
      </c>
    </row>
    <row r="4178" spans="1:7" x14ac:dyDescent="0.25">
      <c r="A4178" t="str">
        <f t="shared" si="196"/>
        <v/>
      </c>
      <c r="F4178">
        <f t="shared" si="198"/>
        <v>1900</v>
      </c>
      <c r="G4178" s="2">
        <f t="shared" si="197"/>
        <v>0</v>
      </c>
    </row>
    <row r="4179" spans="1:7" x14ac:dyDescent="0.25">
      <c r="A4179" t="str">
        <f t="shared" si="196"/>
        <v/>
      </c>
      <c r="F4179">
        <f t="shared" si="198"/>
        <v>1900</v>
      </c>
      <c r="G4179" s="2">
        <f t="shared" si="197"/>
        <v>0</v>
      </c>
    </row>
    <row r="4180" spans="1:7" x14ac:dyDescent="0.25">
      <c r="A4180" t="str">
        <f t="shared" si="196"/>
        <v/>
      </c>
      <c r="F4180">
        <f t="shared" si="198"/>
        <v>1900</v>
      </c>
      <c r="G4180" s="2">
        <f t="shared" si="197"/>
        <v>0</v>
      </c>
    </row>
    <row r="4181" spans="1:7" x14ac:dyDescent="0.25">
      <c r="A4181" t="str">
        <f t="shared" si="196"/>
        <v/>
      </c>
      <c r="F4181">
        <f t="shared" si="198"/>
        <v>1900</v>
      </c>
      <c r="G4181" s="2">
        <f t="shared" si="197"/>
        <v>0</v>
      </c>
    </row>
    <row r="4182" spans="1:7" x14ac:dyDescent="0.25">
      <c r="A4182" t="str">
        <f t="shared" si="196"/>
        <v/>
      </c>
      <c r="F4182">
        <f t="shared" si="198"/>
        <v>1900</v>
      </c>
      <c r="G4182" s="2">
        <f t="shared" si="197"/>
        <v>0</v>
      </c>
    </row>
    <row r="4183" spans="1:7" x14ac:dyDescent="0.25">
      <c r="A4183" t="str">
        <f t="shared" si="196"/>
        <v/>
      </c>
      <c r="F4183">
        <f t="shared" si="198"/>
        <v>1900</v>
      </c>
      <c r="G4183" s="2">
        <f t="shared" si="197"/>
        <v>0</v>
      </c>
    </row>
    <row r="4184" spans="1:7" x14ac:dyDescent="0.25">
      <c r="A4184" t="str">
        <f t="shared" si="196"/>
        <v/>
      </c>
      <c r="F4184">
        <f t="shared" si="198"/>
        <v>1900</v>
      </c>
      <c r="G4184" s="2">
        <f t="shared" si="197"/>
        <v>0</v>
      </c>
    </row>
    <row r="4185" spans="1:7" x14ac:dyDescent="0.25">
      <c r="A4185" t="str">
        <f t="shared" si="196"/>
        <v/>
      </c>
      <c r="F4185">
        <f t="shared" si="198"/>
        <v>1900</v>
      </c>
      <c r="G4185" s="2">
        <f t="shared" si="197"/>
        <v>0</v>
      </c>
    </row>
    <row r="4186" spans="1:7" x14ac:dyDescent="0.25">
      <c r="A4186" t="str">
        <f t="shared" si="196"/>
        <v/>
      </c>
      <c r="F4186">
        <f t="shared" si="198"/>
        <v>1900</v>
      </c>
      <c r="G4186" s="2">
        <f t="shared" si="197"/>
        <v>0</v>
      </c>
    </row>
    <row r="4187" spans="1:7" x14ac:dyDescent="0.25">
      <c r="A4187" t="str">
        <f t="shared" si="196"/>
        <v/>
      </c>
      <c r="F4187">
        <f t="shared" si="198"/>
        <v>1900</v>
      </c>
      <c r="G4187" s="2">
        <f t="shared" si="197"/>
        <v>0</v>
      </c>
    </row>
    <row r="4188" spans="1:7" x14ac:dyDescent="0.25">
      <c r="A4188" t="str">
        <f t="shared" si="196"/>
        <v/>
      </c>
      <c r="F4188">
        <f t="shared" si="198"/>
        <v>1900</v>
      </c>
      <c r="G4188" s="2">
        <f t="shared" si="197"/>
        <v>0</v>
      </c>
    </row>
    <row r="4189" spans="1:7" x14ac:dyDescent="0.25">
      <c r="A4189" t="str">
        <f t="shared" si="196"/>
        <v/>
      </c>
      <c r="F4189">
        <f t="shared" si="198"/>
        <v>1900</v>
      </c>
      <c r="G4189" s="2">
        <f t="shared" si="197"/>
        <v>0</v>
      </c>
    </row>
    <row r="4190" spans="1:7" x14ac:dyDescent="0.25">
      <c r="A4190" t="str">
        <f t="shared" si="196"/>
        <v/>
      </c>
      <c r="F4190">
        <f t="shared" si="198"/>
        <v>1900</v>
      </c>
      <c r="G4190" s="2">
        <f t="shared" si="197"/>
        <v>0</v>
      </c>
    </row>
    <row r="4191" spans="1:7" x14ac:dyDescent="0.25">
      <c r="A4191" t="str">
        <f t="shared" ref="A4191:A4254" si="199">LEFT($B4191,2)</f>
        <v/>
      </c>
      <c r="F4191">
        <f t="shared" si="198"/>
        <v>1900</v>
      </c>
      <c r="G4191" s="2">
        <f t="shared" si="197"/>
        <v>0</v>
      </c>
    </row>
    <row r="4192" spans="1:7" x14ac:dyDescent="0.25">
      <c r="A4192" t="str">
        <f t="shared" si="199"/>
        <v/>
      </c>
      <c r="F4192">
        <f t="shared" si="198"/>
        <v>1900</v>
      </c>
      <c r="G4192" s="2">
        <f t="shared" si="197"/>
        <v>0</v>
      </c>
    </row>
    <row r="4193" spans="1:7" x14ac:dyDescent="0.25">
      <c r="A4193" t="str">
        <f t="shared" si="199"/>
        <v/>
      </c>
      <c r="F4193">
        <f t="shared" si="198"/>
        <v>1900</v>
      </c>
      <c r="G4193" s="2">
        <f t="shared" si="197"/>
        <v>0</v>
      </c>
    </row>
    <row r="4194" spans="1:7" x14ac:dyDescent="0.25">
      <c r="A4194" t="str">
        <f t="shared" si="199"/>
        <v/>
      </c>
      <c r="F4194">
        <f t="shared" si="198"/>
        <v>1900</v>
      </c>
      <c r="G4194" s="2">
        <f t="shared" si="197"/>
        <v>0</v>
      </c>
    </row>
    <row r="4195" spans="1:7" x14ac:dyDescent="0.25">
      <c r="A4195" t="str">
        <f t="shared" si="199"/>
        <v/>
      </c>
      <c r="F4195">
        <f t="shared" si="198"/>
        <v>1900</v>
      </c>
      <c r="G4195" s="2">
        <f t="shared" si="197"/>
        <v>0</v>
      </c>
    </row>
    <row r="4196" spans="1:7" x14ac:dyDescent="0.25">
      <c r="A4196" t="str">
        <f t="shared" si="199"/>
        <v/>
      </c>
      <c r="F4196">
        <f t="shared" si="198"/>
        <v>1900</v>
      </c>
      <c r="G4196" s="2">
        <f t="shared" si="197"/>
        <v>0</v>
      </c>
    </row>
    <row r="4197" spans="1:7" x14ac:dyDescent="0.25">
      <c r="A4197" t="str">
        <f t="shared" si="199"/>
        <v/>
      </c>
      <c r="F4197">
        <f t="shared" si="198"/>
        <v>1900</v>
      </c>
      <c r="G4197" s="2">
        <f t="shared" si="197"/>
        <v>0</v>
      </c>
    </row>
    <row r="4198" spans="1:7" x14ac:dyDescent="0.25">
      <c r="A4198" t="str">
        <f t="shared" si="199"/>
        <v/>
      </c>
      <c r="F4198">
        <f t="shared" si="198"/>
        <v>1900</v>
      </c>
      <c r="G4198" s="2">
        <f t="shared" si="197"/>
        <v>0</v>
      </c>
    </row>
    <row r="4199" spans="1:7" x14ac:dyDescent="0.25">
      <c r="A4199" t="str">
        <f t="shared" si="199"/>
        <v/>
      </c>
      <c r="F4199">
        <f t="shared" si="198"/>
        <v>1900</v>
      </c>
      <c r="G4199" s="2">
        <f t="shared" si="197"/>
        <v>0</v>
      </c>
    </row>
    <row r="4200" spans="1:7" x14ac:dyDescent="0.25">
      <c r="A4200" t="str">
        <f t="shared" si="199"/>
        <v/>
      </c>
      <c r="F4200">
        <f t="shared" si="198"/>
        <v>1900</v>
      </c>
      <c r="G4200" s="2">
        <f t="shared" si="197"/>
        <v>0</v>
      </c>
    </row>
    <row r="4201" spans="1:7" x14ac:dyDescent="0.25">
      <c r="A4201" t="str">
        <f t="shared" si="199"/>
        <v/>
      </c>
      <c r="F4201">
        <f t="shared" si="198"/>
        <v>1900</v>
      </c>
      <c r="G4201" s="2">
        <f t="shared" si="197"/>
        <v>0</v>
      </c>
    </row>
    <row r="4202" spans="1:7" x14ac:dyDescent="0.25">
      <c r="A4202" t="str">
        <f t="shared" si="199"/>
        <v/>
      </c>
      <c r="F4202">
        <f t="shared" si="198"/>
        <v>1900</v>
      </c>
      <c r="G4202" s="2">
        <f t="shared" si="197"/>
        <v>0</v>
      </c>
    </row>
    <row r="4203" spans="1:7" x14ac:dyDescent="0.25">
      <c r="A4203" t="str">
        <f t="shared" si="199"/>
        <v/>
      </c>
      <c r="F4203">
        <f t="shared" si="198"/>
        <v>1900</v>
      </c>
      <c r="G4203" s="2">
        <f t="shared" si="197"/>
        <v>0</v>
      </c>
    </row>
    <row r="4204" spans="1:7" x14ac:dyDescent="0.25">
      <c r="A4204" t="str">
        <f t="shared" si="199"/>
        <v/>
      </c>
      <c r="F4204">
        <f t="shared" si="198"/>
        <v>1900</v>
      </c>
      <c r="G4204" s="2">
        <f t="shared" si="197"/>
        <v>0</v>
      </c>
    </row>
    <row r="4205" spans="1:7" x14ac:dyDescent="0.25">
      <c r="A4205" t="str">
        <f t="shared" si="199"/>
        <v/>
      </c>
      <c r="F4205">
        <f t="shared" si="198"/>
        <v>1900</v>
      </c>
      <c r="G4205" s="2">
        <f t="shared" si="197"/>
        <v>0</v>
      </c>
    </row>
    <row r="4206" spans="1:7" x14ac:dyDescent="0.25">
      <c r="A4206" t="str">
        <f t="shared" si="199"/>
        <v/>
      </c>
      <c r="F4206">
        <f t="shared" si="198"/>
        <v>1900</v>
      </c>
      <c r="G4206" s="2">
        <f t="shared" si="197"/>
        <v>0</v>
      </c>
    </row>
    <row r="4207" spans="1:7" x14ac:dyDescent="0.25">
      <c r="A4207" t="str">
        <f t="shared" si="199"/>
        <v/>
      </c>
      <c r="F4207">
        <f t="shared" si="198"/>
        <v>1900</v>
      </c>
      <c r="G4207" s="2">
        <f t="shared" si="197"/>
        <v>0</v>
      </c>
    </row>
    <row r="4208" spans="1:7" x14ac:dyDescent="0.25">
      <c r="A4208" t="str">
        <f t="shared" si="199"/>
        <v/>
      </c>
      <c r="F4208">
        <f t="shared" si="198"/>
        <v>1900</v>
      </c>
      <c r="G4208" s="2">
        <f t="shared" si="197"/>
        <v>0</v>
      </c>
    </row>
    <row r="4209" spans="1:7" x14ac:dyDescent="0.25">
      <c r="A4209" t="str">
        <f t="shared" si="199"/>
        <v/>
      </c>
      <c r="F4209">
        <f t="shared" si="198"/>
        <v>1900</v>
      </c>
      <c r="G4209" s="2">
        <f t="shared" si="197"/>
        <v>0</v>
      </c>
    </row>
    <row r="4210" spans="1:7" x14ac:dyDescent="0.25">
      <c r="A4210" t="str">
        <f t="shared" si="199"/>
        <v/>
      </c>
      <c r="F4210">
        <f t="shared" si="198"/>
        <v>1900</v>
      </c>
      <c r="G4210" s="2">
        <f t="shared" ref="G4210:G4273" si="200">+D4210-E4210</f>
        <v>0</v>
      </c>
    </row>
    <row r="4211" spans="1:7" x14ac:dyDescent="0.25">
      <c r="A4211" t="str">
        <f t="shared" si="199"/>
        <v/>
      </c>
      <c r="F4211">
        <f t="shared" si="198"/>
        <v>1900</v>
      </c>
      <c r="G4211" s="2">
        <f t="shared" si="200"/>
        <v>0</v>
      </c>
    </row>
    <row r="4212" spans="1:7" x14ac:dyDescent="0.25">
      <c r="A4212" t="str">
        <f t="shared" si="199"/>
        <v/>
      </c>
      <c r="F4212">
        <f t="shared" si="198"/>
        <v>1900</v>
      </c>
      <c r="G4212" s="2">
        <f t="shared" si="200"/>
        <v>0</v>
      </c>
    </row>
    <row r="4213" spans="1:7" x14ac:dyDescent="0.25">
      <c r="A4213" t="str">
        <f t="shared" si="199"/>
        <v/>
      </c>
      <c r="F4213">
        <f t="shared" si="198"/>
        <v>1900</v>
      </c>
      <c r="G4213" s="2">
        <f t="shared" si="200"/>
        <v>0</v>
      </c>
    </row>
    <row r="4214" spans="1:7" x14ac:dyDescent="0.25">
      <c r="A4214" t="str">
        <f t="shared" si="199"/>
        <v/>
      </c>
      <c r="F4214">
        <f t="shared" si="198"/>
        <v>1900</v>
      </c>
      <c r="G4214" s="2">
        <f t="shared" si="200"/>
        <v>0</v>
      </c>
    </row>
    <row r="4215" spans="1:7" x14ac:dyDescent="0.25">
      <c r="A4215" t="str">
        <f t="shared" si="199"/>
        <v/>
      </c>
      <c r="F4215">
        <f t="shared" si="198"/>
        <v>1900</v>
      </c>
      <c r="G4215" s="2">
        <f t="shared" si="200"/>
        <v>0</v>
      </c>
    </row>
    <row r="4216" spans="1:7" x14ac:dyDescent="0.25">
      <c r="A4216" t="str">
        <f t="shared" si="199"/>
        <v/>
      </c>
      <c r="F4216">
        <f t="shared" si="198"/>
        <v>1900</v>
      </c>
      <c r="G4216" s="2">
        <f t="shared" si="200"/>
        <v>0</v>
      </c>
    </row>
    <row r="4217" spans="1:7" x14ac:dyDescent="0.25">
      <c r="A4217" t="str">
        <f t="shared" si="199"/>
        <v/>
      </c>
      <c r="F4217">
        <f t="shared" si="198"/>
        <v>1900</v>
      </c>
      <c r="G4217" s="2">
        <f t="shared" si="200"/>
        <v>0</v>
      </c>
    </row>
    <row r="4218" spans="1:7" x14ac:dyDescent="0.25">
      <c r="A4218" t="str">
        <f t="shared" si="199"/>
        <v/>
      </c>
      <c r="F4218">
        <f t="shared" si="198"/>
        <v>1900</v>
      </c>
      <c r="G4218" s="2">
        <f t="shared" si="200"/>
        <v>0</v>
      </c>
    </row>
    <row r="4219" spans="1:7" x14ac:dyDescent="0.25">
      <c r="A4219" t="str">
        <f t="shared" si="199"/>
        <v/>
      </c>
      <c r="F4219">
        <f t="shared" si="198"/>
        <v>1900</v>
      </c>
      <c r="G4219" s="2">
        <f t="shared" si="200"/>
        <v>0</v>
      </c>
    </row>
    <row r="4220" spans="1:7" x14ac:dyDescent="0.25">
      <c r="A4220" t="str">
        <f t="shared" si="199"/>
        <v/>
      </c>
      <c r="F4220">
        <f t="shared" si="198"/>
        <v>1900</v>
      </c>
      <c r="G4220" s="2">
        <f t="shared" si="200"/>
        <v>0</v>
      </c>
    </row>
    <row r="4221" spans="1:7" x14ac:dyDescent="0.25">
      <c r="A4221" t="str">
        <f t="shared" si="199"/>
        <v/>
      </c>
      <c r="F4221">
        <f t="shared" si="198"/>
        <v>1900</v>
      </c>
      <c r="G4221" s="2">
        <f t="shared" si="200"/>
        <v>0</v>
      </c>
    </row>
    <row r="4222" spans="1:7" x14ac:dyDescent="0.25">
      <c r="A4222" t="str">
        <f t="shared" si="199"/>
        <v/>
      </c>
      <c r="F4222">
        <f t="shared" si="198"/>
        <v>1900</v>
      </c>
      <c r="G4222" s="2">
        <f t="shared" si="200"/>
        <v>0</v>
      </c>
    </row>
    <row r="4223" spans="1:7" x14ac:dyDescent="0.25">
      <c r="A4223" t="str">
        <f t="shared" si="199"/>
        <v/>
      </c>
      <c r="F4223">
        <f t="shared" si="198"/>
        <v>1900</v>
      </c>
      <c r="G4223" s="2">
        <f t="shared" si="200"/>
        <v>0</v>
      </c>
    </row>
    <row r="4224" spans="1:7" x14ac:dyDescent="0.25">
      <c r="A4224" t="str">
        <f t="shared" si="199"/>
        <v/>
      </c>
      <c r="F4224">
        <f t="shared" si="198"/>
        <v>1900</v>
      </c>
      <c r="G4224" s="2">
        <f t="shared" si="200"/>
        <v>0</v>
      </c>
    </row>
    <row r="4225" spans="1:7" x14ac:dyDescent="0.25">
      <c r="A4225" t="str">
        <f t="shared" si="199"/>
        <v/>
      </c>
      <c r="F4225">
        <f t="shared" si="198"/>
        <v>1900</v>
      </c>
      <c r="G4225" s="2">
        <f t="shared" si="200"/>
        <v>0</v>
      </c>
    </row>
    <row r="4226" spans="1:7" x14ac:dyDescent="0.25">
      <c r="A4226" t="str">
        <f t="shared" si="199"/>
        <v/>
      </c>
      <c r="F4226">
        <f t="shared" si="198"/>
        <v>1900</v>
      </c>
      <c r="G4226" s="2">
        <f t="shared" si="200"/>
        <v>0</v>
      </c>
    </row>
    <row r="4227" spans="1:7" x14ac:dyDescent="0.25">
      <c r="A4227" t="str">
        <f t="shared" si="199"/>
        <v/>
      </c>
      <c r="F4227">
        <f t="shared" ref="F4227:F4290" si="201">YEAR(C4227)</f>
        <v>1900</v>
      </c>
      <c r="G4227" s="2">
        <f t="shared" si="200"/>
        <v>0</v>
      </c>
    </row>
    <row r="4228" spans="1:7" x14ac:dyDescent="0.25">
      <c r="A4228" t="str">
        <f t="shared" si="199"/>
        <v/>
      </c>
      <c r="F4228">
        <f t="shared" si="201"/>
        <v>1900</v>
      </c>
      <c r="G4228" s="2">
        <f t="shared" si="200"/>
        <v>0</v>
      </c>
    </row>
    <row r="4229" spans="1:7" x14ac:dyDescent="0.25">
      <c r="A4229" t="str">
        <f t="shared" si="199"/>
        <v/>
      </c>
      <c r="F4229">
        <f t="shared" si="201"/>
        <v>1900</v>
      </c>
      <c r="G4229" s="2">
        <f t="shared" si="200"/>
        <v>0</v>
      </c>
    </row>
    <row r="4230" spans="1:7" x14ac:dyDescent="0.25">
      <c r="A4230" t="str">
        <f t="shared" si="199"/>
        <v/>
      </c>
      <c r="F4230">
        <f t="shared" si="201"/>
        <v>1900</v>
      </c>
      <c r="G4230" s="2">
        <f t="shared" si="200"/>
        <v>0</v>
      </c>
    </row>
    <row r="4231" spans="1:7" x14ac:dyDescent="0.25">
      <c r="A4231" t="str">
        <f t="shared" si="199"/>
        <v/>
      </c>
      <c r="F4231">
        <f t="shared" si="201"/>
        <v>1900</v>
      </c>
      <c r="G4231" s="2">
        <f t="shared" si="200"/>
        <v>0</v>
      </c>
    </row>
    <row r="4232" spans="1:7" x14ac:dyDescent="0.25">
      <c r="A4232" t="str">
        <f t="shared" si="199"/>
        <v/>
      </c>
      <c r="F4232">
        <f t="shared" si="201"/>
        <v>1900</v>
      </c>
      <c r="G4232" s="2">
        <f t="shared" si="200"/>
        <v>0</v>
      </c>
    </row>
    <row r="4233" spans="1:7" x14ac:dyDescent="0.25">
      <c r="A4233" t="str">
        <f t="shared" si="199"/>
        <v/>
      </c>
      <c r="F4233">
        <f t="shared" si="201"/>
        <v>1900</v>
      </c>
      <c r="G4233" s="2">
        <f t="shared" si="200"/>
        <v>0</v>
      </c>
    </row>
    <row r="4234" spans="1:7" x14ac:dyDescent="0.25">
      <c r="A4234" t="str">
        <f t="shared" si="199"/>
        <v/>
      </c>
      <c r="F4234">
        <f t="shared" si="201"/>
        <v>1900</v>
      </c>
      <c r="G4234" s="2">
        <f t="shared" si="200"/>
        <v>0</v>
      </c>
    </row>
    <row r="4235" spans="1:7" x14ac:dyDescent="0.25">
      <c r="A4235" t="str">
        <f t="shared" si="199"/>
        <v/>
      </c>
      <c r="F4235">
        <f t="shared" si="201"/>
        <v>1900</v>
      </c>
      <c r="G4235" s="2">
        <f t="shared" si="200"/>
        <v>0</v>
      </c>
    </row>
    <row r="4236" spans="1:7" x14ac:dyDescent="0.25">
      <c r="A4236" t="str">
        <f t="shared" si="199"/>
        <v/>
      </c>
      <c r="F4236">
        <f t="shared" si="201"/>
        <v>1900</v>
      </c>
      <c r="G4236" s="2">
        <f t="shared" si="200"/>
        <v>0</v>
      </c>
    </row>
    <row r="4237" spans="1:7" x14ac:dyDescent="0.25">
      <c r="A4237" t="str">
        <f t="shared" si="199"/>
        <v/>
      </c>
      <c r="F4237">
        <f t="shared" si="201"/>
        <v>1900</v>
      </c>
      <c r="G4237" s="2">
        <f t="shared" si="200"/>
        <v>0</v>
      </c>
    </row>
    <row r="4238" spans="1:7" x14ac:dyDescent="0.25">
      <c r="A4238" t="str">
        <f t="shared" si="199"/>
        <v/>
      </c>
      <c r="F4238">
        <f t="shared" si="201"/>
        <v>1900</v>
      </c>
      <c r="G4238" s="2">
        <f t="shared" si="200"/>
        <v>0</v>
      </c>
    </row>
    <row r="4239" spans="1:7" x14ac:dyDescent="0.25">
      <c r="A4239" t="str">
        <f t="shared" si="199"/>
        <v/>
      </c>
      <c r="F4239">
        <f t="shared" si="201"/>
        <v>1900</v>
      </c>
      <c r="G4239" s="2">
        <f t="shared" si="200"/>
        <v>0</v>
      </c>
    </row>
    <row r="4240" spans="1:7" x14ac:dyDescent="0.25">
      <c r="A4240" t="str">
        <f t="shared" si="199"/>
        <v/>
      </c>
      <c r="F4240">
        <f t="shared" si="201"/>
        <v>1900</v>
      </c>
      <c r="G4240" s="2">
        <f t="shared" si="200"/>
        <v>0</v>
      </c>
    </row>
    <row r="4241" spans="1:7" x14ac:dyDescent="0.25">
      <c r="A4241" t="str">
        <f t="shared" si="199"/>
        <v/>
      </c>
      <c r="F4241">
        <f t="shared" si="201"/>
        <v>1900</v>
      </c>
      <c r="G4241" s="2">
        <f t="shared" si="200"/>
        <v>0</v>
      </c>
    </row>
    <row r="4242" spans="1:7" x14ac:dyDescent="0.25">
      <c r="A4242" t="str">
        <f t="shared" si="199"/>
        <v/>
      </c>
      <c r="F4242">
        <f t="shared" si="201"/>
        <v>1900</v>
      </c>
      <c r="G4242" s="2">
        <f t="shared" si="200"/>
        <v>0</v>
      </c>
    </row>
    <row r="4243" spans="1:7" x14ac:dyDescent="0.25">
      <c r="A4243" t="str">
        <f t="shared" si="199"/>
        <v/>
      </c>
      <c r="F4243">
        <f t="shared" si="201"/>
        <v>1900</v>
      </c>
      <c r="G4243" s="2">
        <f t="shared" si="200"/>
        <v>0</v>
      </c>
    </row>
    <row r="4244" spans="1:7" x14ac:dyDescent="0.25">
      <c r="A4244" t="str">
        <f t="shared" si="199"/>
        <v/>
      </c>
      <c r="F4244">
        <f t="shared" si="201"/>
        <v>1900</v>
      </c>
      <c r="G4244" s="2">
        <f t="shared" si="200"/>
        <v>0</v>
      </c>
    </row>
    <row r="4245" spans="1:7" x14ac:dyDescent="0.25">
      <c r="A4245" t="str">
        <f t="shared" si="199"/>
        <v/>
      </c>
      <c r="F4245">
        <f t="shared" si="201"/>
        <v>1900</v>
      </c>
      <c r="G4245" s="2">
        <f t="shared" si="200"/>
        <v>0</v>
      </c>
    </row>
    <row r="4246" spans="1:7" x14ac:dyDescent="0.25">
      <c r="A4246" t="str">
        <f t="shared" si="199"/>
        <v/>
      </c>
      <c r="F4246">
        <f t="shared" si="201"/>
        <v>1900</v>
      </c>
      <c r="G4246" s="2">
        <f t="shared" si="200"/>
        <v>0</v>
      </c>
    </row>
    <row r="4247" spans="1:7" x14ac:dyDescent="0.25">
      <c r="A4247" t="str">
        <f t="shared" si="199"/>
        <v/>
      </c>
      <c r="F4247">
        <f t="shared" si="201"/>
        <v>1900</v>
      </c>
      <c r="G4247" s="2">
        <f t="shared" si="200"/>
        <v>0</v>
      </c>
    </row>
    <row r="4248" spans="1:7" x14ac:dyDescent="0.25">
      <c r="A4248" t="str">
        <f t="shared" si="199"/>
        <v/>
      </c>
      <c r="F4248">
        <f t="shared" si="201"/>
        <v>1900</v>
      </c>
      <c r="G4248" s="2">
        <f t="shared" si="200"/>
        <v>0</v>
      </c>
    </row>
    <row r="4249" spans="1:7" x14ac:dyDescent="0.25">
      <c r="A4249" t="str">
        <f t="shared" si="199"/>
        <v/>
      </c>
      <c r="F4249">
        <f t="shared" si="201"/>
        <v>1900</v>
      </c>
      <c r="G4249" s="2">
        <f t="shared" si="200"/>
        <v>0</v>
      </c>
    </row>
    <row r="4250" spans="1:7" x14ac:dyDescent="0.25">
      <c r="A4250" t="str">
        <f t="shared" si="199"/>
        <v/>
      </c>
      <c r="F4250">
        <f t="shared" si="201"/>
        <v>1900</v>
      </c>
      <c r="G4250" s="2">
        <f t="shared" si="200"/>
        <v>0</v>
      </c>
    </row>
    <row r="4251" spans="1:7" x14ac:dyDescent="0.25">
      <c r="A4251" t="str">
        <f t="shared" si="199"/>
        <v/>
      </c>
      <c r="F4251">
        <f t="shared" si="201"/>
        <v>1900</v>
      </c>
      <c r="G4251" s="2">
        <f t="shared" si="200"/>
        <v>0</v>
      </c>
    </row>
    <row r="4252" spans="1:7" x14ac:dyDescent="0.25">
      <c r="A4252" t="str">
        <f t="shared" si="199"/>
        <v/>
      </c>
      <c r="F4252">
        <f t="shared" si="201"/>
        <v>1900</v>
      </c>
      <c r="G4252" s="2">
        <f t="shared" si="200"/>
        <v>0</v>
      </c>
    </row>
    <row r="4253" spans="1:7" x14ac:dyDescent="0.25">
      <c r="A4253" t="str">
        <f t="shared" si="199"/>
        <v/>
      </c>
      <c r="F4253">
        <f t="shared" si="201"/>
        <v>1900</v>
      </c>
      <c r="G4253" s="2">
        <f t="shared" si="200"/>
        <v>0</v>
      </c>
    </row>
    <row r="4254" spans="1:7" x14ac:dyDescent="0.25">
      <c r="A4254" t="str">
        <f t="shared" si="199"/>
        <v/>
      </c>
      <c r="F4254">
        <f t="shared" si="201"/>
        <v>1900</v>
      </c>
      <c r="G4254" s="2">
        <f t="shared" si="200"/>
        <v>0</v>
      </c>
    </row>
    <row r="4255" spans="1:7" x14ac:dyDescent="0.25">
      <c r="A4255" t="str">
        <f t="shared" ref="A4255:A4318" si="202">LEFT($B4255,2)</f>
        <v/>
      </c>
      <c r="F4255">
        <f t="shared" si="201"/>
        <v>1900</v>
      </c>
      <c r="G4255" s="2">
        <f t="shared" si="200"/>
        <v>0</v>
      </c>
    </row>
    <row r="4256" spans="1:7" x14ac:dyDescent="0.25">
      <c r="A4256" t="str">
        <f t="shared" si="202"/>
        <v/>
      </c>
      <c r="F4256">
        <f t="shared" si="201"/>
        <v>1900</v>
      </c>
      <c r="G4256" s="2">
        <f t="shared" si="200"/>
        <v>0</v>
      </c>
    </row>
    <row r="4257" spans="1:7" x14ac:dyDescent="0.25">
      <c r="A4257" t="str">
        <f t="shared" si="202"/>
        <v/>
      </c>
      <c r="F4257">
        <f t="shared" si="201"/>
        <v>1900</v>
      </c>
      <c r="G4257" s="2">
        <f t="shared" si="200"/>
        <v>0</v>
      </c>
    </row>
    <row r="4258" spans="1:7" x14ac:dyDescent="0.25">
      <c r="A4258" t="str">
        <f t="shared" si="202"/>
        <v/>
      </c>
      <c r="F4258">
        <f t="shared" si="201"/>
        <v>1900</v>
      </c>
      <c r="G4258" s="2">
        <f t="shared" si="200"/>
        <v>0</v>
      </c>
    </row>
    <row r="4259" spans="1:7" x14ac:dyDescent="0.25">
      <c r="A4259" t="str">
        <f t="shared" si="202"/>
        <v/>
      </c>
      <c r="F4259">
        <f t="shared" si="201"/>
        <v>1900</v>
      </c>
      <c r="G4259" s="2">
        <f t="shared" si="200"/>
        <v>0</v>
      </c>
    </row>
    <row r="4260" spans="1:7" x14ac:dyDescent="0.25">
      <c r="A4260" t="str">
        <f t="shared" si="202"/>
        <v/>
      </c>
      <c r="F4260">
        <f t="shared" si="201"/>
        <v>1900</v>
      </c>
      <c r="G4260" s="2">
        <f t="shared" si="200"/>
        <v>0</v>
      </c>
    </row>
    <row r="4261" spans="1:7" x14ac:dyDescent="0.25">
      <c r="A4261" t="str">
        <f t="shared" si="202"/>
        <v/>
      </c>
      <c r="F4261">
        <f t="shared" si="201"/>
        <v>1900</v>
      </c>
      <c r="G4261" s="2">
        <f t="shared" si="200"/>
        <v>0</v>
      </c>
    </row>
    <row r="4262" spans="1:7" x14ac:dyDescent="0.25">
      <c r="A4262" t="str">
        <f t="shared" si="202"/>
        <v/>
      </c>
      <c r="F4262">
        <f t="shared" si="201"/>
        <v>1900</v>
      </c>
      <c r="G4262" s="2">
        <f t="shared" si="200"/>
        <v>0</v>
      </c>
    </row>
    <row r="4263" spans="1:7" x14ac:dyDescent="0.25">
      <c r="A4263" t="str">
        <f t="shared" si="202"/>
        <v/>
      </c>
      <c r="F4263">
        <f t="shared" si="201"/>
        <v>1900</v>
      </c>
      <c r="G4263" s="2">
        <f t="shared" si="200"/>
        <v>0</v>
      </c>
    </row>
    <row r="4264" spans="1:7" x14ac:dyDescent="0.25">
      <c r="A4264" t="str">
        <f t="shared" si="202"/>
        <v/>
      </c>
      <c r="F4264">
        <f t="shared" si="201"/>
        <v>1900</v>
      </c>
      <c r="G4264" s="2">
        <f t="shared" si="200"/>
        <v>0</v>
      </c>
    </row>
    <row r="4265" spans="1:7" x14ac:dyDescent="0.25">
      <c r="A4265" t="str">
        <f t="shared" si="202"/>
        <v/>
      </c>
      <c r="F4265">
        <f t="shared" si="201"/>
        <v>1900</v>
      </c>
      <c r="G4265" s="2">
        <f t="shared" si="200"/>
        <v>0</v>
      </c>
    </row>
    <row r="4266" spans="1:7" x14ac:dyDescent="0.25">
      <c r="A4266" t="str">
        <f t="shared" si="202"/>
        <v/>
      </c>
      <c r="F4266">
        <f t="shared" si="201"/>
        <v>1900</v>
      </c>
      <c r="G4266" s="2">
        <f t="shared" si="200"/>
        <v>0</v>
      </c>
    </row>
    <row r="4267" spans="1:7" x14ac:dyDescent="0.25">
      <c r="A4267" t="str">
        <f t="shared" si="202"/>
        <v/>
      </c>
      <c r="F4267">
        <f t="shared" si="201"/>
        <v>1900</v>
      </c>
      <c r="G4267" s="2">
        <f t="shared" si="200"/>
        <v>0</v>
      </c>
    </row>
    <row r="4268" spans="1:7" x14ac:dyDescent="0.25">
      <c r="A4268" t="str">
        <f t="shared" si="202"/>
        <v/>
      </c>
      <c r="F4268">
        <f t="shared" si="201"/>
        <v>1900</v>
      </c>
      <c r="G4268" s="2">
        <f t="shared" si="200"/>
        <v>0</v>
      </c>
    </row>
    <row r="4269" spans="1:7" x14ac:dyDescent="0.25">
      <c r="A4269" t="str">
        <f t="shared" si="202"/>
        <v/>
      </c>
      <c r="F4269">
        <f t="shared" si="201"/>
        <v>1900</v>
      </c>
      <c r="G4269" s="2">
        <f t="shared" si="200"/>
        <v>0</v>
      </c>
    </row>
    <row r="4270" spans="1:7" x14ac:dyDescent="0.25">
      <c r="A4270" t="str">
        <f t="shared" si="202"/>
        <v/>
      </c>
      <c r="F4270">
        <f t="shared" si="201"/>
        <v>1900</v>
      </c>
      <c r="G4270" s="2">
        <f t="shared" si="200"/>
        <v>0</v>
      </c>
    </row>
    <row r="4271" spans="1:7" x14ac:dyDescent="0.25">
      <c r="A4271" t="str">
        <f t="shared" si="202"/>
        <v/>
      </c>
      <c r="F4271">
        <f t="shared" si="201"/>
        <v>1900</v>
      </c>
      <c r="G4271" s="2">
        <f t="shared" si="200"/>
        <v>0</v>
      </c>
    </row>
    <row r="4272" spans="1:7" x14ac:dyDescent="0.25">
      <c r="A4272" t="str">
        <f t="shared" si="202"/>
        <v/>
      </c>
      <c r="F4272">
        <f t="shared" si="201"/>
        <v>1900</v>
      </c>
      <c r="G4272" s="2">
        <f t="shared" si="200"/>
        <v>0</v>
      </c>
    </row>
    <row r="4273" spans="1:7" x14ac:dyDescent="0.25">
      <c r="A4273" t="str">
        <f t="shared" si="202"/>
        <v/>
      </c>
      <c r="F4273">
        <f t="shared" si="201"/>
        <v>1900</v>
      </c>
      <c r="G4273" s="2">
        <f t="shared" si="200"/>
        <v>0</v>
      </c>
    </row>
    <row r="4274" spans="1:7" x14ac:dyDescent="0.25">
      <c r="A4274" t="str">
        <f t="shared" si="202"/>
        <v/>
      </c>
      <c r="F4274">
        <f t="shared" si="201"/>
        <v>1900</v>
      </c>
      <c r="G4274" s="2">
        <f t="shared" ref="G4274:G4337" si="203">+D4274-E4274</f>
        <v>0</v>
      </c>
    </row>
    <row r="4275" spans="1:7" x14ac:dyDescent="0.25">
      <c r="A4275" t="str">
        <f t="shared" si="202"/>
        <v/>
      </c>
      <c r="F4275">
        <f t="shared" si="201"/>
        <v>1900</v>
      </c>
      <c r="G4275" s="2">
        <f t="shared" si="203"/>
        <v>0</v>
      </c>
    </row>
    <row r="4276" spans="1:7" x14ac:dyDescent="0.25">
      <c r="A4276" t="str">
        <f t="shared" si="202"/>
        <v/>
      </c>
      <c r="F4276">
        <f t="shared" si="201"/>
        <v>1900</v>
      </c>
      <c r="G4276" s="2">
        <f t="shared" si="203"/>
        <v>0</v>
      </c>
    </row>
    <row r="4277" spans="1:7" x14ac:dyDescent="0.25">
      <c r="A4277" t="str">
        <f t="shared" si="202"/>
        <v/>
      </c>
      <c r="F4277">
        <f t="shared" si="201"/>
        <v>1900</v>
      </c>
      <c r="G4277" s="2">
        <f t="shared" si="203"/>
        <v>0</v>
      </c>
    </row>
    <row r="4278" spans="1:7" x14ac:dyDescent="0.25">
      <c r="A4278" t="str">
        <f t="shared" si="202"/>
        <v/>
      </c>
      <c r="F4278">
        <f t="shared" si="201"/>
        <v>1900</v>
      </c>
      <c r="G4278" s="2">
        <f t="shared" si="203"/>
        <v>0</v>
      </c>
    </row>
    <row r="4279" spans="1:7" x14ac:dyDescent="0.25">
      <c r="A4279" t="str">
        <f t="shared" si="202"/>
        <v/>
      </c>
      <c r="F4279">
        <f t="shared" si="201"/>
        <v>1900</v>
      </c>
      <c r="G4279" s="2">
        <f t="shared" si="203"/>
        <v>0</v>
      </c>
    </row>
    <row r="4280" spans="1:7" x14ac:dyDescent="0.25">
      <c r="A4280" t="str">
        <f t="shared" si="202"/>
        <v/>
      </c>
      <c r="F4280">
        <f t="shared" si="201"/>
        <v>1900</v>
      </c>
      <c r="G4280" s="2">
        <f t="shared" si="203"/>
        <v>0</v>
      </c>
    </row>
    <row r="4281" spans="1:7" x14ac:dyDescent="0.25">
      <c r="A4281" t="str">
        <f t="shared" si="202"/>
        <v/>
      </c>
      <c r="F4281">
        <f t="shared" si="201"/>
        <v>1900</v>
      </c>
      <c r="G4281" s="2">
        <f t="shared" si="203"/>
        <v>0</v>
      </c>
    </row>
    <row r="4282" spans="1:7" x14ac:dyDescent="0.25">
      <c r="A4282" t="str">
        <f t="shared" si="202"/>
        <v/>
      </c>
      <c r="F4282">
        <f t="shared" si="201"/>
        <v>1900</v>
      </c>
      <c r="G4282" s="2">
        <f t="shared" si="203"/>
        <v>0</v>
      </c>
    </row>
    <row r="4283" spans="1:7" x14ac:dyDescent="0.25">
      <c r="A4283" t="str">
        <f t="shared" si="202"/>
        <v/>
      </c>
      <c r="F4283">
        <f t="shared" si="201"/>
        <v>1900</v>
      </c>
      <c r="G4283" s="2">
        <f t="shared" si="203"/>
        <v>0</v>
      </c>
    </row>
    <row r="4284" spans="1:7" x14ac:dyDescent="0.25">
      <c r="A4284" t="str">
        <f t="shared" si="202"/>
        <v/>
      </c>
      <c r="F4284">
        <f t="shared" si="201"/>
        <v>1900</v>
      </c>
      <c r="G4284" s="2">
        <f t="shared" si="203"/>
        <v>0</v>
      </c>
    </row>
    <row r="4285" spans="1:7" x14ac:dyDescent="0.25">
      <c r="A4285" t="str">
        <f t="shared" si="202"/>
        <v/>
      </c>
      <c r="F4285">
        <f t="shared" si="201"/>
        <v>1900</v>
      </c>
      <c r="G4285" s="2">
        <f t="shared" si="203"/>
        <v>0</v>
      </c>
    </row>
    <row r="4286" spans="1:7" x14ac:dyDescent="0.25">
      <c r="A4286" t="str">
        <f t="shared" si="202"/>
        <v/>
      </c>
      <c r="F4286">
        <f t="shared" si="201"/>
        <v>1900</v>
      </c>
      <c r="G4286" s="2">
        <f t="shared" si="203"/>
        <v>0</v>
      </c>
    </row>
    <row r="4287" spans="1:7" x14ac:dyDescent="0.25">
      <c r="A4287" t="str">
        <f t="shared" si="202"/>
        <v/>
      </c>
      <c r="F4287">
        <f t="shared" si="201"/>
        <v>1900</v>
      </c>
      <c r="G4287" s="2">
        <f t="shared" si="203"/>
        <v>0</v>
      </c>
    </row>
    <row r="4288" spans="1:7" x14ac:dyDescent="0.25">
      <c r="A4288" t="str">
        <f t="shared" si="202"/>
        <v/>
      </c>
      <c r="F4288">
        <f t="shared" si="201"/>
        <v>1900</v>
      </c>
      <c r="G4288" s="2">
        <f t="shared" si="203"/>
        <v>0</v>
      </c>
    </row>
    <row r="4289" spans="1:7" x14ac:dyDescent="0.25">
      <c r="A4289" t="str">
        <f t="shared" si="202"/>
        <v/>
      </c>
      <c r="F4289">
        <f t="shared" si="201"/>
        <v>1900</v>
      </c>
      <c r="G4289" s="2">
        <f t="shared" si="203"/>
        <v>0</v>
      </c>
    </row>
    <row r="4290" spans="1:7" x14ac:dyDescent="0.25">
      <c r="A4290" t="str">
        <f t="shared" si="202"/>
        <v/>
      </c>
      <c r="F4290">
        <f t="shared" si="201"/>
        <v>1900</v>
      </c>
      <c r="G4290" s="2">
        <f t="shared" si="203"/>
        <v>0</v>
      </c>
    </row>
    <row r="4291" spans="1:7" x14ac:dyDescent="0.25">
      <c r="A4291" t="str">
        <f t="shared" si="202"/>
        <v/>
      </c>
      <c r="F4291">
        <f t="shared" ref="F4291:F4354" si="204">YEAR(C4291)</f>
        <v>1900</v>
      </c>
      <c r="G4291" s="2">
        <f t="shared" si="203"/>
        <v>0</v>
      </c>
    </row>
    <row r="4292" spans="1:7" x14ac:dyDescent="0.25">
      <c r="A4292" t="str">
        <f t="shared" si="202"/>
        <v/>
      </c>
      <c r="F4292">
        <f t="shared" si="204"/>
        <v>1900</v>
      </c>
      <c r="G4292" s="2">
        <f t="shared" si="203"/>
        <v>0</v>
      </c>
    </row>
    <row r="4293" spans="1:7" x14ac:dyDescent="0.25">
      <c r="A4293" t="str">
        <f t="shared" si="202"/>
        <v/>
      </c>
      <c r="F4293">
        <f t="shared" si="204"/>
        <v>1900</v>
      </c>
      <c r="G4293" s="2">
        <f t="shared" si="203"/>
        <v>0</v>
      </c>
    </row>
    <row r="4294" spans="1:7" x14ac:dyDescent="0.25">
      <c r="A4294" t="str">
        <f t="shared" si="202"/>
        <v/>
      </c>
      <c r="F4294">
        <f t="shared" si="204"/>
        <v>1900</v>
      </c>
      <c r="G4294" s="2">
        <f t="shared" si="203"/>
        <v>0</v>
      </c>
    </row>
    <row r="4295" spans="1:7" x14ac:dyDescent="0.25">
      <c r="A4295" t="str">
        <f t="shared" si="202"/>
        <v/>
      </c>
      <c r="F4295">
        <f t="shared" si="204"/>
        <v>1900</v>
      </c>
      <c r="G4295" s="2">
        <f t="shared" si="203"/>
        <v>0</v>
      </c>
    </row>
    <row r="4296" spans="1:7" x14ac:dyDescent="0.25">
      <c r="A4296" t="str">
        <f t="shared" si="202"/>
        <v/>
      </c>
      <c r="F4296">
        <f t="shared" si="204"/>
        <v>1900</v>
      </c>
      <c r="G4296" s="2">
        <f t="shared" si="203"/>
        <v>0</v>
      </c>
    </row>
    <row r="4297" spans="1:7" x14ac:dyDescent="0.25">
      <c r="A4297" t="str">
        <f t="shared" si="202"/>
        <v/>
      </c>
      <c r="F4297">
        <f t="shared" si="204"/>
        <v>1900</v>
      </c>
      <c r="G4297" s="2">
        <f t="shared" si="203"/>
        <v>0</v>
      </c>
    </row>
    <row r="4298" spans="1:7" x14ac:dyDescent="0.25">
      <c r="A4298" t="str">
        <f t="shared" si="202"/>
        <v/>
      </c>
      <c r="F4298">
        <f t="shared" si="204"/>
        <v>1900</v>
      </c>
      <c r="G4298" s="2">
        <f t="shared" si="203"/>
        <v>0</v>
      </c>
    </row>
    <row r="4299" spans="1:7" x14ac:dyDescent="0.25">
      <c r="A4299" t="str">
        <f t="shared" si="202"/>
        <v/>
      </c>
      <c r="F4299">
        <f t="shared" si="204"/>
        <v>1900</v>
      </c>
      <c r="G4299" s="2">
        <f t="shared" si="203"/>
        <v>0</v>
      </c>
    </row>
    <row r="4300" spans="1:7" x14ac:dyDescent="0.25">
      <c r="A4300" t="str">
        <f t="shared" si="202"/>
        <v/>
      </c>
      <c r="F4300">
        <f t="shared" si="204"/>
        <v>1900</v>
      </c>
      <c r="G4300" s="2">
        <f t="shared" si="203"/>
        <v>0</v>
      </c>
    </row>
    <row r="4301" spans="1:7" x14ac:dyDescent="0.25">
      <c r="A4301" t="str">
        <f t="shared" si="202"/>
        <v/>
      </c>
      <c r="F4301">
        <f t="shared" si="204"/>
        <v>1900</v>
      </c>
      <c r="G4301" s="2">
        <f t="shared" si="203"/>
        <v>0</v>
      </c>
    </row>
    <row r="4302" spans="1:7" x14ac:dyDescent="0.25">
      <c r="A4302" t="str">
        <f t="shared" si="202"/>
        <v/>
      </c>
      <c r="F4302">
        <f t="shared" si="204"/>
        <v>1900</v>
      </c>
      <c r="G4302" s="2">
        <f t="shared" si="203"/>
        <v>0</v>
      </c>
    </row>
    <row r="4303" spans="1:7" x14ac:dyDescent="0.25">
      <c r="A4303" t="str">
        <f t="shared" si="202"/>
        <v/>
      </c>
      <c r="F4303">
        <f t="shared" si="204"/>
        <v>1900</v>
      </c>
      <c r="G4303" s="2">
        <f t="shared" si="203"/>
        <v>0</v>
      </c>
    </row>
    <row r="4304" spans="1:7" x14ac:dyDescent="0.25">
      <c r="A4304" t="str">
        <f t="shared" si="202"/>
        <v/>
      </c>
      <c r="F4304">
        <f t="shared" si="204"/>
        <v>1900</v>
      </c>
      <c r="G4304" s="2">
        <f t="shared" si="203"/>
        <v>0</v>
      </c>
    </row>
    <row r="4305" spans="1:7" x14ac:dyDescent="0.25">
      <c r="A4305" t="str">
        <f t="shared" si="202"/>
        <v/>
      </c>
      <c r="F4305">
        <f t="shared" si="204"/>
        <v>1900</v>
      </c>
      <c r="G4305" s="2">
        <f t="shared" si="203"/>
        <v>0</v>
      </c>
    </row>
    <row r="4306" spans="1:7" x14ac:dyDescent="0.25">
      <c r="A4306" t="str">
        <f t="shared" si="202"/>
        <v/>
      </c>
      <c r="F4306">
        <f t="shared" si="204"/>
        <v>1900</v>
      </c>
      <c r="G4306" s="2">
        <f t="shared" si="203"/>
        <v>0</v>
      </c>
    </row>
    <row r="4307" spans="1:7" x14ac:dyDescent="0.25">
      <c r="A4307" t="str">
        <f t="shared" si="202"/>
        <v/>
      </c>
      <c r="F4307">
        <f t="shared" si="204"/>
        <v>1900</v>
      </c>
      <c r="G4307" s="2">
        <f t="shared" si="203"/>
        <v>0</v>
      </c>
    </row>
    <row r="4308" spans="1:7" x14ac:dyDescent="0.25">
      <c r="A4308" t="str">
        <f t="shared" si="202"/>
        <v/>
      </c>
      <c r="F4308">
        <f t="shared" si="204"/>
        <v>1900</v>
      </c>
      <c r="G4308" s="2">
        <f t="shared" si="203"/>
        <v>0</v>
      </c>
    </row>
    <row r="4309" spans="1:7" x14ac:dyDescent="0.25">
      <c r="A4309" t="str">
        <f t="shared" si="202"/>
        <v/>
      </c>
      <c r="F4309">
        <f t="shared" si="204"/>
        <v>1900</v>
      </c>
      <c r="G4309" s="2">
        <f t="shared" si="203"/>
        <v>0</v>
      </c>
    </row>
    <row r="4310" spans="1:7" x14ac:dyDescent="0.25">
      <c r="A4310" t="str">
        <f t="shared" si="202"/>
        <v/>
      </c>
      <c r="F4310">
        <f t="shared" si="204"/>
        <v>1900</v>
      </c>
      <c r="G4310" s="2">
        <f t="shared" si="203"/>
        <v>0</v>
      </c>
    </row>
    <row r="4311" spans="1:7" x14ac:dyDescent="0.25">
      <c r="A4311" t="str">
        <f t="shared" si="202"/>
        <v/>
      </c>
      <c r="F4311">
        <f t="shared" si="204"/>
        <v>1900</v>
      </c>
      <c r="G4311" s="2">
        <f t="shared" si="203"/>
        <v>0</v>
      </c>
    </row>
    <row r="4312" spans="1:7" x14ac:dyDescent="0.25">
      <c r="A4312" t="str">
        <f t="shared" si="202"/>
        <v/>
      </c>
      <c r="F4312">
        <f t="shared" si="204"/>
        <v>1900</v>
      </c>
      <c r="G4312" s="2">
        <f t="shared" si="203"/>
        <v>0</v>
      </c>
    </row>
    <row r="4313" spans="1:7" x14ac:dyDescent="0.25">
      <c r="A4313" t="str">
        <f t="shared" si="202"/>
        <v/>
      </c>
      <c r="F4313">
        <f t="shared" si="204"/>
        <v>1900</v>
      </c>
      <c r="G4313" s="2">
        <f t="shared" si="203"/>
        <v>0</v>
      </c>
    </row>
    <row r="4314" spans="1:7" x14ac:dyDescent="0.25">
      <c r="A4314" t="str">
        <f t="shared" si="202"/>
        <v/>
      </c>
      <c r="F4314">
        <f t="shared" si="204"/>
        <v>1900</v>
      </c>
      <c r="G4314" s="2">
        <f t="shared" si="203"/>
        <v>0</v>
      </c>
    </row>
    <row r="4315" spans="1:7" x14ac:dyDescent="0.25">
      <c r="A4315" t="str">
        <f t="shared" si="202"/>
        <v/>
      </c>
      <c r="F4315">
        <f t="shared" si="204"/>
        <v>1900</v>
      </c>
      <c r="G4315" s="2">
        <f t="shared" si="203"/>
        <v>0</v>
      </c>
    </row>
    <row r="4316" spans="1:7" x14ac:dyDescent="0.25">
      <c r="A4316" t="str">
        <f t="shared" si="202"/>
        <v/>
      </c>
      <c r="F4316">
        <f t="shared" si="204"/>
        <v>1900</v>
      </c>
      <c r="G4316" s="2">
        <f t="shared" si="203"/>
        <v>0</v>
      </c>
    </row>
    <row r="4317" spans="1:7" x14ac:dyDescent="0.25">
      <c r="A4317" t="str">
        <f t="shared" si="202"/>
        <v/>
      </c>
      <c r="F4317">
        <f t="shared" si="204"/>
        <v>1900</v>
      </c>
      <c r="G4317" s="2">
        <f t="shared" si="203"/>
        <v>0</v>
      </c>
    </row>
    <row r="4318" spans="1:7" x14ac:dyDescent="0.25">
      <c r="A4318" t="str">
        <f t="shared" si="202"/>
        <v/>
      </c>
      <c r="F4318">
        <f t="shared" si="204"/>
        <v>1900</v>
      </c>
      <c r="G4318" s="2">
        <f t="shared" si="203"/>
        <v>0</v>
      </c>
    </row>
    <row r="4319" spans="1:7" x14ac:dyDescent="0.25">
      <c r="A4319" t="str">
        <f t="shared" ref="A4319:A4382" si="205">LEFT($B4319,2)</f>
        <v/>
      </c>
      <c r="F4319">
        <f t="shared" si="204"/>
        <v>1900</v>
      </c>
      <c r="G4319" s="2">
        <f t="shared" si="203"/>
        <v>0</v>
      </c>
    </row>
    <row r="4320" spans="1:7" x14ac:dyDescent="0.25">
      <c r="A4320" t="str">
        <f t="shared" si="205"/>
        <v/>
      </c>
      <c r="F4320">
        <f t="shared" si="204"/>
        <v>1900</v>
      </c>
      <c r="G4320" s="2">
        <f t="shared" si="203"/>
        <v>0</v>
      </c>
    </row>
    <row r="4321" spans="1:7" x14ac:dyDescent="0.25">
      <c r="A4321" t="str">
        <f t="shared" si="205"/>
        <v/>
      </c>
      <c r="F4321">
        <f t="shared" si="204"/>
        <v>1900</v>
      </c>
      <c r="G4321" s="2">
        <f t="shared" si="203"/>
        <v>0</v>
      </c>
    </row>
    <row r="4322" spans="1:7" x14ac:dyDescent="0.25">
      <c r="A4322" t="str">
        <f t="shared" si="205"/>
        <v/>
      </c>
      <c r="F4322">
        <f t="shared" si="204"/>
        <v>1900</v>
      </c>
      <c r="G4322" s="2">
        <f t="shared" si="203"/>
        <v>0</v>
      </c>
    </row>
    <row r="4323" spans="1:7" x14ac:dyDescent="0.25">
      <c r="A4323" t="str">
        <f t="shared" si="205"/>
        <v/>
      </c>
      <c r="F4323">
        <f t="shared" si="204"/>
        <v>1900</v>
      </c>
      <c r="G4323" s="2">
        <f t="shared" si="203"/>
        <v>0</v>
      </c>
    </row>
    <row r="4324" spans="1:7" x14ac:dyDescent="0.25">
      <c r="A4324" t="str">
        <f t="shared" si="205"/>
        <v/>
      </c>
      <c r="F4324">
        <f t="shared" si="204"/>
        <v>1900</v>
      </c>
      <c r="G4324" s="2">
        <f t="shared" si="203"/>
        <v>0</v>
      </c>
    </row>
    <row r="4325" spans="1:7" x14ac:dyDescent="0.25">
      <c r="A4325" t="str">
        <f t="shared" si="205"/>
        <v/>
      </c>
      <c r="F4325">
        <f t="shared" si="204"/>
        <v>1900</v>
      </c>
      <c r="G4325" s="2">
        <f t="shared" si="203"/>
        <v>0</v>
      </c>
    </row>
    <row r="4326" spans="1:7" x14ac:dyDescent="0.25">
      <c r="A4326" t="str">
        <f t="shared" si="205"/>
        <v/>
      </c>
      <c r="F4326">
        <f t="shared" si="204"/>
        <v>1900</v>
      </c>
      <c r="G4326" s="2">
        <f t="shared" si="203"/>
        <v>0</v>
      </c>
    </row>
    <row r="4327" spans="1:7" x14ac:dyDescent="0.25">
      <c r="A4327" t="str">
        <f t="shared" si="205"/>
        <v/>
      </c>
      <c r="F4327">
        <f t="shared" si="204"/>
        <v>1900</v>
      </c>
      <c r="G4327" s="2">
        <f t="shared" si="203"/>
        <v>0</v>
      </c>
    </row>
    <row r="4328" spans="1:7" x14ac:dyDescent="0.25">
      <c r="A4328" t="str">
        <f t="shared" si="205"/>
        <v/>
      </c>
      <c r="F4328">
        <f t="shared" si="204"/>
        <v>1900</v>
      </c>
      <c r="G4328" s="2">
        <f t="shared" si="203"/>
        <v>0</v>
      </c>
    </row>
    <row r="4329" spans="1:7" x14ac:dyDescent="0.25">
      <c r="A4329" t="str">
        <f t="shared" si="205"/>
        <v/>
      </c>
      <c r="F4329">
        <f t="shared" si="204"/>
        <v>1900</v>
      </c>
      <c r="G4329" s="2">
        <f t="shared" si="203"/>
        <v>0</v>
      </c>
    </row>
    <row r="4330" spans="1:7" x14ac:dyDescent="0.25">
      <c r="A4330" t="str">
        <f t="shared" si="205"/>
        <v/>
      </c>
      <c r="F4330">
        <f t="shared" si="204"/>
        <v>1900</v>
      </c>
      <c r="G4330" s="2">
        <f t="shared" si="203"/>
        <v>0</v>
      </c>
    </row>
    <row r="4331" spans="1:7" x14ac:dyDescent="0.25">
      <c r="A4331" t="str">
        <f t="shared" si="205"/>
        <v/>
      </c>
      <c r="F4331">
        <f t="shared" si="204"/>
        <v>1900</v>
      </c>
      <c r="G4331" s="2">
        <f t="shared" si="203"/>
        <v>0</v>
      </c>
    </row>
    <row r="4332" spans="1:7" x14ac:dyDescent="0.25">
      <c r="A4332" t="str">
        <f t="shared" si="205"/>
        <v/>
      </c>
      <c r="F4332">
        <f t="shared" si="204"/>
        <v>1900</v>
      </c>
      <c r="G4332" s="2">
        <f t="shared" si="203"/>
        <v>0</v>
      </c>
    </row>
    <row r="4333" spans="1:7" x14ac:dyDescent="0.25">
      <c r="A4333" t="str">
        <f t="shared" si="205"/>
        <v/>
      </c>
      <c r="F4333">
        <f t="shared" si="204"/>
        <v>1900</v>
      </c>
      <c r="G4333" s="2">
        <f t="shared" si="203"/>
        <v>0</v>
      </c>
    </row>
    <row r="4334" spans="1:7" x14ac:dyDescent="0.25">
      <c r="A4334" t="str">
        <f t="shared" si="205"/>
        <v/>
      </c>
      <c r="F4334">
        <f t="shared" si="204"/>
        <v>1900</v>
      </c>
      <c r="G4334" s="2">
        <f t="shared" si="203"/>
        <v>0</v>
      </c>
    </row>
    <row r="4335" spans="1:7" x14ac:dyDescent="0.25">
      <c r="A4335" t="str">
        <f t="shared" si="205"/>
        <v/>
      </c>
      <c r="F4335">
        <f t="shared" si="204"/>
        <v>1900</v>
      </c>
      <c r="G4335" s="2">
        <f t="shared" si="203"/>
        <v>0</v>
      </c>
    </row>
    <row r="4336" spans="1:7" x14ac:dyDescent="0.25">
      <c r="A4336" t="str">
        <f t="shared" si="205"/>
        <v/>
      </c>
      <c r="F4336">
        <f t="shared" si="204"/>
        <v>1900</v>
      </c>
      <c r="G4336" s="2">
        <f t="shared" si="203"/>
        <v>0</v>
      </c>
    </row>
    <row r="4337" spans="1:7" x14ac:dyDescent="0.25">
      <c r="A4337" t="str">
        <f t="shared" si="205"/>
        <v/>
      </c>
      <c r="F4337">
        <f t="shared" si="204"/>
        <v>1900</v>
      </c>
      <c r="G4337" s="2">
        <f t="shared" si="203"/>
        <v>0</v>
      </c>
    </row>
    <row r="4338" spans="1:7" x14ac:dyDescent="0.25">
      <c r="A4338" t="str">
        <f t="shared" si="205"/>
        <v/>
      </c>
      <c r="F4338">
        <f t="shared" si="204"/>
        <v>1900</v>
      </c>
      <c r="G4338" s="2">
        <f t="shared" ref="G4338:G4401" si="206">+D4338-E4338</f>
        <v>0</v>
      </c>
    </row>
    <row r="4339" spans="1:7" x14ac:dyDescent="0.25">
      <c r="A4339" t="str">
        <f t="shared" si="205"/>
        <v/>
      </c>
      <c r="F4339">
        <f t="shared" si="204"/>
        <v>1900</v>
      </c>
      <c r="G4339" s="2">
        <f t="shared" si="206"/>
        <v>0</v>
      </c>
    </row>
    <row r="4340" spans="1:7" x14ac:dyDescent="0.25">
      <c r="A4340" t="str">
        <f t="shared" si="205"/>
        <v/>
      </c>
      <c r="F4340">
        <f t="shared" si="204"/>
        <v>1900</v>
      </c>
      <c r="G4340" s="2">
        <f t="shared" si="206"/>
        <v>0</v>
      </c>
    </row>
    <row r="4341" spans="1:7" x14ac:dyDescent="0.25">
      <c r="A4341" t="str">
        <f t="shared" si="205"/>
        <v/>
      </c>
      <c r="F4341">
        <f t="shared" si="204"/>
        <v>1900</v>
      </c>
      <c r="G4341" s="2">
        <f t="shared" si="206"/>
        <v>0</v>
      </c>
    </row>
    <row r="4342" spans="1:7" x14ac:dyDescent="0.25">
      <c r="A4342" t="str">
        <f t="shared" si="205"/>
        <v/>
      </c>
      <c r="F4342">
        <f t="shared" si="204"/>
        <v>1900</v>
      </c>
      <c r="G4342" s="2">
        <f t="shared" si="206"/>
        <v>0</v>
      </c>
    </row>
    <row r="4343" spans="1:7" x14ac:dyDescent="0.25">
      <c r="A4343" t="str">
        <f t="shared" si="205"/>
        <v/>
      </c>
      <c r="F4343">
        <f t="shared" si="204"/>
        <v>1900</v>
      </c>
      <c r="G4343" s="2">
        <f t="shared" si="206"/>
        <v>0</v>
      </c>
    </row>
    <row r="4344" spans="1:7" x14ac:dyDescent="0.25">
      <c r="A4344" t="str">
        <f t="shared" si="205"/>
        <v/>
      </c>
      <c r="F4344">
        <f t="shared" si="204"/>
        <v>1900</v>
      </c>
      <c r="G4344" s="2">
        <f t="shared" si="206"/>
        <v>0</v>
      </c>
    </row>
    <row r="4345" spans="1:7" x14ac:dyDescent="0.25">
      <c r="A4345" t="str">
        <f t="shared" si="205"/>
        <v/>
      </c>
      <c r="F4345">
        <f t="shared" si="204"/>
        <v>1900</v>
      </c>
      <c r="G4345" s="2">
        <f t="shared" si="206"/>
        <v>0</v>
      </c>
    </row>
    <row r="4346" spans="1:7" x14ac:dyDescent="0.25">
      <c r="A4346" t="str">
        <f t="shared" si="205"/>
        <v/>
      </c>
      <c r="F4346">
        <f t="shared" si="204"/>
        <v>1900</v>
      </c>
      <c r="G4346" s="2">
        <f t="shared" si="206"/>
        <v>0</v>
      </c>
    </row>
    <row r="4347" spans="1:7" x14ac:dyDescent="0.25">
      <c r="A4347" t="str">
        <f t="shared" si="205"/>
        <v/>
      </c>
      <c r="F4347">
        <f t="shared" si="204"/>
        <v>1900</v>
      </c>
      <c r="G4347" s="2">
        <f t="shared" si="206"/>
        <v>0</v>
      </c>
    </row>
    <row r="4348" spans="1:7" x14ac:dyDescent="0.25">
      <c r="A4348" t="str">
        <f t="shared" si="205"/>
        <v/>
      </c>
      <c r="F4348">
        <f t="shared" si="204"/>
        <v>1900</v>
      </c>
      <c r="G4348" s="2">
        <f t="shared" si="206"/>
        <v>0</v>
      </c>
    </row>
    <row r="4349" spans="1:7" x14ac:dyDescent="0.25">
      <c r="A4349" t="str">
        <f t="shared" si="205"/>
        <v/>
      </c>
      <c r="F4349">
        <f t="shared" si="204"/>
        <v>1900</v>
      </c>
      <c r="G4349" s="2">
        <f t="shared" si="206"/>
        <v>0</v>
      </c>
    </row>
    <row r="4350" spans="1:7" x14ac:dyDescent="0.25">
      <c r="A4350" t="str">
        <f t="shared" si="205"/>
        <v/>
      </c>
      <c r="F4350">
        <f t="shared" si="204"/>
        <v>1900</v>
      </c>
      <c r="G4350" s="2">
        <f t="shared" si="206"/>
        <v>0</v>
      </c>
    </row>
    <row r="4351" spans="1:7" x14ac:dyDescent="0.25">
      <c r="A4351" t="str">
        <f t="shared" si="205"/>
        <v/>
      </c>
      <c r="F4351">
        <f t="shared" si="204"/>
        <v>1900</v>
      </c>
      <c r="G4351" s="2">
        <f t="shared" si="206"/>
        <v>0</v>
      </c>
    </row>
    <row r="4352" spans="1:7" x14ac:dyDescent="0.25">
      <c r="A4352" t="str">
        <f t="shared" si="205"/>
        <v/>
      </c>
      <c r="F4352">
        <f t="shared" si="204"/>
        <v>1900</v>
      </c>
      <c r="G4352" s="2">
        <f t="shared" si="206"/>
        <v>0</v>
      </c>
    </row>
    <row r="4353" spans="1:7" x14ac:dyDescent="0.25">
      <c r="A4353" t="str">
        <f t="shared" si="205"/>
        <v/>
      </c>
      <c r="F4353">
        <f t="shared" si="204"/>
        <v>1900</v>
      </c>
      <c r="G4353" s="2">
        <f t="shared" si="206"/>
        <v>0</v>
      </c>
    </row>
    <row r="4354" spans="1:7" x14ac:dyDescent="0.25">
      <c r="A4354" t="str">
        <f t="shared" si="205"/>
        <v/>
      </c>
      <c r="F4354">
        <f t="shared" si="204"/>
        <v>1900</v>
      </c>
      <c r="G4354" s="2">
        <f t="shared" si="206"/>
        <v>0</v>
      </c>
    </row>
    <row r="4355" spans="1:7" x14ac:dyDescent="0.25">
      <c r="A4355" t="str">
        <f t="shared" si="205"/>
        <v/>
      </c>
      <c r="F4355">
        <f t="shared" ref="F4355:F4418" si="207">YEAR(C4355)</f>
        <v>1900</v>
      </c>
      <c r="G4355" s="2">
        <f t="shared" si="206"/>
        <v>0</v>
      </c>
    </row>
    <row r="4356" spans="1:7" x14ac:dyDescent="0.25">
      <c r="A4356" t="str">
        <f t="shared" si="205"/>
        <v/>
      </c>
      <c r="F4356">
        <f t="shared" si="207"/>
        <v>1900</v>
      </c>
      <c r="G4356" s="2">
        <f t="shared" si="206"/>
        <v>0</v>
      </c>
    </row>
    <row r="4357" spans="1:7" x14ac:dyDescent="0.25">
      <c r="A4357" t="str">
        <f t="shared" si="205"/>
        <v/>
      </c>
      <c r="F4357">
        <f t="shared" si="207"/>
        <v>1900</v>
      </c>
      <c r="G4357" s="2">
        <f t="shared" si="206"/>
        <v>0</v>
      </c>
    </row>
    <row r="4358" spans="1:7" x14ac:dyDescent="0.25">
      <c r="A4358" t="str">
        <f t="shared" si="205"/>
        <v/>
      </c>
      <c r="F4358">
        <f t="shared" si="207"/>
        <v>1900</v>
      </c>
      <c r="G4358" s="2">
        <f t="shared" si="206"/>
        <v>0</v>
      </c>
    </row>
    <row r="4359" spans="1:7" x14ac:dyDescent="0.25">
      <c r="A4359" t="str">
        <f t="shared" si="205"/>
        <v/>
      </c>
      <c r="F4359">
        <f t="shared" si="207"/>
        <v>1900</v>
      </c>
      <c r="G4359" s="2">
        <f t="shared" si="206"/>
        <v>0</v>
      </c>
    </row>
    <row r="4360" spans="1:7" x14ac:dyDescent="0.25">
      <c r="A4360" t="str">
        <f t="shared" si="205"/>
        <v/>
      </c>
      <c r="F4360">
        <f t="shared" si="207"/>
        <v>1900</v>
      </c>
      <c r="G4360" s="2">
        <f t="shared" si="206"/>
        <v>0</v>
      </c>
    </row>
    <row r="4361" spans="1:7" x14ac:dyDescent="0.25">
      <c r="A4361" t="str">
        <f t="shared" si="205"/>
        <v/>
      </c>
      <c r="F4361">
        <f t="shared" si="207"/>
        <v>1900</v>
      </c>
      <c r="G4361" s="2">
        <f t="shared" si="206"/>
        <v>0</v>
      </c>
    </row>
    <row r="4362" spans="1:7" x14ac:dyDescent="0.25">
      <c r="A4362" t="str">
        <f t="shared" si="205"/>
        <v/>
      </c>
      <c r="F4362">
        <f t="shared" si="207"/>
        <v>1900</v>
      </c>
      <c r="G4362" s="2">
        <f t="shared" si="206"/>
        <v>0</v>
      </c>
    </row>
    <row r="4363" spans="1:7" x14ac:dyDescent="0.25">
      <c r="A4363" t="str">
        <f t="shared" si="205"/>
        <v/>
      </c>
      <c r="F4363">
        <f t="shared" si="207"/>
        <v>1900</v>
      </c>
      <c r="G4363" s="2">
        <f t="shared" si="206"/>
        <v>0</v>
      </c>
    </row>
    <row r="4364" spans="1:7" x14ac:dyDescent="0.25">
      <c r="A4364" t="str">
        <f t="shared" si="205"/>
        <v/>
      </c>
      <c r="F4364">
        <f t="shared" si="207"/>
        <v>1900</v>
      </c>
      <c r="G4364" s="2">
        <f t="shared" si="206"/>
        <v>0</v>
      </c>
    </row>
    <row r="4365" spans="1:7" x14ac:dyDescent="0.25">
      <c r="A4365" t="str">
        <f t="shared" si="205"/>
        <v/>
      </c>
      <c r="F4365">
        <f t="shared" si="207"/>
        <v>1900</v>
      </c>
      <c r="G4365" s="2">
        <f t="shared" si="206"/>
        <v>0</v>
      </c>
    </row>
    <row r="4366" spans="1:7" x14ac:dyDescent="0.25">
      <c r="A4366" t="str">
        <f t="shared" si="205"/>
        <v/>
      </c>
      <c r="F4366">
        <f t="shared" si="207"/>
        <v>1900</v>
      </c>
      <c r="G4366" s="2">
        <f t="shared" si="206"/>
        <v>0</v>
      </c>
    </row>
    <row r="4367" spans="1:7" x14ac:dyDescent="0.25">
      <c r="A4367" t="str">
        <f t="shared" si="205"/>
        <v/>
      </c>
      <c r="F4367">
        <f t="shared" si="207"/>
        <v>1900</v>
      </c>
      <c r="G4367" s="2">
        <f t="shared" si="206"/>
        <v>0</v>
      </c>
    </row>
    <row r="4368" spans="1:7" x14ac:dyDescent="0.25">
      <c r="A4368" t="str">
        <f t="shared" si="205"/>
        <v/>
      </c>
      <c r="F4368">
        <f t="shared" si="207"/>
        <v>1900</v>
      </c>
      <c r="G4368" s="2">
        <f t="shared" si="206"/>
        <v>0</v>
      </c>
    </row>
    <row r="4369" spans="1:7" x14ac:dyDescent="0.25">
      <c r="A4369" t="str">
        <f t="shared" si="205"/>
        <v/>
      </c>
      <c r="F4369">
        <f t="shared" si="207"/>
        <v>1900</v>
      </c>
      <c r="G4369" s="2">
        <f t="shared" si="206"/>
        <v>0</v>
      </c>
    </row>
    <row r="4370" spans="1:7" x14ac:dyDescent="0.25">
      <c r="A4370" t="str">
        <f t="shared" si="205"/>
        <v/>
      </c>
      <c r="F4370">
        <f t="shared" si="207"/>
        <v>1900</v>
      </c>
      <c r="G4370" s="2">
        <f t="shared" si="206"/>
        <v>0</v>
      </c>
    </row>
    <row r="4371" spans="1:7" x14ac:dyDescent="0.25">
      <c r="A4371" t="str">
        <f t="shared" si="205"/>
        <v/>
      </c>
      <c r="F4371">
        <f t="shared" si="207"/>
        <v>1900</v>
      </c>
      <c r="G4371" s="2">
        <f t="shared" si="206"/>
        <v>0</v>
      </c>
    </row>
    <row r="4372" spans="1:7" x14ac:dyDescent="0.25">
      <c r="A4372" t="str">
        <f t="shared" si="205"/>
        <v/>
      </c>
      <c r="F4372">
        <f t="shared" si="207"/>
        <v>1900</v>
      </c>
      <c r="G4372" s="2">
        <f t="shared" si="206"/>
        <v>0</v>
      </c>
    </row>
    <row r="4373" spans="1:7" x14ac:dyDescent="0.25">
      <c r="A4373" t="str">
        <f t="shared" si="205"/>
        <v/>
      </c>
      <c r="F4373">
        <f t="shared" si="207"/>
        <v>1900</v>
      </c>
      <c r="G4373" s="2">
        <f t="shared" si="206"/>
        <v>0</v>
      </c>
    </row>
    <row r="4374" spans="1:7" x14ac:dyDescent="0.25">
      <c r="A4374" t="str">
        <f t="shared" si="205"/>
        <v/>
      </c>
      <c r="F4374">
        <f t="shared" si="207"/>
        <v>1900</v>
      </c>
      <c r="G4374" s="2">
        <f t="shared" si="206"/>
        <v>0</v>
      </c>
    </row>
    <row r="4375" spans="1:7" x14ac:dyDescent="0.25">
      <c r="A4375" t="str">
        <f t="shared" si="205"/>
        <v/>
      </c>
      <c r="F4375">
        <f t="shared" si="207"/>
        <v>1900</v>
      </c>
      <c r="G4375" s="2">
        <f t="shared" si="206"/>
        <v>0</v>
      </c>
    </row>
    <row r="4376" spans="1:7" x14ac:dyDescent="0.25">
      <c r="A4376" t="str">
        <f t="shared" si="205"/>
        <v/>
      </c>
      <c r="F4376">
        <f t="shared" si="207"/>
        <v>1900</v>
      </c>
      <c r="G4376" s="2">
        <f t="shared" si="206"/>
        <v>0</v>
      </c>
    </row>
    <row r="4377" spans="1:7" x14ac:dyDescent="0.25">
      <c r="A4377" t="str">
        <f t="shared" si="205"/>
        <v/>
      </c>
      <c r="F4377">
        <f t="shared" si="207"/>
        <v>1900</v>
      </c>
      <c r="G4377" s="2">
        <f t="shared" si="206"/>
        <v>0</v>
      </c>
    </row>
    <row r="4378" spans="1:7" x14ac:dyDescent="0.25">
      <c r="A4378" t="str">
        <f t="shared" si="205"/>
        <v/>
      </c>
      <c r="F4378">
        <f t="shared" si="207"/>
        <v>1900</v>
      </c>
      <c r="G4378" s="2">
        <f t="shared" si="206"/>
        <v>0</v>
      </c>
    </row>
    <row r="4379" spans="1:7" x14ac:dyDescent="0.25">
      <c r="A4379" t="str">
        <f t="shared" si="205"/>
        <v/>
      </c>
      <c r="F4379">
        <f t="shared" si="207"/>
        <v>1900</v>
      </c>
      <c r="G4379" s="2">
        <f t="shared" si="206"/>
        <v>0</v>
      </c>
    </row>
    <row r="4380" spans="1:7" x14ac:dyDescent="0.25">
      <c r="A4380" t="str">
        <f t="shared" si="205"/>
        <v/>
      </c>
      <c r="F4380">
        <f t="shared" si="207"/>
        <v>1900</v>
      </c>
      <c r="G4380" s="2">
        <f t="shared" si="206"/>
        <v>0</v>
      </c>
    </row>
    <row r="4381" spans="1:7" x14ac:dyDescent="0.25">
      <c r="A4381" t="str">
        <f t="shared" si="205"/>
        <v/>
      </c>
      <c r="F4381">
        <f t="shared" si="207"/>
        <v>1900</v>
      </c>
      <c r="G4381" s="2">
        <f t="shared" si="206"/>
        <v>0</v>
      </c>
    </row>
    <row r="4382" spans="1:7" x14ac:dyDescent="0.25">
      <c r="A4382" t="str">
        <f t="shared" si="205"/>
        <v/>
      </c>
      <c r="F4382">
        <f t="shared" si="207"/>
        <v>1900</v>
      </c>
      <c r="G4382" s="2">
        <f t="shared" si="206"/>
        <v>0</v>
      </c>
    </row>
    <row r="4383" spans="1:7" x14ac:dyDescent="0.25">
      <c r="A4383" t="str">
        <f t="shared" ref="A4383:A4446" si="208">LEFT($B4383,2)</f>
        <v/>
      </c>
      <c r="F4383">
        <f t="shared" si="207"/>
        <v>1900</v>
      </c>
      <c r="G4383" s="2">
        <f t="shared" si="206"/>
        <v>0</v>
      </c>
    </row>
    <row r="4384" spans="1:7" x14ac:dyDescent="0.25">
      <c r="A4384" t="str">
        <f t="shared" si="208"/>
        <v/>
      </c>
      <c r="F4384">
        <f t="shared" si="207"/>
        <v>1900</v>
      </c>
      <c r="G4384" s="2">
        <f t="shared" si="206"/>
        <v>0</v>
      </c>
    </row>
    <row r="4385" spans="1:7" x14ac:dyDescent="0.25">
      <c r="A4385" t="str">
        <f t="shared" si="208"/>
        <v/>
      </c>
      <c r="F4385">
        <f t="shared" si="207"/>
        <v>1900</v>
      </c>
      <c r="G4385" s="2">
        <f t="shared" si="206"/>
        <v>0</v>
      </c>
    </row>
    <row r="4386" spans="1:7" x14ac:dyDescent="0.25">
      <c r="A4386" t="str">
        <f t="shared" si="208"/>
        <v/>
      </c>
      <c r="F4386">
        <f t="shared" si="207"/>
        <v>1900</v>
      </c>
      <c r="G4386" s="2">
        <f t="shared" si="206"/>
        <v>0</v>
      </c>
    </row>
    <row r="4387" spans="1:7" x14ac:dyDescent="0.25">
      <c r="A4387" t="str">
        <f t="shared" si="208"/>
        <v/>
      </c>
      <c r="F4387">
        <f t="shared" si="207"/>
        <v>1900</v>
      </c>
      <c r="G4387" s="2">
        <f t="shared" si="206"/>
        <v>0</v>
      </c>
    </row>
    <row r="4388" spans="1:7" x14ac:dyDescent="0.25">
      <c r="A4388" t="str">
        <f t="shared" si="208"/>
        <v/>
      </c>
      <c r="F4388">
        <f t="shared" si="207"/>
        <v>1900</v>
      </c>
      <c r="G4388" s="2">
        <f t="shared" si="206"/>
        <v>0</v>
      </c>
    </row>
    <row r="4389" spans="1:7" x14ac:dyDescent="0.25">
      <c r="A4389" t="str">
        <f t="shared" si="208"/>
        <v/>
      </c>
      <c r="F4389">
        <f t="shared" si="207"/>
        <v>1900</v>
      </c>
      <c r="G4389" s="2">
        <f t="shared" si="206"/>
        <v>0</v>
      </c>
    </row>
    <row r="4390" spans="1:7" x14ac:dyDescent="0.25">
      <c r="A4390" t="str">
        <f t="shared" si="208"/>
        <v/>
      </c>
      <c r="F4390">
        <f t="shared" si="207"/>
        <v>1900</v>
      </c>
      <c r="G4390" s="2">
        <f t="shared" si="206"/>
        <v>0</v>
      </c>
    </row>
    <row r="4391" spans="1:7" x14ac:dyDescent="0.25">
      <c r="A4391" t="str">
        <f t="shared" si="208"/>
        <v/>
      </c>
      <c r="F4391">
        <f t="shared" si="207"/>
        <v>1900</v>
      </c>
      <c r="G4391" s="2">
        <f t="shared" si="206"/>
        <v>0</v>
      </c>
    </row>
    <row r="4392" spans="1:7" x14ac:dyDescent="0.25">
      <c r="A4392" t="str">
        <f t="shared" si="208"/>
        <v/>
      </c>
      <c r="F4392">
        <f t="shared" si="207"/>
        <v>1900</v>
      </c>
      <c r="G4392" s="2">
        <f t="shared" si="206"/>
        <v>0</v>
      </c>
    </row>
    <row r="4393" spans="1:7" x14ac:dyDescent="0.25">
      <c r="A4393" t="str">
        <f t="shared" si="208"/>
        <v/>
      </c>
      <c r="F4393">
        <f t="shared" si="207"/>
        <v>1900</v>
      </c>
      <c r="G4393" s="2">
        <f t="shared" si="206"/>
        <v>0</v>
      </c>
    </row>
    <row r="4394" spans="1:7" x14ac:dyDescent="0.25">
      <c r="A4394" t="str">
        <f t="shared" si="208"/>
        <v/>
      </c>
      <c r="F4394">
        <f t="shared" si="207"/>
        <v>1900</v>
      </c>
      <c r="G4394" s="2">
        <f t="shared" si="206"/>
        <v>0</v>
      </c>
    </row>
    <row r="4395" spans="1:7" x14ac:dyDescent="0.25">
      <c r="A4395" t="str">
        <f t="shared" si="208"/>
        <v/>
      </c>
      <c r="F4395">
        <f t="shared" si="207"/>
        <v>1900</v>
      </c>
      <c r="G4395" s="2">
        <f t="shared" si="206"/>
        <v>0</v>
      </c>
    </row>
    <row r="4396" spans="1:7" x14ac:dyDescent="0.25">
      <c r="A4396" t="str">
        <f t="shared" si="208"/>
        <v/>
      </c>
      <c r="F4396">
        <f t="shared" si="207"/>
        <v>1900</v>
      </c>
      <c r="G4396" s="2">
        <f t="shared" si="206"/>
        <v>0</v>
      </c>
    </row>
    <row r="4397" spans="1:7" x14ac:dyDescent="0.25">
      <c r="A4397" t="str">
        <f t="shared" si="208"/>
        <v/>
      </c>
      <c r="F4397">
        <f t="shared" si="207"/>
        <v>1900</v>
      </c>
      <c r="G4397" s="2">
        <f t="shared" si="206"/>
        <v>0</v>
      </c>
    </row>
    <row r="4398" spans="1:7" x14ac:dyDescent="0.25">
      <c r="A4398" t="str">
        <f t="shared" si="208"/>
        <v/>
      </c>
      <c r="F4398">
        <f t="shared" si="207"/>
        <v>1900</v>
      </c>
      <c r="G4398" s="2">
        <f t="shared" si="206"/>
        <v>0</v>
      </c>
    </row>
    <row r="4399" spans="1:7" x14ac:dyDescent="0.25">
      <c r="A4399" t="str">
        <f t="shared" si="208"/>
        <v/>
      </c>
      <c r="F4399">
        <f t="shared" si="207"/>
        <v>1900</v>
      </c>
      <c r="G4399" s="2">
        <f t="shared" si="206"/>
        <v>0</v>
      </c>
    </row>
    <row r="4400" spans="1:7" x14ac:dyDescent="0.25">
      <c r="A4400" t="str">
        <f t="shared" si="208"/>
        <v/>
      </c>
      <c r="F4400">
        <f t="shared" si="207"/>
        <v>1900</v>
      </c>
      <c r="G4400" s="2">
        <f t="shared" si="206"/>
        <v>0</v>
      </c>
    </row>
    <row r="4401" spans="1:7" x14ac:dyDescent="0.25">
      <c r="A4401" t="str">
        <f t="shared" si="208"/>
        <v/>
      </c>
      <c r="F4401">
        <f t="shared" si="207"/>
        <v>1900</v>
      </c>
      <c r="G4401" s="2">
        <f t="shared" si="206"/>
        <v>0</v>
      </c>
    </row>
    <row r="4402" spans="1:7" x14ac:dyDescent="0.25">
      <c r="A4402" t="str">
        <f t="shared" si="208"/>
        <v/>
      </c>
      <c r="F4402">
        <f t="shared" si="207"/>
        <v>1900</v>
      </c>
      <c r="G4402" s="2">
        <f t="shared" ref="G4402:G4465" si="209">+D4402-E4402</f>
        <v>0</v>
      </c>
    </row>
    <row r="4403" spans="1:7" x14ac:dyDescent="0.25">
      <c r="A4403" t="str">
        <f t="shared" si="208"/>
        <v/>
      </c>
      <c r="F4403">
        <f t="shared" si="207"/>
        <v>1900</v>
      </c>
      <c r="G4403" s="2">
        <f t="shared" si="209"/>
        <v>0</v>
      </c>
    </row>
    <row r="4404" spans="1:7" x14ac:dyDescent="0.25">
      <c r="A4404" t="str">
        <f t="shared" si="208"/>
        <v/>
      </c>
      <c r="F4404">
        <f t="shared" si="207"/>
        <v>1900</v>
      </c>
      <c r="G4404" s="2">
        <f t="shared" si="209"/>
        <v>0</v>
      </c>
    </row>
    <row r="4405" spans="1:7" x14ac:dyDescent="0.25">
      <c r="A4405" t="str">
        <f t="shared" si="208"/>
        <v/>
      </c>
      <c r="F4405">
        <f t="shared" si="207"/>
        <v>1900</v>
      </c>
      <c r="G4405" s="2">
        <f t="shared" si="209"/>
        <v>0</v>
      </c>
    </row>
    <row r="4406" spans="1:7" x14ac:dyDescent="0.25">
      <c r="A4406" t="str">
        <f t="shared" si="208"/>
        <v/>
      </c>
      <c r="F4406">
        <f t="shared" si="207"/>
        <v>1900</v>
      </c>
      <c r="G4406" s="2">
        <f t="shared" si="209"/>
        <v>0</v>
      </c>
    </row>
    <row r="4407" spans="1:7" x14ac:dyDescent="0.25">
      <c r="A4407" t="str">
        <f t="shared" si="208"/>
        <v/>
      </c>
      <c r="F4407">
        <f t="shared" si="207"/>
        <v>1900</v>
      </c>
      <c r="G4407" s="2">
        <f t="shared" si="209"/>
        <v>0</v>
      </c>
    </row>
    <row r="4408" spans="1:7" x14ac:dyDescent="0.25">
      <c r="A4408" t="str">
        <f t="shared" si="208"/>
        <v/>
      </c>
      <c r="F4408">
        <f t="shared" si="207"/>
        <v>1900</v>
      </c>
      <c r="G4408" s="2">
        <f t="shared" si="209"/>
        <v>0</v>
      </c>
    </row>
    <row r="4409" spans="1:7" x14ac:dyDescent="0.25">
      <c r="A4409" t="str">
        <f t="shared" si="208"/>
        <v/>
      </c>
      <c r="F4409">
        <f t="shared" si="207"/>
        <v>1900</v>
      </c>
      <c r="G4409" s="2">
        <f t="shared" si="209"/>
        <v>0</v>
      </c>
    </row>
    <row r="4410" spans="1:7" x14ac:dyDescent="0.25">
      <c r="A4410" t="str">
        <f t="shared" si="208"/>
        <v/>
      </c>
      <c r="F4410">
        <f t="shared" si="207"/>
        <v>1900</v>
      </c>
      <c r="G4410" s="2">
        <f t="shared" si="209"/>
        <v>0</v>
      </c>
    </row>
    <row r="4411" spans="1:7" x14ac:dyDescent="0.25">
      <c r="A4411" t="str">
        <f t="shared" si="208"/>
        <v/>
      </c>
      <c r="F4411">
        <f t="shared" si="207"/>
        <v>1900</v>
      </c>
      <c r="G4411" s="2">
        <f t="shared" si="209"/>
        <v>0</v>
      </c>
    </row>
    <row r="4412" spans="1:7" x14ac:dyDescent="0.25">
      <c r="A4412" t="str">
        <f t="shared" si="208"/>
        <v/>
      </c>
      <c r="F4412">
        <f t="shared" si="207"/>
        <v>1900</v>
      </c>
      <c r="G4412" s="2">
        <f t="shared" si="209"/>
        <v>0</v>
      </c>
    </row>
    <row r="4413" spans="1:7" x14ac:dyDescent="0.25">
      <c r="A4413" t="str">
        <f t="shared" si="208"/>
        <v/>
      </c>
      <c r="F4413">
        <f t="shared" si="207"/>
        <v>1900</v>
      </c>
      <c r="G4413" s="2">
        <f t="shared" si="209"/>
        <v>0</v>
      </c>
    </row>
    <row r="4414" spans="1:7" x14ac:dyDescent="0.25">
      <c r="A4414" t="str">
        <f t="shared" si="208"/>
        <v/>
      </c>
      <c r="F4414">
        <f t="shared" si="207"/>
        <v>1900</v>
      </c>
      <c r="G4414" s="2">
        <f t="shared" si="209"/>
        <v>0</v>
      </c>
    </row>
    <row r="4415" spans="1:7" x14ac:dyDescent="0.25">
      <c r="A4415" t="str">
        <f t="shared" si="208"/>
        <v/>
      </c>
      <c r="F4415">
        <f t="shared" si="207"/>
        <v>1900</v>
      </c>
      <c r="G4415" s="2">
        <f t="shared" si="209"/>
        <v>0</v>
      </c>
    </row>
    <row r="4416" spans="1:7" x14ac:dyDescent="0.25">
      <c r="A4416" t="str">
        <f t="shared" si="208"/>
        <v/>
      </c>
      <c r="F4416">
        <f t="shared" si="207"/>
        <v>1900</v>
      </c>
      <c r="G4416" s="2">
        <f t="shared" si="209"/>
        <v>0</v>
      </c>
    </row>
    <row r="4417" spans="1:7" x14ac:dyDescent="0.25">
      <c r="A4417" t="str">
        <f t="shared" si="208"/>
        <v/>
      </c>
      <c r="F4417">
        <f t="shared" si="207"/>
        <v>1900</v>
      </c>
      <c r="G4417" s="2">
        <f t="shared" si="209"/>
        <v>0</v>
      </c>
    </row>
    <row r="4418" spans="1:7" x14ac:dyDescent="0.25">
      <c r="A4418" t="str">
        <f t="shared" si="208"/>
        <v/>
      </c>
      <c r="F4418">
        <f t="shared" si="207"/>
        <v>1900</v>
      </c>
      <c r="G4418" s="2">
        <f t="shared" si="209"/>
        <v>0</v>
      </c>
    </row>
    <row r="4419" spans="1:7" x14ac:dyDescent="0.25">
      <c r="A4419" t="str">
        <f t="shared" si="208"/>
        <v/>
      </c>
      <c r="F4419">
        <f t="shared" ref="F4419:F4482" si="210">YEAR(C4419)</f>
        <v>1900</v>
      </c>
      <c r="G4419" s="2">
        <f t="shared" si="209"/>
        <v>0</v>
      </c>
    </row>
    <row r="4420" spans="1:7" x14ac:dyDescent="0.25">
      <c r="A4420" t="str">
        <f t="shared" si="208"/>
        <v/>
      </c>
      <c r="F4420">
        <f t="shared" si="210"/>
        <v>1900</v>
      </c>
      <c r="G4420" s="2">
        <f t="shared" si="209"/>
        <v>0</v>
      </c>
    </row>
    <row r="4421" spans="1:7" x14ac:dyDescent="0.25">
      <c r="A4421" t="str">
        <f t="shared" si="208"/>
        <v/>
      </c>
      <c r="F4421">
        <f t="shared" si="210"/>
        <v>1900</v>
      </c>
      <c r="G4421" s="2">
        <f t="shared" si="209"/>
        <v>0</v>
      </c>
    </row>
    <row r="4422" spans="1:7" x14ac:dyDescent="0.25">
      <c r="A4422" t="str">
        <f t="shared" si="208"/>
        <v/>
      </c>
      <c r="F4422">
        <f t="shared" si="210"/>
        <v>1900</v>
      </c>
      <c r="G4422" s="2">
        <f t="shared" si="209"/>
        <v>0</v>
      </c>
    </row>
    <row r="4423" spans="1:7" x14ac:dyDescent="0.25">
      <c r="A4423" t="str">
        <f t="shared" si="208"/>
        <v/>
      </c>
      <c r="F4423">
        <f t="shared" si="210"/>
        <v>1900</v>
      </c>
      <c r="G4423" s="2">
        <f t="shared" si="209"/>
        <v>0</v>
      </c>
    </row>
    <row r="4424" spans="1:7" x14ac:dyDescent="0.25">
      <c r="A4424" t="str">
        <f t="shared" si="208"/>
        <v/>
      </c>
      <c r="F4424">
        <f t="shared" si="210"/>
        <v>1900</v>
      </c>
      <c r="G4424" s="2">
        <f t="shared" si="209"/>
        <v>0</v>
      </c>
    </row>
    <row r="4425" spans="1:7" x14ac:dyDescent="0.25">
      <c r="A4425" t="str">
        <f t="shared" si="208"/>
        <v/>
      </c>
      <c r="F4425">
        <f t="shared" si="210"/>
        <v>1900</v>
      </c>
      <c r="G4425" s="2">
        <f t="shared" si="209"/>
        <v>0</v>
      </c>
    </row>
    <row r="4426" spans="1:7" x14ac:dyDescent="0.25">
      <c r="A4426" t="str">
        <f t="shared" si="208"/>
        <v/>
      </c>
      <c r="F4426">
        <f t="shared" si="210"/>
        <v>1900</v>
      </c>
      <c r="G4426" s="2">
        <f t="shared" si="209"/>
        <v>0</v>
      </c>
    </row>
    <row r="4427" spans="1:7" x14ac:dyDescent="0.25">
      <c r="A4427" t="str">
        <f t="shared" si="208"/>
        <v/>
      </c>
      <c r="F4427">
        <f t="shared" si="210"/>
        <v>1900</v>
      </c>
      <c r="G4427" s="2">
        <f t="shared" si="209"/>
        <v>0</v>
      </c>
    </row>
    <row r="4428" spans="1:7" x14ac:dyDescent="0.25">
      <c r="A4428" t="str">
        <f t="shared" si="208"/>
        <v/>
      </c>
      <c r="F4428">
        <f t="shared" si="210"/>
        <v>1900</v>
      </c>
      <c r="G4428" s="2">
        <f t="shared" si="209"/>
        <v>0</v>
      </c>
    </row>
    <row r="4429" spans="1:7" x14ac:dyDescent="0.25">
      <c r="A4429" t="str">
        <f t="shared" si="208"/>
        <v/>
      </c>
      <c r="F4429">
        <f t="shared" si="210"/>
        <v>1900</v>
      </c>
      <c r="G4429" s="2">
        <f t="shared" si="209"/>
        <v>0</v>
      </c>
    </row>
    <row r="4430" spans="1:7" x14ac:dyDescent="0.25">
      <c r="A4430" t="str">
        <f t="shared" si="208"/>
        <v/>
      </c>
      <c r="F4430">
        <f t="shared" si="210"/>
        <v>1900</v>
      </c>
      <c r="G4430" s="2">
        <f t="shared" si="209"/>
        <v>0</v>
      </c>
    </row>
    <row r="4431" spans="1:7" x14ac:dyDescent="0.25">
      <c r="A4431" t="str">
        <f t="shared" si="208"/>
        <v/>
      </c>
      <c r="F4431">
        <f t="shared" si="210"/>
        <v>1900</v>
      </c>
      <c r="G4431" s="2">
        <f t="shared" si="209"/>
        <v>0</v>
      </c>
    </row>
    <row r="4432" spans="1:7" x14ac:dyDescent="0.25">
      <c r="A4432" t="str">
        <f t="shared" si="208"/>
        <v/>
      </c>
      <c r="F4432">
        <f t="shared" si="210"/>
        <v>1900</v>
      </c>
      <c r="G4432" s="2">
        <f t="shared" si="209"/>
        <v>0</v>
      </c>
    </row>
    <row r="4433" spans="1:7" x14ac:dyDescent="0.25">
      <c r="A4433" t="str">
        <f t="shared" si="208"/>
        <v/>
      </c>
      <c r="F4433">
        <f t="shared" si="210"/>
        <v>1900</v>
      </c>
      <c r="G4433" s="2">
        <f t="shared" si="209"/>
        <v>0</v>
      </c>
    </row>
    <row r="4434" spans="1:7" x14ac:dyDescent="0.25">
      <c r="A4434" t="str">
        <f t="shared" si="208"/>
        <v/>
      </c>
      <c r="F4434">
        <f t="shared" si="210"/>
        <v>1900</v>
      </c>
      <c r="G4434" s="2">
        <f t="shared" si="209"/>
        <v>0</v>
      </c>
    </row>
    <row r="4435" spans="1:7" x14ac:dyDescent="0.25">
      <c r="A4435" t="str">
        <f t="shared" si="208"/>
        <v/>
      </c>
      <c r="F4435">
        <f t="shared" si="210"/>
        <v>1900</v>
      </c>
      <c r="G4435" s="2">
        <f t="shared" si="209"/>
        <v>0</v>
      </c>
    </row>
    <row r="4436" spans="1:7" x14ac:dyDescent="0.25">
      <c r="A4436" t="str">
        <f t="shared" si="208"/>
        <v/>
      </c>
      <c r="F4436">
        <f t="shared" si="210"/>
        <v>1900</v>
      </c>
      <c r="G4436" s="2">
        <f t="shared" si="209"/>
        <v>0</v>
      </c>
    </row>
    <row r="4437" spans="1:7" x14ac:dyDescent="0.25">
      <c r="A4437" t="str">
        <f t="shared" si="208"/>
        <v/>
      </c>
      <c r="F4437">
        <f t="shared" si="210"/>
        <v>1900</v>
      </c>
      <c r="G4437" s="2">
        <f t="shared" si="209"/>
        <v>0</v>
      </c>
    </row>
    <row r="4438" spans="1:7" x14ac:dyDescent="0.25">
      <c r="A4438" t="str">
        <f t="shared" si="208"/>
        <v/>
      </c>
      <c r="F4438">
        <f t="shared" si="210"/>
        <v>1900</v>
      </c>
      <c r="G4438" s="2">
        <f t="shared" si="209"/>
        <v>0</v>
      </c>
    </row>
    <row r="4439" spans="1:7" x14ac:dyDescent="0.25">
      <c r="A4439" t="str">
        <f t="shared" si="208"/>
        <v/>
      </c>
      <c r="F4439">
        <f t="shared" si="210"/>
        <v>1900</v>
      </c>
      <c r="G4439" s="2">
        <f t="shared" si="209"/>
        <v>0</v>
      </c>
    </row>
    <row r="4440" spans="1:7" x14ac:dyDescent="0.25">
      <c r="A4440" t="str">
        <f t="shared" si="208"/>
        <v/>
      </c>
      <c r="F4440">
        <f t="shared" si="210"/>
        <v>1900</v>
      </c>
      <c r="G4440" s="2">
        <f t="shared" si="209"/>
        <v>0</v>
      </c>
    </row>
    <row r="4441" spans="1:7" x14ac:dyDescent="0.25">
      <c r="A4441" t="str">
        <f t="shared" si="208"/>
        <v/>
      </c>
      <c r="F4441">
        <f t="shared" si="210"/>
        <v>1900</v>
      </c>
      <c r="G4441" s="2">
        <f t="shared" si="209"/>
        <v>0</v>
      </c>
    </row>
    <row r="4442" spans="1:7" x14ac:dyDescent="0.25">
      <c r="A4442" t="str">
        <f t="shared" si="208"/>
        <v/>
      </c>
      <c r="F4442">
        <f t="shared" si="210"/>
        <v>1900</v>
      </c>
      <c r="G4442" s="2">
        <f t="shared" si="209"/>
        <v>0</v>
      </c>
    </row>
    <row r="4443" spans="1:7" x14ac:dyDescent="0.25">
      <c r="A4443" t="str">
        <f t="shared" si="208"/>
        <v/>
      </c>
      <c r="F4443">
        <f t="shared" si="210"/>
        <v>1900</v>
      </c>
      <c r="G4443" s="2">
        <f t="shared" si="209"/>
        <v>0</v>
      </c>
    </row>
    <row r="4444" spans="1:7" x14ac:dyDescent="0.25">
      <c r="A4444" t="str">
        <f t="shared" si="208"/>
        <v/>
      </c>
      <c r="F4444">
        <f t="shared" si="210"/>
        <v>1900</v>
      </c>
      <c r="G4444" s="2">
        <f t="shared" si="209"/>
        <v>0</v>
      </c>
    </row>
    <row r="4445" spans="1:7" x14ac:dyDescent="0.25">
      <c r="A4445" t="str">
        <f t="shared" si="208"/>
        <v/>
      </c>
      <c r="F4445">
        <f t="shared" si="210"/>
        <v>1900</v>
      </c>
      <c r="G4445" s="2">
        <f t="shared" si="209"/>
        <v>0</v>
      </c>
    </row>
    <row r="4446" spans="1:7" x14ac:dyDescent="0.25">
      <c r="A4446" t="str">
        <f t="shared" si="208"/>
        <v/>
      </c>
      <c r="F4446">
        <f t="shared" si="210"/>
        <v>1900</v>
      </c>
      <c r="G4446" s="2">
        <f t="shared" si="209"/>
        <v>0</v>
      </c>
    </row>
    <row r="4447" spans="1:7" x14ac:dyDescent="0.25">
      <c r="A4447" t="str">
        <f t="shared" ref="A4447:A4510" si="211">LEFT($B4447,2)</f>
        <v/>
      </c>
      <c r="F4447">
        <f t="shared" si="210"/>
        <v>1900</v>
      </c>
      <c r="G4447" s="2">
        <f t="shared" si="209"/>
        <v>0</v>
      </c>
    </row>
    <row r="4448" spans="1:7" x14ac:dyDescent="0.25">
      <c r="A4448" t="str">
        <f t="shared" si="211"/>
        <v/>
      </c>
      <c r="F4448">
        <f t="shared" si="210"/>
        <v>1900</v>
      </c>
      <c r="G4448" s="2">
        <f t="shared" si="209"/>
        <v>0</v>
      </c>
    </row>
    <row r="4449" spans="1:7" x14ac:dyDescent="0.25">
      <c r="A4449" t="str">
        <f t="shared" si="211"/>
        <v/>
      </c>
      <c r="F4449">
        <f t="shared" si="210"/>
        <v>1900</v>
      </c>
      <c r="G4449" s="2">
        <f t="shared" si="209"/>
        <v>0</v>
      </c>
    </row>
    <row r="4450" spans="1:7" x14ac:dyDescent="0.25">
      <c r="A4450" t="str">
        <f t="shared" si="211"/>
        <v/>
      </c>
      <c r="F4450">
        <f t="shared" si="210"/>
        <v>1900</v>
      </c>
      <c r="G4450" s="2">
        <f t="shared" si="209"/>
        <v>0</v>
      </c>
    </row>
    <row r="4451" spans="1:7" x14ac:dyDescent="0.25">
      <c r="A4451" t="str">
        <f t="shared" si="211"/>
        <v/>
      </c>
      <c r="F4451">
        <f t="shared" si="210"/>
        <v>1900</v>
      </c>
      <c r="G4451" s="2">
        <f t="shared" si="209"/>
        <v>0</v>
      </c>
    </row>
    <row r="4452" spans="1:7" x14ac:dyDescent="0.25">
      <c r="A4452" t="str">
        <f t="shared" si="211"/>
        <v/>
      </c>
      <c r="F4452">
        <f t="shared" si="210"/>
        <v>1900</v>
      </c>
      <c r="G4452" s="2">
        <f t="shared" si="209"/>
        <v>0</v>
      </c>
    </row>
    <row r="4453" spans="1:7" x14ac:dyDescent="0.25">
      <c r="A4453" t="str">
        <f t="shared" si="211"/>
        <v/>
      </c>
      <c r="F4453">
        <f t="shared" si="210"/>
        <v>1900</v>
      </c>
      <c r="G4453" s="2">
        <f t="shared" si="209"/>
        <v>0</v>
      </c>
    </row>
    <row r="4454" spans="1:7" x14ac:dyDescent="0.25">
      <c r="A4454" t="str">
        <f t="shared" si="211"/>
        <v/>
      </c>
      <c r="F4454">
        <f t="shared" si="210"/>
        <v>1900</v>
      </c>
      <c r="G4454" s="2">
        <f t="shared" si="209"/>
        <v>0</v>
      </c>
    </row>
    <row r="4455" spans="1:7" x14ac:dyDescent="0.25">
      <c r="A4455" t="str">
        <f t="shared" si="211"/>
        <v/>
      </c>
      <c r="F4455">
        <f t="shared" si="210"/>
        <v>1900</v>
      </c>
      <c r="G4455" s="2">
        <f t="shared" si="209"/>
        <v>0</v>
      </c>
    </row>
    <row r="4456" spans="1:7" x14ac:dyDescent="0.25">
      <c r="A4456" t="str">
        <f t="shared" si="211"/>
        <v/>
      </c>
      <c r="F4456">
        <f t="shared" si="210"/>
        <v>1900</v>
      </c>
      <c r="G4456" s="2">
        <f t="shared" si="209"/>
        <v>0</v>
      </c>
    </row>
    <row r="4457" spans="1:7" x14ac:dyDescent="0.25">
      <c r="A4457" t="str">
        <f t="shared" si="211"/>
        <v/>
      </c>
      <c r="F4457">
        <f t="shared" si="210"/>
        <v>1900</v>
      </c>
      <c r="G4457" s="2">
        <f t="shared" si="209"/>
        <v>0</v>
      </c>
    </row>
    <row r="4458" spans="1:7" x14ac:dyDescent="0.25">
      <c r="A4458" t="str">
        <f t="shared" si="211"/>
        <v/>
      </c>
      <c r="F4458">
        <f t="shared" si="210"/>
        <v>1900</v>
      </c>
      <c r="G4458" s="2">
        <f t="shared" si="209"/>
        <v>0</v>
      </c>
    </row>
    <row r="4459" spans="1:7" x14ac:dyDescent="0.25">
      <c r="A4459" t="str">
        <f t="shared" si="211"/>
        <v/>
      </c>
      <c r="F4459">
        <f t="shared" si="210"/>
        <v>1900</v>
      </c>
      <c r="G4459" s="2">
        <f t="shared" si="209"/>
        <v>0</v>
      </c>
    </row>
    <row r="4460" spans="1:7" x14ac:dyDescent="0.25">
      <c r="A4460" t="str">
        <f t="shared" si="211"/>
        <v/>
      </c>
      <c r="F4460">
        <f t="shared" si="210"/>
        <v>1900</v>
      </c>
      <c r="G4460" s="2">
        <f t="shared" si="209"/>
        <v>0</v>
      </c>
    </row>
    <row r="4461" spans="1:7" x14ac:dyDescent="0.25">
      <c r="A4461" t="str">
        <f t="shared" si="211"/>
        <v/>
      </c>
      <c r="F4461">
        <f t="shared" si="210"/>
        <v>1900</v>
      </c>
      <c r="G4461" s="2">
        <f t="shared" si="209"/>
        <v>0</v>
      </c>
    </row>
    <row r="4462" spans="1:7" x14ac:dyDescent="0.25">
      <c r="A4462" t="str">
        <f t="shared" si="211"/>
        <v/>
      </c>
      <c r="F4462">
        <f t="shared" si="210"/>
        <v>1900</v>
      </c>
      <c r="G4462" s="2">
        <f t="shared" si="209"/>
        <v>0</v>
      </c>
    </row>
    <row r="4463" spans="1:7" x14ac:dyDescent="0.25">
      <c r="A4463" t="str">
        <f t="shared" si="211"/>
        <v/>
      </c>
      <c r="F4463">
        <f t="shared" si="210"/>
        <v>1900</v>
      </c>
      <c r="G4463" s="2">
        <f t="shared" si="209"/>
        <v>0</v>
      </c>
    </row>
    <row r="4464" spans="1:7" x14ac:dyDescent="0.25">
      <c r="A4464" t="str">
        <f t="shared" si="211"/>
        <v/>
      </c>
      <c r="F4464">
        <f t="shared" si="210"/>
        <v>1900</v>
      </c>
      <c r="G4464" s="2">
        <f t="shared" si="209"/>
        <v>0</v>
      </c>
    </row>
    <row r="4465" spans="1:7" x14ac:dyDescent="0.25">
      <c r="A4465" t="str">
        <f t="shared" si="211"/>
        <v/>
      </c>
      <c r="F4465">
        <f t="shared" si="210"/>
        <v>1900</v>
      </c>
      <c r="G4465" s="2">
        <f t="shared" si="209"/>
        <v>0</v>
      </c>
    </row>
    <row r="4466" spans="1:7" x14ac:dyDescent="0.25">
      <c r="A4466" t="str">
        <f t="shared" si="211"/>
        <v/>
      </c>
      <c r="F4466">
        <f t="shared" si="210"/>
        <v>1900</v>
      </c>
      <c r="G4466" s="2">
        <f t="shared" ref="G4466:G4529" si="212">+D4466-E4466</f>
        <v>0</v>
      </c>
    </row>
    <row r="4467" spans="1:7" x14ac:dyDescent="0.25">
      <c r="A4467" t="str">
        <f t="shared" si="211"/>
        <v/>
      </c>
      <c r="F4467">
        <f t="shared" si="210"/>
        <v>1900</v>
      </c>
      <c r="G4467" s="2">
        <f t="shared" si="212"/>
        <v>0</v>
      </c>
    </row>
    <row r="4468" spans="1:7" x14ac:dyDescent="0.25">
      <c r="A4468" t="str">
        <f t="shared" si="211"/>
        <v/>
      </c>
      <c r="F4468">
        <f t="shared" si="210"/>
        <v>1900</v>
      </c>
      <c r="G4468" s="2">
        <f t="shared" si="212"/>
        <v>0</v>
      </c>
    </row>
    <row r="4469" spans="1:7" x14ac:dyDescent="0.25">
      <c r="A4469" t="str">
        <f t="shared" si="211"/>
        <v/>
      </c>
      <c r="F4469">
        <f t="shared" si="210"/>
        <v>1900</v>
      </c>
      <c r="G4469" s="2">
        <f t="shared" si="212"/>
        <v>0</v>
      </c>
    </row>
    <row r="4470" spans="1:7" x14ac:dyDescent="0.25">
      <c r="A4470" t="str">
        <f t="shared" si="211"/>
        <v/>
      </c>
      <c r="F4470">
        <f t="shared" si="210"/>
        <v>1900</v>
      </c>
      <c r="G4470" s="2">
        <f t="shared" si="212"/>
        <v>0</v>
      </c>
    </row>
    <row r="4471" spans="1:7" x14ac:dyDescent="0.25">
      <c r="A4471" t="str">
        <f t="shared" si="211"/>
        <v/>
      </c>
      <c r="F4471">
        <f t="shared" si="210"/>
        <v>1900</v>
      </c>
      <c r="G4471" s="2">
        <f t="shared" si="212"/>
        <v>0</v>
      </c>
    </row>
    <row r="4472" spans="1:7" x14ac:dyDescent="0.25">
      <c r="A4472" t="str">
        <f t="shared" si="211"/>
        <v/>
      </c>
      <c r="F4472">
        <f t="shared" si="210"/>
        <v>1900</v>
      </c>
      <c r="G4472" s="2">
        <f t="shared" si="212"/>
        <v>0</v>
      </c>
    </row>
    <row r="4473" spans="1:7" x14ac:dyDescent="0.25">
      <c r="A4473" t="str">
        <f t="shared" si="211"/>
        <v/>
      </c>
      <c r="F4473">
        <f t="shared" si="210"/>
        <v>1900</v>
      </c>
      <c r="G4473" s="2">
        <f t="shared" si="212"/>
        <v>0</v>
      </c>
    </row>
    <row r="4474" spans="1:7" x14ac:dyDescent="0.25">
      <c r="A4474" t="str">
        <f t="shared" si="211"/>
        <v/>
      </c>
      <c r="F4474">
        <f t="shared" si="210"/>
        <v>1900</v>
      </c>
      <c r="G4474" s="2">
        <f t="shared" si="212"/>
        <v>0</v>
      </c>
    </row>
    <row r="4475" spans="1:7" x14ac:dyDescent="0.25">
      <c r="A4475" t="str">
        <f t="shared" si="211"/>
        <v/>
      </c>
      <c r="F4475">
        <f t="shared" si="210"/>
        <v>1900</v>
      </c>
      <c r="G4475" s="2">
        <f t="shared" si="212"/>
        <v>0</v>
      </c>
    </row>
    <row r="4476" spans="1:7" x14ac:dyDescent="0.25">
      <c r="A4476" t="str">
        <f t="shared" si="211"/>
        <v/>
      </c>
      <c r="F4476">
        <f t="shared" si="210"/>
        <v>1900</v>
      </c>
      <c r="G4476" s="2">
        <f t="shared" si="212"/>
        <v>0</v>
      </c>
    </row>
    <row r="4477" spans="1:7" x14ac:dyDescent="0.25">
      <c r="A4477" t="str">
        <f t="shared" si="211"/>
        <v/>
      </c>
      <c r="F4477">
        <f t="shared" si="210"/>
        <v>1900</v>
      </c>
      <c r="G4477" s="2">
        <f t="shared" si="212"/>
        <v>0</v>
      </c>
    </row>
    <row r="4478" spans="1:7" x14ac:dyDescent="0.25">
      <c r="A4478" t="str">
        <f t="shared" si="211"/>
        <v/>
      </c>
      <c r="F4478">
        <f t="shared" si="210"/>
        <v>1900</v>
      </c>
      <c r="G4478" s="2">
        <f t="shared" si="212"/>
        <v>0</v>
      </c>
    </row>
    <row r="4479" spans="1:7" x14ac:dyDescent="0.25">
      <c r="A4479" t="str">
        <f t="shared" si="211"/>
        <v/>
      </c>
      <c r="F4479">
        <f t="shared" si="210"/>
        <v>1900</v>
      </c>
      <c r="G4479" s="2">
        <f t="shared" si="212"/>
        <v>0</v>
      </c>
    </row>
    <row r="4480" spans="1:7" x14ac:dyDescent="0.25">
      <c r="A4480" t="str">
        <f t="shared" si="211"/>
        <v/>
      </c>
      <c r="F4480">
        <f t="shared" si="210"/>
        <v>1900</v>
      </c>
      <c r="G4480" s="2">
        <f t="shared" si="212"/>
        <v>0</v>
      </c>
    </row>
    <row r="4481" spans="1:7" x14ac:dyDescent="0.25">
      <c r="A4481" t="str">
        <f t="shared" si="211"/>
        <v/>
      </c>
      <c r="F4481">
        <f t="shared" si="210"/>
        <v>1900</v>
      </c>
      <c r="G4481" s="2">
        <f t="shared" si="212"/>
        <v>0</v>
      </c>
    </row>
    <row r="4482" spans="1:7" x14ac:dyDescent="0.25">
      <c r="A4482" t="str">
        <f t="shared" si="211"/>
        <v/>
      </c>
      <c r="F4482">
        <f t="shared" si="210"/>
        <v>1900</v>
      </c>
      <c r="G4482" s="2">
        <f t="shared" si="212"/>
        <v>0</v>
      </c>
    </row>
    <row r="4483" spans="1:7" x14ac:dyDescent="0.25">
      <c r="A4483" t="str">
        <f t="shared" si="211"/>
        <v/>
      </c>
      <c r="F4483">
        <f t="shared" ref="F4483:F4546" si="213">YEAR(C4483)</f>
        <v>1900</v>
      </c>
      <c r="G4483" s="2">
        <f t="shared" si="212"/>
        <v>0</v>
      </c>
    </row>
    <row r="4484" spans="1:7" x14ac:dyDescent="0.25">
      <c r="A4484" t="str">
        <f t="shared" si="211"/>
        <v/>
      </c>
      <c r="F4484">
        <f t="shared" si="213"/>
        <v>1900</v>
      </c>
      <c r="G4484" s="2">
        <f t="shared" si="212"/>
        <v>0</v>
      </c>
    </row>
    <row r="4485" spans="1:7" x14ac:dyDescent="0.25">
      <c r="A4485" t="str">
        <f t="shared" si="211"/>
        <v/>
      </c>
      <c r="F4485">
        <f t="shared" si="213"/>
        <v>1900</v>
      </c>
      <c r="G4485" s="2">
        <f t="shared" si="212"/>
        <v>0</v>
      </c>
    </row>
    <row r="4486" spans="1:7" x14ac:dyDescent="0.25">
      <c r="A4486" t="str">
        <f t="shared" si="211"/>
        <v/>
      </c>
      <c r="F4486">
        <f t="shared" si="213"/>
        <v>1900</v>
      </c>
      <c r="G4486" s="2">
        <f t="shared" si="212"/>
        <v>0</v>
      </c>
    </row>
    <row r="4487" spans="1:7" x14ac:dyDescent="0.25">
      <c r="A4487" t="str">
        <f t="shared" si="211"/>
        <v/>
      </c>
      <c r="F4487">
        <f t="shared" si="213"/>
        <v>1900</v>
      </c>
      <c r="G4487" s="2">
        <f t="shared" si="212"/>
        <v>0</v>
      </c>
    </row>
    <row r="4488" spans="1:7" x14ac:dyDescent="0.25">
      <c r="A4488" t="str">
        <f t="shared" si="211"/>
        <v/>
      </c>
      <c r="F4488">
        <f t="shared" si="213"/>
        <v>1900</v>
      </c>
      <c r="G4488" s="2">
        <f t="shared" si="212"/>
        <v>0</v>
      </c>
    </row>
    <row r="4489" spans="1:7" x14ac:dyDescent="0.25">
      <c r="A4489" t="str">
        <f t="shared" si="211"/>
        <v/>
      </c>
      <c r="F4489">
        <f t="shared" si="213"/>
        <v>1900</v>
      </c>
      <c r="G4489" s="2">
        <f t="shared" si="212"/>
        <v>0</v>
      </c>
    </row>
    <row r="4490" spans="1:7" x14ac:dyDescent="0.25">
      <c r="A4490" t="str">
        <f t="shared" si="211"/>
        <v/>
      </c>
      <c r="F4490">
        <f t="shared" si="213"/>
        <v>1900</v>
      </c>
      <c r="G4490" s="2">
        <f t="shared" si="212"/>
        <v>0</v>
      </c>
    </row>
    <row r="4491" spans="1:7" x14ac:dyDescent="0.25">
      <c r="A4491" t="str">
        <f t="shared" si="211"/>
        <v/>
      </c>
      <c r="F4491">
        <f t="shared" si="213"/>
        <v>1900</v>
      </c>
      <c r="G4491" s="2">
        <f t="shared" si="212"/>
        <v>0</v>
      </c>
    </row>
    <row r="4492" spans="1:7" x14ac:dyDescent="0.25">
      <c r="A4492" t="str">
        <f t="shared" si="211"/>
        <v/>
      </c>
      <c r="F4492">
        <f t="shared" si="213"/>
        <v>1900</v>
      </c>
      <c r="G4492" s="2">
        <f t="shared" si="212"/>
        <v>0</v>
      </c>
    </row>
    <row r="4493" spans="1:7" x14ac:dyDescent="0.25">
      <c r="A4493" t="str">
        <f t="shared" si="211"/>
        <v/>
      </c>
      <c r="F4493">
        <f t="shared" si="213"/>
        <v>1900</v>
      </c>
      <c r="G4493" s="2">
        <f t="shared" si="212"/>
        <v>0</v>
      </c>
    </row>
    <row r="4494" spans="1:7" x14ac:dyDescent="0.25">
      <c r="A4494" t="str">
        <f t="shared" si="211"/>
        <v/>
      </c>
      <c r="F4494">
        <f t="shared" si="213"/>
        <v>1900</v>
      </c>
      <c r="G4494" s="2">
        <f t="shared" si="212"/>
        <v>0</v>
      </c>
    </row>
    <row r="4495" spans="1:7" x14ac:dyDescent="0.25">
      <c r="A4495" t="str">
        <f t="shared" si="211"/>
        <v/>
      </c>
      <c r="F4495">
        <f t="shared" si="213"/>
        <v>1900</v>
      </c>
      <c r="G4495" s="2">
        <f t="shared" si="212"/>
        <v>0</v>
      </c>
    </row>
    <row r="4496" spans="1:7" x14ac:dyDescent="0.25">
      <c r="A4496" t="str">
        <f t="shared" si="211"/>
        <v/>
      </c>
      <c r="F4496">
        <f t="shared" si="213"/>
        <v>1900</v>
      </c>
      <c r="G4496" s="2">
        <f t="shared" si="212"/>
        <v>0</v>
      </c>
    </row>
    <row r="4497" spans="1:7" x14ac:dyDescent="0.25">
      <c r="A4497" t="str">
        <f t="shared" si="211"/>
        <v/>
      </c>
      <c r="F4497">
        <f t="shared" si="213"/>
        <v>1900</v>
      </c>
      <c r="G4497" s="2">
        <f t="shared" si="212"/>
        <v>0</v>
      </c>
    </row>
    <row r="4498" spans="1:7" x14ac:dyDescent="0.25">
      <c r="A4498" t="str">
        <f t="shared" si="211"/>
        <v/>
      </c>
      <c r="F4498">
        <f t="shared" si="213"/>
        <v>1900</v>
      </c>
      <c r="G4498" s="2">
        <f t="shared" si="212"/>
        <v>0</v>
      </c>
    </row>
    <row r="4499" spans="1:7" x14ac:dyDescent="0.25">
      <c r="A4499" t="str">
        <f t="shared" si="211"/>
        <v/>
      </c>
      <c r="F4499">
        <f t="shared" si="213"/>
        <v>1900</v>
      </c>
      <c r="G4499" s="2">
        <f t="shared" si="212"/>
        <v>0</v>
      </c>
    </row>
    <row r="4500" spans="1:7" x14ac:dyDescent="0.25">
      <c r="A4500" t="str">
        <f t="shared" si="211"/>
        <v/>
      </c>
      <c r="F4500">
        <f t="shared" si="213"/>
        <v>1900</v>
      </c>
      <c r="G4500" s="2">
        <f t="shared" si="212"/>
        <v>0</v>
      </c>
    </row>
    <row r="4501" spans="1:7" x14ac:dyDescent="0.25">
      <c r="A4501" t="str">
        <f t="shared" si="211"/>
        <v/>
      </c>
      <c r="F4501">
        <f t="shared" si="213"/>
        <v>1900</v>
      </c>
      <c r="G4501" s="2">
        <f t="shared" si="212"/>
        <v>0</v>
      </c>
    </row>
    <row r="4502" spans="1:7" x14ac:dyDescent="0.25">
      <c r="A4502" t="str">
        <f t="shared" si="211"/>
        <v/>
      </c>
      <c r="F4502">
        <f t="shared" si="213"/>
        <v>1900</v>
      </c>
      <c r="G4502" s="2">
        <f t="shared" si="212"/>
        <v>0</v>
      </c>
    </row>
    <row r="4503" spans="1:7" x14ac:dyDescent="0.25">
      <c r="A4503" t="str">
        <f t="shared" si="211"/>
        <v/>
      </c>
      <c r="F4503">
        <f t="shared" si="213"/>
        <v>1900</v>
      </c>
      <c r="G4503" s="2">
        <f t="shared" si="212"/>
        <v>0</v>
      </c>
    </row>
    <row r="4504" spans="1:7" x14ac:dyDescent="0.25">
      <c r="A4504" t="str">
        <f t="shared" si="211"/>
        <v/>
      </c>
      <c r="F4504">
        <f t="shared" si="213"/>
        <v>1900</v>
      </c>
      <c r="G4504" s="2">
        <f t="shared" si="212"/>
        <v>0</v>
      </c>
    </row>
    <row r="4505" spans="1:7" x14ac:dyDescent="0.25">
      <c r="A4505" t="str">
        <f t="shared" si="211"/>
        <v/>
      </c>
      <c r="F4505">
        <f t="shared" si="213"/>
        <v>1900</v>
      </c>
      <c r="G4505" s="2">
        <f t="shared" si="212"/>
        <v>0</v>
      </c>
    </row>
    <row r="4506" spans="1:7" x14ac:dyDescent="0.25">
      <c r="A4506" t="str">
        <f t="shared" si="211"/>
        <v/>
      </c>
      <c r="F4506">
        <f t="shared" si="213"/>
        <v>1900</v>
      </c>
      <c r="G4506" s="2">
        <f t="shared" si="212"/>
        <v>0</v>
      </c>
    </row>
    <row r="4507" spans="1:7" x14ac:dyDescent="0.25">
      <c r="A4507" t="str">
        <f t="shared" si="211"/>
        <v/>
      </c>
      <c r="F4507">
        <f t="shared" si="213"/>
        <v>1900</v>
      </c>
      <c r="G4507" s="2">
        <f t="shared" si="212"/>
        <v>0</v>
      </c>
    </row>
    <row r="4508" spans="1:7" x14ac:dyDescent="0.25">
      <c r="A4508" t="str">
        <f t="shared" si="211"/>
        <v/>
      </c>
      <c r="F4508">
        <f t="shared" si="213"/>
        <v>1900</v>
      </c>
      <c r="G4508" s="2">
        <f t="shared" si="212"/>
        <v>0</v>
      </c>
    </row>
    <row r="4509" spans="1:7" x14ac:dyDescent="0.25">
      <c r="A4509" t="str">
        <f t="shared" si="211"/>
        <v/>
      </c>
      <c r="F4509">
        <f t="shared" si="213"/>
        <v>1900</v>
      </c>
      <c r="G4509" s="2">
        <f t="shared" si="212"/>
        <v>0</v>
      </c>
    </row>
    <row r="4510" spans="1:7" x14ac:dyDescent="0.25">
      <c r="A4510" t="str">
        <f t="shared" si="211"/>
        <v/>
      </c>
      <c r="F4510">
        <f t="shared" si="213"/>
        <v>1900</v>
      </c>
      <c r="G4510" s="2">
        <f t="shared" si="212"/>
        <v>0</v>
      </c>
    </row>
    <row r="4511" spans="1:7" x14ac:dyDescent="0.25">
      <c r="A4511" t="str">
        <f t="shared" ref="A4511:A4574" si="214">LEFT($B4511,2)</f>
        <v/>
      </c>
      <c r="F4511">
        <f t="shared" si="213"/>
        <v>1900</v>
      </c>
      <c r="G4511" s="2">
        <f t="shared" si="212"/>
        <v>0</v>
      </c>
    </row>
    <row r="4512" spans="1:7" x14ac:dyDescent="0.25">
      <c r="A4512" t="str">
        <f t="shared" si="214"/>
        <v/>
      </c>
      <c r="F4512">
        <f t="shared" si="213"/>
        <v>1900</v>
      </c>
      <c r="G4512" s="2">
        <f t="shared" si="212"/>
        <v>0</v>
      </c>
    </row>
    <row r="4513" spans="1:7" x14ac:dyDescent="0.25">
      <c r="A4513" t="str">
        <f t="shared" si="214"/>
        <v/>
      </c>
      <c r="F4513">
        <f t="shared" si="213"/>
        <v>1900</v>
      </c>
      <c r="G4513" s="2">
        <f t="shared" si="212"/>
        <v>0</v>
      </c>
    </row>
    <row r="4514" spans="1:7" x14ac:dyDescent="0.25">
      <c r="A4514" t="str">
        <f t="shared" si="214"/>
        <v/>
      </c>
      <c r="F4514">
        <f t="shared" si="213"/>
        <v>1900</v>
      </c>
      <c r="G4514" s="2">
        <f t="shared" si="212"/>
        <v>0</v>
      </c>
    </row>
    <row r="4515" spans="1:7" x14ac:dyDescent="0.25">
      <c r="A4515" t="str">
        <f t="shared" si="214"/>
        <v/>
      </c>
      <c r="F4515">
        <f t="shared" si="213"/>
        <v>1900</v>
      </c>
      <c r="G4515" s="2">
        <f t="shared" si="212"/>
        <v>0</v>
      </c>
    </row>
    <row r="4516" spans="1:7" x14ac:dyDescent="0.25">
      <c r="A4516" t="str">
        <f t="shared" si="214"/>
        <v/>
      </c>
      <c r="F4516">
        <f t="shared" si="213"/>
        <v>1900</v>
      </c>
      <c r="G4516" s="2">
        <f t="shared" si="212"/>
        <v>0</v>
      </c>
    </row>
    <row r="4517" spans="1:7" x14ac:dyDescent="0.25">
      <c r="A4517" t="str">
        <f t="shared" si="214"/>
        <v/>
      </c>
      <c r="F4517">
        <f t="shared" si="213"/>
        <v>1900</v>
      </c>
      <c r="G4517" s="2">
        <f t="shared" si="212"/>
        <v>0</v>
      </c>
    </row>
    <row r="4518" spans="1:7" x14ac:dyDescent="0.25">
      <c r="A4518" t="str">
        <f t="shared" si="214"/>
        <v/>
      </c>
      <c r="F4518">
        <f t="shared" si="213"/>
        <v>1900</v>
      </c>
      <c r="G4518" s="2">
        <f t="shared" si="212"/>
        <v>0</v>
      </c>
    </row>
    <row r="4519" spans="1:7" x14ac:dyDescent="0.25">
      <c r="A4519" t="str">
        <f t="shared" si="214"/>
        <v/>
      </c>
      <c r="F4519">
        <f t="shared" si="213"/>
        <v>1900</v>
      </c>
      <c r="G4519" s="2">
        <f t="shared" si="212"/>
        <v>0</v>
      </c>
    </row>
    <row r="4520" spans="1:7" x14ac:dyDescent="0.25">
      <c r="A4520" t="str">
        <f t="shared" si="214"/>
        <v/>
      </c>
      <c r="F4520">
        <f t="shared" si="213"/>
        <v>1900</v>
      </c>
      <c r="G4520" s="2">
        <f t="shared" si="212"/>
        <v>0</v>
      </c>
    </row>
    <row r="4521" spans="1:7" x14ac:dyDescent="0.25">
      <c r="A4521" t="str">
        <f t="shared" si="214"/>
        <v/>
      </c>
      <c r="F4521">
        <f t="shared" si="213"/>
        <v>1900</v>
      </c>
      <c r="G4521" s="2">
        <f t="shared" si="212"/>
        <v>0</v>
      </c>
    </row>
    <row r="4522" spans="1:7" x14ac:dyDescent="0.25">
      <c r="A4522" t="str">
        <f t="shared" si="214"/>
        <v/>
      </c>
      <c r="F4522">
        <f t="shared" si="213"/>
        <v>1900</v>
      </c>
      <c r="G4522" s="2">
        <f t="shared" si="212"/>
        <v>0</v>
      </c>
    </row>
    <row r="4523" spans="1:7" x14ac:dyDescent="0.25">
      <c r="A4523" t="str">
        <f t="shared" si="214"/>
        <v/>
      </c>
      <c r="F4523">
        <f t="shared" si="213"/>
        <v>1900</v>
      </c>
      <c r="G4523" s="2">
        <f t="shared" si="212"/>
        <v>0</v>
      </c>
    </row>
    <row r="4524" spans="1:7" x14ac:dyDescent="0.25">
      <c r="A4524" t="str">
        <f t="shared" si="214"/>
        <v/>
      </c>
      <c r="F4524">
        <f t="shared" si="213"/>
        <v>1900</v>
      </c>
      <c r="G4524" s="2">
        <f t="shared" si="212"/>
        <v>0</v>
      </c>
    </row>
    <row r="4525" spans="1:7" x14ac:dyDescent="0.25">
      <c r="A4525" t="str">
        <f t="shared" si="214"/>
        <v/>
      </c>
      <c r="F4525">
        <f t="shared" si="213"/>
        <v>1900</v>
      </c>
      <c r="G4525" s="2">
        <f t="shared" si="212"/>
        <v>0</v>
      </c>
    </row>
    <row r="4526" spans="1:7" x14ac:dyDescent="0.25">
      <c r="A4526" t="str">
        <f t="shared" si="214"/>
        <v/>
      </c>
      <c r="F4526">
        <f t="shared" si="213"/>
        <v>1900</v>
      </c>
      <c r="G4526" s="2">
        <f t="shared" si="212"/>
        <v>0</v>
      </c>
    </row>
    <row r="4527" spans="1:7" x14ac:dyDescent="0.25">
      <c r="A4527" t="str">
        <f t="shared" si="214"/>
        <v/>
      </c>
      <c r="F4527">
        <f t="shared" si="213"/>
        <v>1900</v>
      </c>
      <c r="G4527" s="2">
        <f t="shared" si="212"/>
        <v>0</v>
      </c>
    </row>
    <row r="4528" spans="1:7" x14ac:dyDescent="0.25">
      <c r="A4528" t="str">
        <f t="shared" si="214"/>
        <v/>
      </c>
      <c r="F4528">
        <f t="shared" si="213"/>
        <v>1900</v>
      </c>
      <c r="G4528" s="2">
        <f t="shared" si="212"/>
        <v>0</v>
      </c>
    </row>
    <row r="4529" spans="1:7" x14ac:dyDescent="0.25">
      <c r="A4529" t="str">
        <f t="shared" si="214"/>
        <v/>
      </c>
      <c r="F4529">
        <f t="shared" si="213"/>
        <v>1900</v>
      </c>
      <c r="G4529" s="2">
        <f t="shared" si="212"/>
        <v>0</v>
      </c>
    </row>
    <row r="4530" spans="1:7" x14ac:dyDescent="0.25">
      <c r="A4530" t="str">
        <f t="shared" si="214"/>
        <v/>
      </c>
      <c r="F4530">
        <f t="shared" si="213"/>
        <v>1900</v>
      </c>
      <c r="G4530" s="2">
        <f t="shared" ref="G4530:G4593" si="215">+D4530-E4530</f>
        <v>0</v>
      </c>
    </row>
    <row r="4531" spans="1:7" x14ac:dyDescent="0.25">
      <c r="A4531" t="str">
        <f t="shared" si="214"/>
        <v/>
      </c>
      <c r="F4531">
        <f t="shared" si="213"/>
        <v>1900</v>
      </c>
      <c r="G4531" s="2">
        <f t="shared" si="215"/>
        <v>0</v>
      </c>
    </row>
    <row r="4532" spans="1:7" x14ac:dyDescent="0.25">
      <c r="A4532" t="str">
        <f t="shared" si="214"/>
        <v/>
      </c>
      <c r="F4532">
        <f t="shared" si="213"/>
        <v>1900</v>
      </c>
      <c r="G4532" s="2">
        <f t="shared" si="215"/>
        <v>0</v>
      </c>
    </row>
    <row r="4533" spans="1:7" x14ac:dyDescent="0.25">
      <c r="A4533" t="str">
        <f t="shared" si="214"/>
        <v/>
      </c>
      <c r="F4533">
        <f t="shared" si="213"/>
        <v>1900</v>
      </c>
      <c r="G4533" s="2">
        <f t="shared" si="215"/>
        <v>0</v>
      </c>
    </row>
    <row r="4534" spans="1:7" x14ac:dyDescent="0.25">
      <c r="A4534" t="str">
        <f t="shared" si="214"/>
        <v/>
      </c>
      <c r="F4534">
        <f t="shared" si="213"/>
        <v>1900</v>
      </c>
      <c r="G4534" s="2">
        <f t="shared" si="215"/>
        <v>0</v>
      </c>
    </row>
    <row r="4535" spans="1:7" x14ac:dyDescent="0.25">
      <c r="A4535" t="str">
        <f t="shared" si="214"/>
        <v/>
      </c>
      <c r="F4535">
        <f t="shared" si="213"/>
        <v>1900</v>
      </c>
      <c r="G4535" s="2">
        <f t="shared" si="215"/>
        <v>0</v>
      </c>
    </row>
    <row r="4536" spans="1:7" x14ac:dyDescent="0.25">
      <c r="A4536" t="str">
        <f t="shared" si="214"/>
        <v/>
      </c>
      <c r="F4536">
        <f t="shared" si="213"/>
        <v>1900</v>
      </c>
      <c r="G4536" s="2">
        <f t="shared" si="215"/>
        <v>0</v>
      </c>
    </row>
    <row r="4537" spans="1:7" x14ac:dyDescent="0.25">
      <c r="A4537" t="str">
        <f t="shared" si="214"/>
        <v/>
      </c>
      <c r="F4537">
        <f t="shared" si="213"/>
        <v>1900</v>
      </c>
      <c r="G4537" s="2">
        <f t="shared" si="215"/>
        <v>0</v>
      </c>
    </row>
    <row r="4538" spans="1:7" x14ac:dyDescent="0.25">
      <c r="A4538" t="str">
        <f t="shared" si="214"/>
        <v/>
      </c>
      <c r="F4538">
        <f t="shared" si="213"/>
        <v>1900</v>
      </c>
      <c r="G4538" s="2">
        <f t="shared" si="215"/>
        <v>0</v>
      </c>
    </row>
    <row r="4539" spans="1:7" x14ac:dyDescent="0.25">
      <c r="A4539" t="str">
        <f t="shared" si="214"/>
        <v/>
      </c>
      <c r="F4539">
        <f t="shared" si="213"/>
        <v>1900</v>
      </c>
      <c r="G4539" s="2">
        <f t="shared" si="215"/>
        <v>0</v>
      </c>
    </row>
    <row r="4540" spans="1:7" x14ac:dyDescent="0.25">
      <c r="A4540" t="str">
        <f t="shared" si="214"/>
        <v/>
      </c>
      <c r="F4540">
        <f t="shared" si="213"/>
        <v>1900</v>
      </c>
      <c r="G4540" s="2">
        <f t="shared" si="215"/>
        <v>0</v>
      </c>
    </row>
    <row r="4541" spans="1:7" x14ac:dyDescent="0.25">
      <c r="A4541" t="str">
        <f t="shared" si="214"/>
        <v/>
      </c>
      <c r="F4541">
        <f t="shared" si="213"/>
        <v>1900</v>
      </c>
      <c r="G4541" s="2">
        <f t="shared" si="215"/>
        <v>0</v>
      </c>
    </row>
    <row r="4542" spans="1:7" x14ac:dyDescent="0.25">
      <c r="A4542" t="str">
        <f t="shared" si="214"/>
        <v/>
      </c>
      <c r="F4542">
        <f t="shared" si="213"/>
        <v>1900</v>
      </c>
      <c r="G4542" s="2">
        <f t="shared" si="215"/>
        <v>0</v>
      </c>
    </row>
    <row r="4543" spans="1:7" x14ac:dyDescent="0.25">
      <c r="A4543" t="str">
        <f t="shared" si="214"/>
        <v/>
      </c>
      <c r="F4543">
        <f t="shared" si="213"/>
        <v>1900</v>
      </c>
      <c r="G4543" s="2">
        <f t="shared" si="215"/>
        <v>0</v>
      </c>
    </row>
    <row r="4544" spans="1:7" x14ac:dyDescent="0.25">
      <c r="A4544" t="str">
        <f t="shared" si="214"/>
        <v/>
      </c>
      <c r="F4544">
        <f t="shared" si="213"/>
        <v>1900</v>
      </c>
      <c r="G4544" s="2">
        <f t="shared" si="215"/>
        <v>0</v>
      </c>
    </row>
    <row r="4545" spans="1:7" x14ac:dyDescent="0.25">
      <c r="A4545" t="str">
        <f t="shared" si="214"/>
        <v/>
      </c>
      <c r="F4545">
        <f t="shared" si="213"/>
        <v>1900</v>
      </c>
      <c r="G4545" s="2">
        <f t="shared" si="215"/>
        <v>0</v>
      </c>
    </row>
    <row r="4546" spans="1:7" x14ac:dyDescent="0.25">
      <c r="A4546" t="str">
        <f t="shared" si="214"/>
        <v/>
      </c>
      <c r="F4546">
        <f t="shared" si="213"/>
        <v>1900</v>
      </c>
      <c r="G4546" s="2">
        <f t="shared" si="215"/>
        <v>0</v>
      </c>
    </row>
    <row r="4547" spans="1:7" x14ac:dyDescent="0.25">
      <c r="A4547" t="str">
        <f t="shared" si="214"/>
        <v/>
      </c>
      <c r="F4547">
        <f t="shared" ref="F4547:F4610" si="216">YEAR(C4547)</f>
        <v>1900</v>
      </c>
      <c r="G4547" s="2">
        <f t="shared" si="215"/>
        <v>0</v>
      </c>
    </row>
    <row r="4548" spans="1:7" x14ac:dyDescent="0.25">
      <c r="A4548" t="str">
        <f t="shared" si="214"/>
        <v/>
      </c>
      <c r="F4548">
        <f t="shared" si="216"/>
        <v>1900</v>
      </c>
      <c r="G4548" s="2">
        <f t="shared" si="215"/>
        <v>0</v>
      </c>
    </row>
    <row r="4549" spans="1:7" x14ac:dyDescent="0.25">
      <c r="A4549" t="str">
        <f t="shared" si="214"/>
        <v/>
      </c>
      <c r="F4549">
        <f t="shared" si="216"/>
        <v>1900</v>
      </c>
      <c r="G4549" s="2">
        <f t="shared" si="215"/>
        <v>0</v>
      </c>
    </row>
    <row r="4550" spans="1:7" x14ac:dyDescent="0.25">
      <c r="A4550" t="str">
        <f t="shared" si="214"/>
        <v/>
      </c>
      <c r="F4550">
        <f t="shared" si="216"/>
        <v>1900</v>
      </c>
      <c r="G4550" s="2">
        <f t="shared" si="215"/>
        <v>0</v>
      </c>
    </row>
    <row r="4551" spans="1:7" x14ac:dyDescent="0.25">
      <c r="A4551" t="str">
        <f t="shared" si="214"/>
        <v/>
      </c>
      <c r="F4551">
        <f t="shared" si="216"/>
        <v>1900</v>
      </c>
      <c r="G4551" s="2">
        <f t="shared" si="215"/>
        <v>0</v>
      </c>
    </row>
    <row r="4552" spans="1:7" x14ac:dyDescent="0.25">
      <c r="A4552" t="str">
        <f t="shared" si="214"/>
        <v/>
      </c>
      <c r="F4552">
        <f t="shared" si="216"/>
        <v>1900</v>
      </c>
      <c r="G4552" s="2">
        <f t="shared" si="215"/>
        <v>0</v>
      </c>
    </row>
    <row r="4553" spans="1:7" x14ac:dyDescent="0.25">
      <c r="A4553" t="str">
        <f t="shared" si="214"/>
        <v/>
      </c>
      <c r="F4553">
        <f t="shared" si="216"/>
        <v>1900</v>
      </c>
      <c r="G4553" s="2">
        <f t="shared" si="215"/>
        <v>0</v>
      </c>
    </row>
    <row r="4554" spans="1:7" x14ac:dyDescent="0.25">
      <c r="A4554" t="str">
        <f t="shared" si="214"/>
        <v/>
      </c>
      <c r="F4554">
        <f t="shared" si="216"/>
        <v>1900</v>
      </c>
      <c r="G4554" s="2">
        <f t="shared" si="215"/>
        <v>0</v>
      </c>
    </row>
    <row r="4555" spans="1:7" x14ac:dyDescent="0.25">
      <c r="A4555" t="str">
        <f t="shared" si="214"/>
        <v/>
      </c>
      <c r="F4555">
        <f t="shared" si="216"/>
        <v>1900</v>
      </c>
      <c r="G4555" s="2">
        <f t="shared" si="215"/>
        <v>0</v>
      </c>
    </row>
    <row r="4556" spans="1:7" x14ac:dyDescent="0.25">
      <c r="A4556" t="str">
        <f t="shared" si="214"/>
        <v/>
      </c>
      <c r="F4556">
        <f t="shared" si="216"/>
        <v>1900</v>
      </c>
      <c r="G4556" s="2">
        <f t="shared" si="215"/>
        <v>0</v>
      </c>
    </row>
    <row r="4557" spans="1:7" x14ac:dyDescent="0.25">
      <c r="A4557" t="str">
        <f t="shared" si="214"/>
        <v/>
      </c>
      <c r="F4557">
        <f t="shared" si="216"/>
        <v>1900</v>
      </c>
      <c r="G4557" s="2">
        <f t="shared" si="215"/>
        <v>0</v>
      </c>
    </row>
    <row r="4558" spans="1:7" x14ac:dyDescent="0.25">
      <c r="A4558" t="str">
        <f t="shared" si="214"/>
        <v/>
      </c>
      <c r="F4558">
        <f t="shared" si="216"/>
        <v>1900</v>
      </c>
      <c r="G4558" s="2">
        <f t="shared" si="215"/>
        <v>0</v>
      </c>
    </row>
    <row r="4559" spans="1:7" x14ac:dyDescent="0.25">
      <c r="A4559" t="str">
        <f t="shared" si="214"/>
        <v/>
      </c>
      <c r="F4559">
        <f t="shared" si="216"/>
        <v>1900</v>
      </c>
      <c r="G4559" s="2">
        <f t="shared" si="215"/>
        <v>0</v>
      </c>
    </row>
    <row r="4560" spans="1:7" x14ac:dyDescent="0.25">
      <c r="A4560" t="str">
        <f t="shared" si="214"/>
        <v/>
      </c>
      <c r="F4560">
        <f t="shared" si="216"/>
        <v>1900</v>
      </c>
      <c r="G4560" s="2">
        <f t="shared" si="215"/>
        <v>0</v>
      </c>
    </row>
    <row r="4561" spans="1:7" x14ac:dyDescent="0.25">
      <c r="A4561" t="str">
        <f t="shared" si="214"/>
        <v/>
      </c>
      <c r="F4561">
        <f t="shared" si="216"/>
        <v>1900</v>
      </c>
      <c r="G4561" s="2">
        <f t="shared" si="215"/>
        <v>0</v>
      </c>
    </row>
    <row r="4562" spans="1:7" x14ac:dyDescent="0.25">
      <c r="A4562" t="str">
        <f t="shared" si="214"/>
        <v/>
      </c>
      <c r="F4562">
        <f t="shared" si="216"/>
        <v>1900</v>
      </c>
      <c r="G4562" s="2">
        <f t="shared" si="215"/>
        <v>0</v>
      </c>
    </row>
    <row r="4563" spans="1:7" x14ac:dyDescent="0.25">
      <c r="A4563" t="str">
        <f t="shared" si="214"/>
        <v/>
      </c>
      <c r="F4563">
        <f t="shared" si="216"/>
        <v>1900</v>
      </c>
      <c r="G4563" s="2">
        <f t="shared" si="215"/>
        <v>0</v>
      </c>
    </row>
    <row r="4564" spans="1:7" x14ac:dyDescent="0.25">
      <c r="A4564" t="str">
        <f t="shared" si="214"/>
        <v/>
      </c>
      <c r="F4564">
        <f t="shared" si="216"/>
        <v>1900</v>
      </c>
      <c r="G4564" s="2">
        <f t="shared" si="215"/>
        <v>0</v>
      </c>
    </row>
    <row r="4565" spans="1:7" x14ac:dyDescent="0.25">
      <c r="A4565" t="str">
        <f t="shared" si="214"/>
        <v/>
      </c>
      <c r="F4565">
        <f t="shared" si="216"/>
        <v>1900</v>
      </c>
      <c r="G4565" s="2">
        <f t="shared" si="215"/>
        <v>0</v>
      </c>
    </row>
    <row r="4566" spans="1:7" x14ac:dyDescent="0.25">
      <c r="A4566" t="str">
        <f t="shared" si="214"/>
        <v/>
      </c>
      <c r="F4566">
        <f t="shared" si="216"/>
        <v>1900</v>
      </c>
      <c r="G4566" s="2">
        <f t="shared" si="215"/>
        <v>0</v>
      </c>
    </row>
    <row r="4567" spans="1:7" x14ac:dyDescent="0.25">
      <c r="A4567" t="str">
        <f t="shared" si="214"/>
        <v/>
      </c>
      <c r="F4567">
        <f t="shared" si="216"/>
        <v>1900</v>
      </c>
      <c r="G4567" s="2">
        <f t="shared" si="215"/>
        <v>0</v>
      </c>
    </row>
    <row r="4568" spans="1:7" x14ac:dyDescent="0.25">
      <c r="A4568" t="str">
        <f t="shared" si="214"/>
        <v/>
      </c>
      <c r="F4568">
        <f t="shared" si="216"/>
        <v>1900</v>
      </c>
      <c r="G4568" s="2">
        <f t="shared" si="215"/>
        <v>0</v>
      </c>
    </row>
    <row r="4569" spans="1:7" x14ac:dyDescent="0.25">
      <c r="A4569" t="str">
        <f t="shared" si="214"/>
        <v/>
      </c>
      <c r="F4569">
        <f t="shared" si="216"/>
        <v>1900</v>
      </c>
      <c r="G4569" s="2">
        <f t="shared" si="215"/>
        <v>0</v>
      </c>
    </row>
    <row r="4570" spans="1:7" x14ac:dyDescent="0.25">
      <c r="A4570" t="str">
        <f t="shared" si="214"/>
        <v/>
      </c>
      <c r="F4570">
        <f t="shared" si="216"/>
        <v>1900</v>
      </c>
      <c r="G4570" s="2">
        <f t="shared" si="215"/>
        <v>0</v>
      </c>
    </row>
    <row r="4571" spans="1:7" x14ac:dyDescent="0.25">
      <c r="A4571" t="str">
        <f t="shared" si="214"/>
        <v/>
      </c>
      <c r="F4571">
        <f t="shared" si="216"/>
        <v>1900</v>
      </c>
      <c r="G4571" s="2">
        <f t="shared" si="215"/>
        <v>0</v>
      </c>
    </row>
    <row r="4572" spans="1:7" x14ac:dyDescent="0.25">
      <c r="A4572" t="str">
        <f t="shared" si="214"/>
        <v/>
      </c>
      <c r="F4572">
        <f t="shared" si="216"/>
        <v>1900</v>
      </c>
      <c r="G4572" s="2">
        <f t="shared" si="215"/>
        <v>0</v>
      </c>
    </row>
    <row r="4573" spans="1:7" x14ac:dyDescent="0.25">
      <c r="A4573" t="str">
        <f t="shared" si="214"/>
        <v/>
      </c>
      <c r="F4573">
        <f t="shared" si="216"/>
        <v>1900</v>
      </c>
      <c r="G4573" s="2">
        <f t="shared" si="215"/>
        <v>0</v>
      </c>
    </row>
    <row r="4574" spans="1:7" x14ac:dyDescent="0.25">
      <c r="A4574" t="str">
        <f t="shared" si="214"/>
        <v/>
      </c>
      <c r="F4574">
        <f t="shared" si="216"/>
        <v>1900</v>
      </c>
      <c r="G4574" s="2">
        <f t="shared" si="215"/>
        <v>0</v>
      </c>
    </row>
    <row r="4575" spans="1:7" x14ac:dyDescent="0.25">
      <c r="A4575" t="str">
        <f t="shared" ref="A4575:A4638" si="217">LEFT($B4575,2)</f>
        <v/>
      </c>
      <c r="F4575">
        <f t="shared" si="216"/>
        <v>1900</v>
      </c>
      <c r="G4575" s="2">
        <f t="shared" si="215"/>
        <v>0</v>
      </c>
    </row>
    <row r="4576" spans="1:7" x14ac:dyDescent="0.25">
      <c r="A4576" t="str">
        <f t="shared" si="217"/>
        <v/>
      </c>
      <c r="F4576">
        <f t="shared" si="216"/>
        <v>1900</v>
      </c>
      <c r="G4576" s="2">
        <f t="shared" si="215"/>
        <v>0</v>
      </c>
    </row>
    <row r="4577" spans="1:7" x14ac:dyDescent="0.25">
      <c r="A4577" t="str">
        <f t="shared" si="217"/>
        <v/>
      </c>
      <c r="F4577">
        <f t="shared" si="216"/>
        <v>1900</v>
      </c>
      <c r="G4577" s="2">
        <f t="shared" si="215"/>
        <v>0</v>
      </c>
    </row>
    <row r="4578" spans="1:7" x14ac:dyDescent="0.25">
      <c r="A4578" t="str">
        <f t="shared" si="217"/>
        <v/>
      </c>
      <c r="F4578">
        <f t="shared" si="216"/>
        <v>1900</v>
      </c>
      <c r="G4578" s="2">
        <f t="shared" si="215"/>
        <v>0</v>
      </c>
    </row>
    <row r="4579" spans="1:7" x14ac:dyDescent="0.25">
      <c r="A4579" t="str">
        <f t="shared" si="217"/>
        <v/>
      </c>
      <c r="F4579">
        <f t="shared" si="216"/>
        <v>1900</v>
      </c>
      <c r="G4579" s="2">
        <f t="shared" si="215"/>
        <v>0</v>
      </c>
    </row>
    <row r="4580" spans="1:7" x14ac:dyDescent="0.25">
      <c r="A4580" t="str">
        <f t="shared" si="217"/>
        <v/>
      </c>
      <c r="F4580">
        <f t="shared" si="216"/>
        <v>1900</v>
      </c>
      <c r="G4580" s="2">
        <f t="shared" si="215"/>
        <v>0</v>
      </c>
    </row>
    <row r="4581" spans="1:7" x14ac:dyDescent="0.25">
      <c r="A4581" t="str">
        <f t="shared" si="217"/>
        <v/>
      </c>
      <c r="F4581">
        <f t="shared" si="216"/>
        <v>1900</v>
      </c>
      <c r="G4581" s="2">
        <f t="shared" si="215"/>
        <v>0</v>
      </c>
    </row>
    <row r="4582" spans="1:7" x14ac:dyDescent="0.25">
      <c r="A4582" t="str">
        <f t="shared" si="217"/>
        <v/>
      </c>
      <c r="F4582">
        <f t="shared" si="216"/>
        <v>1900</v>
      </c>
      <c r="G4582" s="2">
        <f t="shared" si="215"/>
        <v>0</v>
      </c>
    </row>
    <row r="4583" spans="1:7" x14ac:dyDescent="0.25">
      <c r="A4583" t="str">
        <f t="shared" si="217"/>
        <v/>
      </c>
      <c r="F4583">
        <f t="shared" si="216"/>
        <v>1900</v>
      </c>
      <c r="G4583" s="2">
        <f t="shared" si="215"/>
        <v>0</v>
      </c>
    </row>
    <row r="4584" spans="1:7" x14ac:dyDescent="0.25">
      <c r="A4584" t="str">
        <f t="shared" si="217"/>
        <v/>
      </c>
      <c r="F4584">
        <f t="shared" si="216"/>
        <v>1900</v>
      </c>
      <c r="G4584" s="2">
        <f t="shared" si="215"/>
        <v>0</v>
      </c>
    </row>
    <row r="4585" spans="1:7" x14ac:dyDescent="0.25">
      <c r="A4585" t="str">
        <f t="shared" si="217"/>
        <v/>
      </c>
      <c r="F4585">
        <f t="shared" si="216"/>
        <v>1900</v>
      </c>
      <c r="G4585" s="2">
        <f t="shared" si="215"/>
        <v>0</v>
      </c>
    </row>
    <row r="4586" spans="1:7" x14ac:dyDescent="0.25">
      <c r="A4586" t="str">
        <f t="shared" si="217"/>
        <v/>
      </c>
      <c r="F4586">
        <f t="shared" si="216"/>
        <v>1900</v>
      </c>
      <c r="G4586" s="2">
        <f t="shared" si="215"/>
        <v>0</v>
      </c>
    </row>
    <row r="4587" spans="1:7" x14ac:dyDescent="0.25">
      <c r="A4587" t="str">
        <f t="shared" si="217"/>
        <v/>
      </c>
      <c r="F4587">
        <f t="shared" si="216"/>
        <v>1900</v>
      </c>
      <c r="G4587" s="2">
        <f t="shared" si="215"/>
        <v>0</v>
      </c>
    </row>
    <row r="4588" spans="1:7" x14ac:dyDescent="0.25">
      <c r="A4588" t="str">
        <f t="shared" si="217"/>
        <v/>
      </c>
      <c r="F4588">
        <f t="shared" si="216"/>
        <v>1900</v>
      </c>
      <c r="G4588" s="2">
        <f t="shared" si="215"/>
        <v>0</v>
      </c>
    </row>
    <row r="4589" spans="1:7" x14ac:dyDescent="0.25">
      <c r="A4589" t="str">
        <f t="shared" si="217"/>
        <v/>
      </c>
      <c r="F4589">
        <f t="shared" si="216"/>
        <v>1900</v>
      </c>
      <c r="G4589" s="2">
        <f t="shared" si="215"/>
        <v>0</v>
      </c>
    </row>
    <row r="4590" spans="1:7" x14ac:dyDescent="0.25">
      <c r="A4590" t="str">
        <f t="shared" si="217"/>
        <v/>
      </c>
      <c r="F4590">
        <f t="shared" si="216"/>
        <v>1900</v>
      </c>
      <c r="G4590" s="2">
        <f t="shared" si="215"/>
        <v>0</v>
      </c>
    </row>
    <row r="4591" spans="1:7" x14ac:dyDescent="0.25">
      <c r="A4591" t="str">
        <f t="shared" si="217"/>
        <v/>
      </c>
      <c r="F4591">
        <f t="shared" si="216"/>
        <v>1900</v>
      </c>
      <c r="G4591" s="2">
        <f t="shared" si="215"/>
        <v>0</v>
      </c>
    </row>
    <row r="4592" spans="1:7" x14ac:dyDescent="0.25">
      <c r="A4592" t="str">
        <f t="shared" si="217"/>
        <v/>
      </c>
      <c r="F4592">
        <f t="shared" si="216"/>
        <v>1900</v>
      </c>
      <c r="G4592" s="2">
        <f t="shared" si="215"/>
        <v>0</v>
      </c>
    </row>
    <row r="4593" spans="1:7" x14ac:dyDescent="0.25">
      <c r="A4593" t="str">
        <f t="shared" si="217"/>
        <v/>
      </c>
      <c r="F4593">
        <f t="shared" si="216"/>
        <v>1900</v>
      </c>
      <c r="G4593" s="2">
        <f t="shared" si="215"/>
        <v>0</v>
      </c>
    </row>
    <row r="4594" spans="1:7" x14ac:dyDescent="0.25">
      <c r="A4594" t="str">
        <f t="shared" si="217"/>
        <v/>
      </c>
      <c r="F4594">
        <f t="shared" si="216"/>
        <v>1900</v>
      </c>
      <c r="G4594" s="2">
        <f t="shared" ref="G4594:G4657" si="218">+D4594-E4594</f>
        <v>0</v>
      </c>
    </row>
    <row r="4595" spans="1:7" x14ac:dyDescent="0.25">
      <c r="A4595" t="str">
        <f t="shared" si="217"/>
        <v/>
      </c>
      <c r="F4595">
        <f t="shared" si="216"/>
        <v>1900</v>
      </c>
      <c r="G4595" s="2">
        <f t="shared" si="218"/>
        <v>0</v>
      </c>
    </row>
    <row r="4596" spans="1:7" x14ac:dyDescent="0.25">
      <c r="A4596" t="str">
        <f t="shared" si="217"/>
        <v/>
      </c>
      <c r="F4596">
        <f t="shared" si="216"/>
        <v>1900</v>
      </c>
      <c r="G4596" s="2">
        <f t="shared" si="218"/>
        <v>0</v>
      </c>
    </row>
    <row r="4597" spans="1:7" x14ac:dyDescent="0.25">
      <c r="A4597" t="str">
        <f t="shared" si="217"/>
        <v/>
      </c>
      <c r="F4597">
        <f t="shared" si="216"/>
        <v>1900</v>
      </c>
      <c r="G4597" s="2">
        <f t="shared" si="218"/>
        <v>0</v>
      </c>
    </row>
    <row r="4598" spans="1:7" x14ac:dyDescent="0.25">
      <c r="A4598" t="str">
        <f t="shared" si="217"/>
        <v/>
      </c>
      <c r="F4598">
        <f t="shared" si="216"/>
        <v>1900</v>
      </c>
      <c r="G4598" s="2">
        <f t="shared" si="218"/>
        <v>0</v>
      </c>
    </row>
    <row r="4599" spans="1:7" x14ac:dyDescent="0.25">
      <c r="A4599" t="str">
        <f t="shared" si="217"/>
        <v/>
      </c>
      <c r="F4599">
        <f t="shared" si="216"/>
        <v>1900</v>
      </c>
      <c r="G4599" s="2">
        <f t="shared" si="218"/>
        <v>0</v>
      </c>
    </row>
    <row r="4600" spans="1:7" x14ac:dyDescent="0.25">
      <c r="A4600" t="str">
        <f t="shared" si="217"/>
        <v/>
      </c>
      <c r="F4600">
        <f t="shared" si="216"/>
        <v>1900</v>
      </c>
      <c r="G4600" s="2">
        <f t="shared" si="218"/>
        <v>0</v>
      </c>
    </row>
    <row r="4601" spans="1:7" x14ac:dyDescent="0.25">
      <c r="A4601" t="str">
        <f t="shared" si="217"/>
        <v/>
      </c>
      <c r="F4601">
        <f t="shared" si="216"/>
        <v>1900</v>
      </c>
      <c r="G4601" s="2">
        <f t="shared" si="218"/>
        <v>0</v>
      </c>
    </row>
    <row r="4602" spans="1:7" x14ac:dyDescent="0.25">
      <c r="A4602" t="str">
        <f t="shared" si="217"/>
        <v/>
      </c>
      <c r="F4602">
        <f t="shared" si="216"/>
        <v>1900</v>
      </c>
      <c r="G4602" s="2">
        <f t="shared" si="218"/>
        <v>0</v>
      </c>
    </row>
    <row r="4603" spans="1:7" x14ac:dyDescent="0.25">
      <c r="A4603" t="str">
        <f t="shared" si="217"/>
        <v/>
      </c>
      <c r="F4603">
        <f t="shared" si="216"/>
        <v>1900</v>
      </c>
      <c r="G4603" s="2">
        <f t="shared" si="218"/>
        <v>0</v>
      </c>
    </row>
    <row r="4604" spans="1:7" x14ac:dyDescent="0.25">
      <c r="A4604" t="str">
        <f t="shared" si="217"/>
        <v/>
      </c>
      <c r="F4604">
        <f t="shared" si="216"/>
        <v>1900</v>
      </c>
      <c r="G4604" s="2">
        <f t="shared" si="218"/>
        <v>0</v>
      </c>
    </row>
    <row r="4605" spans="1:7" x14ac:dyDescent="0.25">
      <c r="A4605" t="str">
        <f t="shared" si="217"/>
        <v/>
      </c>
      <c r="F4605">
        <f t="shared" si="216"/>
        <v>1900</v>
      </c>
      <c r="G4605" s="2">
        <f t="shared" si="218"/>
        <v>0</v>
      </c>
    </row>
    <row r="4606" spans="1:7" x14ac:dyDescent="0.25">
      <c r="A4606" t="str">
        <f t="shared" si="217"/>
        <v/>
      </c>
      <c r="F4606">
        <f t="shared" si="216"/>
        <v>1900</v>
      </c>
      <c r="G4606" s="2">
        <f t="shared" si="218"/>
        <v>0</v>
      </c>
    </row>
    <row r="4607" spans="1:7" x14ac:dyDescent="0.25">
      <c r="A4607" t="str">
        <f t="shared" si="217"/>
        <v/>
      </c>
      <c r="F4607">
        <f t="shared" si="216"/>
        <v>1900</v>
      </c>
      <c r="G4607" s="2">
        <f t="shared" si="218"/>
        <v>0</v>
      </c>
    </row>
    <row r="4608" spans="1:7" x14ac:dyDescent="0.25">
      <c r="A4608" t="str">
        <f t="shared" si="217"/>
        <v/>
      </c>
      <c r="F4608">
        <f t="shared" si="216"/>
        <v>1900</v>
      </c>
      <c r="G4608" s="2">
        <f t="shared" si="218"/>
        <v>0</v>
      </c>
    </row>
    <row r="4609" spans="1:7" x14ac:dyDescent="0.25">
      <c r="A4609" t="str">
        <f t="shared" si="217"/>
        <v/>
      </c>
      <c r="F4609">
        <f t="shared" si="216"/>
        <v>1900</v>
      </c>
      <c r="G4609" s="2">
        <f t="shared" si="218"/>
        <v>0</v>
      </c>
    </row>
    <row r="4610" spans="1:7" x14ac:dyDescent="0.25">
      <c r="A4610" t="str">
        <f t="shared" si="217"/>
        <v/>
      </c>
      <c r="F4610">
        <f t="shared" si="216"/>
        <v>1900</v>
      </c>
      <c r="G4610" s="2">
        <f t="shared" si="218"/>
        <v>0</v>
      </c>
    </row>
    <row r="4611" spans="1:7" x14ac:dyDescent="0.25">
      <c r="A4611" t="str">
        <f t="shared" si="217"/>
        <v/>
      </c>
      <c r="F4611">
        <f t="shared" ref="F4611:F4674" si="219">YEAR(C4611)</f>
        <v>1900</v>
      </c>
      <c r="G4611" s="2">
        <f t="shared" si="218"/>
        <v>0</v>
      </c>
    </row>
    <row r="4612" spans="1:7" x14ac:dyDescent="0.25">
      <c r="A4612" t="str">
        <f t="shared" si="217"/>
        <v/>
      </c>
      <c r="F4612">
        <f t="shared" si="219"/>
        <v>1900</v>
      </c>
      <c r="G4612" s="2">
        <f t="shared" si="218"/>
        <v>0</v>
      </c>
    </row>
    <row r="4613" spans="1:7" x14ac:dyDescent="0.25">
      <c r="A4613" t="str">
        <f t="shared" si="217"/>
        <v/>
      </c>
      <c r="F4613">
        <f t="shared" si="219"/>
        <v>1900</v>
      </c>
      <c r="G4613" s="2">
        <f t="shared" si="218"/>
        <v>0</v>
      </c>
    </row>
    <row r="4614" spans="1:7" x14ac:dyDescent="0.25">
      <c r="A4614" t="str">
        <f t="shared" si="217"/>
        <v/>
      </c>
      <c r="F4614">
        <f t="shared" si="219"/>
        <v>1900</v>
      </c>
      <c r="G4614" s="2">
        <f t="shared" si="218"/>
        <v>0</v>
      </c>
    </row>
    <row r="4615" spans="1:7" x14ac:dyDescent="0.25">
      <c r="A4615" t="str">
        <f t="shared" si="217"/>
        <v/>
      </c>
      <c r="F4615">
        <f t="shared" si="219"/>
        <v>1900</v>
      </c>
      <c r="G4615" s="2">
        <f t="shared" si="218"/>
        <v>0</v>
      </c>
    </row>
    <row r="4616" spans="1:7" x14ac:dyDescent="0.25">
      <c r="A4616" t="str">
        <f t="shared" si="217"/>
        <v/>
      </c>
      <c r="F4616">
        <f t="shared" si="219"/>
        <v>1900</v>
      </c>
      <c r="G4616" s="2">
        <f t="shared" si="218"/>
        <v>0</v>
      </c>
    </row>
    <row r="4617" spans="1:7" x14ac:dyDescent="0.25">
      <c r="A4617" t="str">
        <f t="shared" si="217"/>
        <v/>
      </c>
      <c r="F4617">
        <f t="shared" si="219"/>
        <v>1900</v>
      </c>
      <c r="G4617" s="2">
        <f t="shared" si="218"/>
        <v>0</v>
      </c>
    </row>
    <row r="4618" spans="1:7" x14ac:dyDescent="0.25">
      <c r="A4618" t="str">
        <f t="shared" si="217"/>
        <v/>
      </c>
      <c r="F4618">
        <f t="shared" si="219"/>
        <v>1900</v>
      </c>
      <c r="G4618" s="2">
        <f t="shared" si="218"/>
        <v>0</v>
      </c>
    </row>
    <row r="4619" spans="1:7" x14ac:dyDescent="0.25">
      <c r="A4619" t="str">
        <f t="shared" si="217"/>
        <v/>
      </c>
      <c r="F4619">
        <f t="shared" si="219"/>
        <v>1900</v>
      </c>
      <c r="G4619" s="2">
        <f t="shared" si="218"/>
        <v>0</v>
      </c>
    </row>
    <row r="4620" spans="1:7" x14ac:dyDescent="0.25">
      <c r="A4620" t="str">
        <f t="shared" si="217"/>
        <v/>
      </c>
      <c r="F4620">
        <f t="shared" si="219"/>
        <v>1900</v>
      </c>
      <c r="G4620" s="2">
        <f t="shared" si="218"/>
        <v>0</v>
      </c>
    </row>
    <row r="4621" spans="1:7" x14ac:dyDescent="0.25">
      <c r="A4621" t="str">
        <f t="shared" si="217"/>
        <v/>
      </c>
      <c r="F4621">
        <f t="shared" si="219"/>
        <v>1900</v>
      </c>
      <c r="G4621" s="2">
        <f t="shared" si="218"/>
        <v>0</v>
      </c>
    </row>
    <row r="4622" spans="1:7" x14ac:dyDescent="0.25">
      <c r="A4622" t="str">
        <f t="shared" si="217"/>
        <v/>
      </c>
      <c r="F4622">
        <f t="shared" si="219"/>
        <v>1900</v>
      </c>
      <c r="G4622" s="2">
        <f t="shared" si="218"/>
        <v>0</v>
      </c>
    </row>
    <row r="4623" spans="1:7" x14ac:dyDescent="0.25">
      <c r="A4623" t="str">
        <f t="shared" si="217"/>
        <v/>
      </c>
      <c r="F4623">
        <f t="shared" si="219"/>
        <v>1900</v>
      </c>
      <c r="G4623" s="2">
        <f t="shared" si="218"/>
        <v>0</v>
      </c>
    </row>
    <row r="4624" spans="1:7" x14ac:dyDescent="0.25">
      <c r="A4624" t="str">
        <f t="shared" si="217"/>
        <v/>
      </c>
      <c r="F4624">
        <f t="shared" si="219"/>
        <v>1900</v>
      </c>
      <c r="G4624" s="2">
        <f t="shared" si="218"/>
        <v>0</v>
      </c>
    </row>
    <row r="4625" spans="1:7" x14ac:dyDescent="0.25">
      <c r="A4625" t="str">
        <f t="shared" si="217"/>
        <v/>
      </c>
      <c r="F4625">
        <f t="shared" si="219"/>
        <v>1900</v>
      </c>
      <c r="G4625" s="2">
        <f t="shared" si="218"/>
        <v>0</v>
      </c>
    </row>
    <row r="4626" spans="1:7" x14ac:dyDescent="0.25">
      <c r="A4626" t="str">
        <f t="shared" si="217"/>
        <v/>
      </c>
      <c r="F4626">
        <f t="shared" si="219"/>
        <v>1900</v>
      </c>
      <c r="G4626" s="2">
        <f t="shared" si="218"/>
        <v>0</v>
      </c>
    </row>
    <row r="4627" spans="1:7" x14ac:dyDescent="0.25">
      <c r="A4627" t="str">
        <f t="shared" si="217"/>
        <v/>
      </c>
      <c r="F4627">
        <f t="shared" si="219"/>
        <v>1900</v>
      </c>
      <c r="G4627" s="2">
        <f t="shared" si="218"/>
        <v>0</v>
      </c>
    </row>
    <row r="4628" spans="1:7" x14ac:dyDescent="0.25">
      <c r="A4628" t="str">
        <f t="shared" si="217"/>
        <v/>
      </c>
      <c r="F4628">
        <f t="shared" si="219"/>
        <v>1900</v>
      </c>
      <c r="G4628" s="2">
        <f t="shared" si="218"/>
        <v>0</v>
      </c>
    </row>
    <row r="4629" spans="1:7" x14ac:dyDescent="0.25">
      <c r="A4629" t="str">
        <f t="shared" si="217"/>
        <v/>
      </c>
      <c r="F4629">
        <f t="shared" si="219"/>
        <v>1900</v>
      </c>
      <c r="G4629" s="2">
        <f t="shared" si="218"/>
        <v>0</v>
      </c>
    </row>
    <row r="4630" spans="1:7" x14ac:dyDescent="0.25">
      <c r="A4630" t="str">
        <f t="shared" si="217"/>
        <v/>
      </c>
      <c r="F4630">
        <f t="shared" si="219"/>
        <v>1900</v>
      </c>
      <c r="G4630" s="2">
        <f t="shared" si="218"/>
        <v>0</v>
      </c>
    </row>
    <row r="4631" spans="1:7" x14ac:dyDescent="0.25">
      <c r="A4631" t="str">
        <f t="shared" si="217"/>
        <v/>
      </c>
      <c r="F4631">
        <f t="shared" si="219"/>
        <v>1900</v>
      </c>
      <c r="G4631" s="2">
        <f t="shared" si="218"/>
        <v>0</v>
      </c>
    </row>
    <row r="4632" spans="1:7" x14ac:dyDescent="0.25">
      <c r="A4632" t="str">
        <f t="shared" si="217"/>
        <v/>
      </c>
      <c r="F4632">
        <f t="shared" si="219"/>
        <v>1900</v>
      </c>
      <c r="G4632" s="2">
        <f t="shared" si="218"/>
        <v>0</v>
      </c>
    </row>
    <row r="4633" spans="1:7" x14ac:dyDescent="0.25">
      <c r="A4633" t="str">
        <f t="shared" si="217"/>
        <v/>
      </c>
      <c r="F4633">
        <f t="shared" si="219"/>
        <v>1900</v>
      </c>
      <c r="G4633" s="2">
        <f t="shared" si="218"/>
        <v>0</v>
      </c>
    </row>
    <row r="4634" spans="1:7" x14ac:dyDescent="0.25">
      <c r="A4634" t="str">
        <f t="shared" si="217"/>
        <v/>
      </c>
      <c r="F4634">
        <f t="shared" si="219"/>
        <v>1900</v>
      </c>
      <c r="G4634" s="2">
        <f t="shared" si="218"/>
        <v>0</v>
      </c>
    </row>
    <row r="4635" spans="1:7" x14ac:dyDescent="0.25">
      <c r="A4635" t="str">
        <f t="shared" si="217"/>
        <v/>
      </c>
      <c r="F4635">
        <f t="shared" si="219"/>
        <v>1900</v>
      </c>
      <c r="G4635" s="2">
        <f t="shared" si="218"/>
        <v>0</v>
      </c>
    </row>
    <row r="4636" spans="1:7" x14ac:dyDescent="0.25">
      <c r="A4636" t="str">
        <f t="shared" si="217"/>
        <v/>
      </c>
      <c r="F4636">
        <f t="shared" si="219"/>
        <v>1900</v>
      </c>
      <c r="G4636" s="2">
        <f t="shared" si="218"/>
        <v>0</v>
      </c>
    </row>
    <row r="4637" spans="1:7" x14ac:dyDescent="0.25">
      <c r="A4637" t="str">
        <f t="shared" si="217"/>
        <v/>
      </c>
      <c r="F4637">
        <f t="shared" si="219"/>
        <v>1900</v>
      </c>
      <c r="G4637" s="2">
        <f t="shared" si="218"/>
        <v>0</v>
      </c>
    </row>
    <row r="4638" spans="1:7" x14ac:dyDescent="0.25">
      <c r="A4638" t="str">
        <f t="shared" si="217"/>
        <v/>
      </c>
      <c r="F4638">
        <f t="shared" si="219"/>
        <v>1900</v>
      </c>
      <c r="G4638" s="2">
        <f t="shared" si="218"/>
        <v>0</v>
      </c>
    </row>
    <row r="4639" spans="1:7" x14ac:dyDescent="0.25">
      <c r="A4639" t="str">
        <f t="shared" ref="A4639:A4702" si="220">LEFT($B4639,2)</f>
        <v/>
      </c>
      <c r="F4639">
        <f t="shared" si="219"/>
        <v>1900</v>
      </c>
      <c r="G4639" s="2">
        <f t="shared" si="218"/>
        <v>0</v>
      </c>
    </row>
    <row r="4640" spans="1:7" x14ac:dyDescent="0.25">
      <c r="A4640" t="str">
        <f t="shared" si="220"/>
        <v/>
      </c>
      <c r="F4640">
        <f t="shared" si="219"/>
        <v>1900</v>
      </c>
      <c r="G4640" s="2">
        <f t="shared" si="218"/>
        <v>0</v>
      </c>
    </row>
    <row r="4641" spans="1:7" x14ac:dyDescent="0.25">
      <c r="A4641" t="str">
        <f t="shared" si="220"/>
        <v/>
      </c>
      <c r="F4641">
        <f t="shared" si="219"/>
        <v>1900</v>
      </c>
      <c r="G4641" s="2">
        <f t="shared" si="218"/>
        <v>0</v>
      </c>
    </row>
    <row r="4642" spans="1:7" x14ac:dyDescent="0.25">
      <c r="A4642" t="str">
        <f t="shared" si="220"/>
        <v/>
      </c>
      <c r="F4642">
        <f t="shared" si="219"/>
        <v>1900</v>
      </c>
      <c r="G4642" s="2">
        <f t="shared" si="218"/>
        <v>0</v>
      </c>
    </row>
    <row r="4643" spans="1:7" x14ac:dyDescent="0.25">
      <c r="A4643" t="str">
        <f t="shared" si="220"/>
        <v/>
      </c>
      <c r="F4643">
        <f t="shared" si="219"/>
        <v>1900</v>
      </c>
      <c r="G4643" s="2">
        <f t="shared" si="218"/>
        <v>0</v>
      </c>
    </row>
    <row r="4644" spans="1:7" x14ac:dyDescent="0.25">
      <c r="A4644" t="str">
        <f t="shared" si="220"/>
        <v/>
      </c>
      <c r="F4644">
        <f t="shared" si="219"/>
        <v>1900</v>
      </c>
      <c r="G4644" s="2">
        <f t="shared" si="218"/>
        <v>0</v>
      </c>
    </row>
    <row r="4645" spans="1:7" x14ac:dyDescent="0.25">
      <c r="A4645" t="str">
        <f t="shared" si="220"/>
        <v/>
      </c>
      <c r="F4645">
        <f t="shared" si="219"/>
        <v>1900</v>
      </c>
      <c r="G4645" s="2">
        <f t="shared" si="218"/>
        <v>0</v>
      </c>
    </row>
    <row r="4646" spans="1:7" x14ac:dyDescent="0.25">
      <c r="A4646" t="str">
        <f t="shared" si="220"/>
        <v/>
      </c>
      <c r="F4646">
        <f t="shared" si="219"/>
        <v>1900</v>
      </c>
      <c r="G4646" s="2">
        <f t="shared" si="218"/>
        <v>0</v>
      </c>
    </row>
    <row r="4647" spans="1:7" x14ac:dyDescent="0.25">
      <c r="A4647" t="str">
        <f t="shared" si="220"/>
        <v/>
      </c>
      <c r="F4647">
        <f t="shared" si="219"/>
        <v>1900</v>
      </c>
      <c r="G4647" s="2">
        <f t="shared" si="218"/>
        <v>0</v>
      </c>
    </row>
    <row r="4648" spans="1:7" x14ac:dyDescent="0.25">
      <c r="A4648" t="str">
        <f t="shared" si="220"/>
        <v/>
      </c>
      <c r="F4648">
        <f t="shared" si="219"/>
        <v>1900</v>
      </c>
      <c r="G4648" s="2">
        <f t="shared" si="218"/>
        <v>0</v>
      </c>
    </row>
    <row r="4649" spans="1:7" x14ac:dyDescent="0.25">
      <c r="A4649" t="str">
        <f t="shared" si="220"/>
        <v/>
      </c>
      <c r="F4649">
        <f t="shared" si="219"/>
        <v>1900</v>
      </c>
      <c r="G4649" s="2">
        <f t="shared" si="218"/>
        <v>0</v>
      </c>
    </row>
    <row r="4650" spans="1:7" x14ac:dyDescent="0.25">
      <c r="A4650" t="str">
        <f t="shared" si="220"/>
        <v/>
      </c>
      <c r="F4650">
        <f t="shared" si="219"/>
        <v>1900</v>
      </c>
      <c r="G4650" s="2">
        <f t="shared" si="218"/>
        <v>0</v>
      </c>
    </row>
    <row r="4651" spans="1:7" x14ac:dyDescent="0.25">
      <c r="A4651" t="str">
        <f t="shared" si="220"/>
        <v/>
      </c>
      <c r="F4651">
        <f t="shared" si="219"/>
        <v>1900</v>
      </c>
      <c r="G4651" s="2">
        <f t="shared" si="218"/>
        <v>0</v>
      </c>
    </row>
    <row r="4652" spans="1:7" x14ac:dyDescent="0.25">
      <c r="A4652" t="str">
        <f t="shared" si="220"/>
        <v/>
      </c>
      <c r="F4652">
        <f t="shared" si="219"/>
        <v>1900</v>
      </c>
      <c r="G4652" s="2">
        <f t="shared" si="218"/>
        <v>0</v>
      </c>
    </row>
    <row r="4653" spans="1:7" x14ac:dyDescent="0.25">
      <c r="A4653" t="str">
        <f t="shared" si="220"/>
        <v/>
      </c>
      <c r="F4653">
        <f t="shared" si="219"/>
        <v>1900</v>
      </c>
      <c r="G4653" s="2">
        <f t="shared" si="218"/>
        <v>0</v>
      </c>
    </row>
    <row r="4654" spans="1:7" x14ac:dyDescent="0.25">
      <c r="A4654" t="str">
        <f t="shared" si="220"/>
        <v/>
      </c>
      <c r="F4654">
        <f t="shared" si="219"/>
        <v>1900</v>
      </c>
      <c r="G4654" s="2">
        <f t="shared" si="218"/>
        <v>0</v>
      </c>
    </row>
    <row r="4655" spans="1:7" x14ac:dyDescent="0.25">
      <c r="A4655" t="str">
        <f t="shared" si="220"/>
        <v/>
      </c>
      <c r="F4655">
        <f t="shared" si="219"/>
        <v>1900</v>
      </c>
      <c r="G4655" s="2">
        <f t="shared" si="218"/>
        <v>0</v>
      </c>
    </row>
    <row r="4656" spans="1:7" x14ac:dyDescent="0.25">
      <c r="A4656" t="str">
        <f t="shared" si="220"/>
        <v/>
      </c>
      <c r="F4656">
        <f t="shared" si="219"/>
        <v>1900</v>
      </c>
      <c r="G4656" s="2">
        <f t="shared" si="218"/>
        <v>0</v>
      </c>
    </row>
    <row r="4657" spans="1:7" x14ac:dyDescent="0.25">
      <c r="A4657" t="str">
        <f t="shared" si="220"/>
        <v/>
      </c>
      <c r="F4657">
        <f t="shared" si="219"/>
        <v>1900</v>
      </c>
      <c r="G4657" s="2">
        <f t="shared" si="218"/>
        <v>0</v>
      </c>
    </row>
    <row r="4658" spans="1:7" x14ac:dyDescent="0.25">
      <c r="A4658" t="str">
        <f t="shared" si="220"/>
        <v/>
      </c>
      <c r="F4658">
        <f t="shared" si="219"/>
        <v>1900</v>
      </c>
      <c r="G4658" s="2">
        <f t="shared" ref="G4658:G4721" si="221">+D4658-E4658</f>
        <v>0</v>
      </c>
    </row>
    <row r="4659" spans="1:7" x14ac:dyDescent="0.25">
      <c r="A4659" t="str">
        <f t="shared" si="220"/>
        <v/>
      </c>
      <c r="F4659">
        <f t="shared" si="219"/>
        <v>1900</v>
      </c>
      <c r="G4659" s="2">
        <f t="shared" si="221"/>
        <v>0</v>
      </c>
    </row>
    <row r="4660" spans="1:7" x14ac:dyDescent="0.25">
      <c r="A4660" t="str">
        <f t="shared" si="220"/>
        <v/>
      </c>
      <c r="F4660">
        <f t="shared" si="219"/>
        <v>1900</v>
      </c>
      <c r="G4660" s="2">
        <f t="shared" si="221"/>
        <v>0</v>
      </c>
    </row>
    <row r="4661" spans="1:7" x14ac:dyDescent="0.25">
      <c r="A4661" t="str">
        <f t="shared" si="220"/>
        <v/>
      </c>
      <c r="F4661">
        <f t="shared" si="219"/>
        <v>1900</v>
      </c>
      <c r="G4661" s="2">
        <f t="shared" si="221"/>
        <v>0</v>
      </c>
    </row>
    <row r="4662" spans="1:7" x14ac:dyDescent="0.25">
      <c r="A4662" t="str">
        <f t="shared" si="220"/>
        <v/>
      </c>
      <c r="F4662">
        <f t="shared" si="219"/>
        <v>1900</v>
      </c>
      <c r="G4662" s="2">
        <f t="shared" si="221"/>
        <v>0</v>
      </c>
    </row>
    <row r="4663" spans="1:7" x14ac:dyDescent="0.25">
      <c r="A4663" t="str">
        <f t="shared" si="220"/>
        <v/>
      </c>
      <c r="F4663">
        <f t="shared" si="219"/>
        <v>1900</v>
      </c>
      <c r="G4663" s="2">
        <f t="shared" si="221"/>
        <v>0</v>
      </c>
    </row>
    <row r="4664" spans="1:7" x14ac:dyDescent="0.25">
      <c r="A4664" t="str">
        <f t="shared" si="220"/>
        <v/>
      </c>
      <c r="F4664">
        <f t="shared" si="219"/>
        <v>1900</v>
      </c>
      <c r="G4664" s="2">
        <f t="shared" si="221"/>
        <v>0</v>
      </c>
    </row>
    <row r="4665" spans="1:7" x14ac:dyDescent="0.25">
      <c r="A4665" t="str">
        <f t="shared" si="220"/>
        <v/>
      </c>
      <c r="F4665">
        <f t="shared" si="219"/>
        <v>1900</v>
      </c>
      <c r="G4665" s="2">
        <f t="shared" si="221"/>
        <v>0</v>
      </c>
    </row>
    <row r="4666" spans="1:7" x14ac:dyDescent="0.25">
      <c r="A4666" t="str">
        <f t="shared" si="220"/>
        <v/>
      </c>
      <c r="F4666">
        <f t="shared" si="219"/>
        <v>1900</v>
      </c>
      <c r="G4666" s="2">
        <f t="shared" si="221"/>
        <v>0</v>
      </c>
    </row>
    <row r="4667" spans="1:7" x14ac:dyDescent="0.25">
      <c r="A4667" t="str">
        <f t="shared" si="220"/>
        <v/>
      </c>
      <c r="F4667">
        <f t="shared" si="219"/>
        <v>1900</v>
      </c>
      <c r="G4667" s="2">
        <f t="shared" si="221"/>
        <v>0</v>
      </c>
    </row>
    <row r="4668" spans="1:7" x14ac:dyDescent="0.25">
      <c r="A4668" t="str">
        <f t="shared" si="220"/>
        <v/>
      </c>
      <c r="F4668">
        <f t="shared" si="219"/>
        <v>1900</v>
      </c>
      <c r="G4668" s="2">
        <f t="shared" si="221"/>
        <v>0</v>
      </c>
    </row>
    <row r="4669" spans="1:7" x14ac:dyDescent="0.25">
      <c r="A4669" t="str">
        <f t="shared" si="220"/>
        <v/>
      </c>
      <c r="F4669">
        <f t="shared" si="219"/>
        <v>1900</v>
      </c>
      <c r="G4669" s="2">
        <f t="shared" si="221"/>
        <v>0</v>
      </c>
    </row>
    <row r="4670" spans="1:7" x14ac:dyDescent="0.25">
      <c r="A4670" t="str">
        <f t="shared" si="220"/>
        <v/>
      </c>
      <c r="F4670">
        <f t="shared" si="219"/>
        <v>1900</v>
      </c>
      <c r="G4670" s="2">
        <f t="shared" si="221"/>
        <v>0</v>
      </c>
    </row>
    <row r="4671" spans="1:7" x14ac:dyDescent="0.25">
      <c r="A4671" t="str">
        <f t="shared" si="220"/>
        <v/>
      </c>
      <c r="F4671">
        <f t="shared" si="219"/>
        <v>1900</v>
      </c>
      <c r="G4671" s="2">
        <f t="shared" si="221"/>
        <v>0</v>
      </c>
    </row>
    <row r="4672" spans="1:7" x14ac:dyDescent="0.25">
      <c r="A4672" t="str">
        <f t="shared" si="220"/>
        <v/>
      </c>
      <c r="F4672">
        <f t="shared" si="219"/>
        <v>1900</v>
      </c>
      <c r="G4672" s="2">
        <f t="shared" si="221"/>
        <v>0</v>
      </c>
    </row>
    <row r="4673" spans="1:7" x14ac:dyDescent="0.25">
      <c r="A4673" t="str">
        <f t="shared" si="220"/>
        <v/>
      </c>
      <c r="F4673">
        <f t="shared" si="219"/>
        <v>1900</v>
      </c>
      <c r="G4673" s="2">
        <f t="shared" si="221"/>
        <v>0</v>
      </c>
    </row>
    <row r="4674" spans="1:7" x14ac:dyDescent="0.25">
      <c r="A4674" t="str">
        <f t="shared" si="220"/>
        <v/>
      </c>
      <c r="F4674">
        <f t="shared" si="219"/>
        <v>1900</v>
      </c>
      <c r="G4674" s="2">
        <f t="shared" si="221"/>
        <v>0</v>
      </c>
    </row>
    <row r="4675" spans="1:7" x14ac:dyDescent="0.25">
      <c r="A4675" t="str">
        <f t="shared" si="220"/>
        <v/>
      </c>
      <c r="F4675">
        <f t="shared" ref="F4675:F4738" si="222">YEAR(C4675)</f>
        <v>1900</v>
      </c>
      <c r="G4675" s="2">
        <f t="shared" si="221"/>
        <v>0</v>
      </c>
    </row>
    <row r="4676" spans="1:7" x14ac:dyDescent="0.25">
      <c r="A4676" t="str">
        <f t="shared" si="220"/>
        <v/>
      </c>
      <c r="F4676">
        <f t="shared" si="222"/>
        <v>1900</v>
      </c>
      <c r="G4676" s="2">
        <f t="shared" si="221"/>
        <v>0</v>
      </c>
    </row>
    <row r="4677" spans="1:7" x14ac:dyDescent="0.25">
      <c r="A4677" t="str">
        <f t="shared" si="220"/>
        <v/>
      </c>
      <c r="F4677">
        <f t="shared" si="222"/>
        <v>1900</v>
      </c>
      <c r="G4677" s="2">
        <f t="shared" si="221"/>
        <v>0</v>
      </c>
    </row>
    <row r="4678" spans="1:7" x14ac:dyDescent="0.25">
      <c r="A4678" t="str">
        <f t="shared" si="220"/>
        <v/>
      </c>
      <c r="F4678">
        <f t="shared" si="222"/>
        <v>1900</v>
      </c>
      <c r="G4678" s="2">
        <f t="shared" si="221"/>
        <v>0</v>
      </c>
    </row>
    <row r="4679" spans="1:7" x14ac:dyDescent="0.25">
      <c r="A4679" t="str">
        <f t="shared" si="220"/>
        <v/>
      </c>
      <c r="F4679">
        <f t="shared" si="222"/>
        <v>1900</v>
      </c>
      <c r="G4679" s="2">
        <f t="shared" si="221"/>
        <v>0</v>
      </c>
    </row>
    <row r="4680" spans="1:7" x14ac:dyDescent="0.25">
      <c r="A4680" t="str">
        <f t="shared" si="220"/>
        <v/>
      </c>
      <c r="F4680">
        <f t="shared" si="222"/>
        <v>1900</v>
      </c>
      <c r="G4680" s="2">
        <f t="shared" si="221"/>
        <v>0</v>
      </c>
    </row>
    <row r="4681" spans="1:7" x14ac:dyDescent="0.25">
      <c r="A4681" t="str">
        <f t="shared" si="220"/>
        <v/>
      </c>
      <c r="F4681">
        <f t="shared" si="222"/>
        <v>1900</v>
      </c>
      <c r="G4681" s="2">
        <f t="shared" si="221"/>
        <v>0</v>
      </c>
    </row>
    <row r="4682" spans="1:7" x14ac:dyDescent="0.25">
      <c r="A4682" t="str">
        <f t="shared" si="220"/>
        <v/>
      </c>
      <c r="F4682">
        <f t="shared" si="222"/>
        <v>1900</v>
      </c>
      <c r="G4682" s="2">
        <f t="shared" si="221"/>
        <v>0</v>
      </c>
    </row>
    <row r="4683" spans="1:7" x14ac:dyDescent="0.25">
      <c r="A4683" t="str">
        <f t="shared" si="220"/>
        <v/>
      </c>
      <c r="F4683">
        <f t="shared" si="222"/>
        <v>1900</v>
      </c>
      <c r="G4683" s="2">
        <f t="shared" si="221"/>
        <v>0</v>
      </c>
    </row>
    <row r="4684" spans="1:7" x14ac:dyDescent="0.25">
      <c r="A4684" t="str">
        <f t="shared" si="220"/>
        <v/>
      </c>
      <c r="F4684">
        <f t="shared" si="222"/>
        <v>1900</v>
      </c>
      <c r="G4684" s="2">
        <f t="shared" si="221"/>
        <v>0</v>
      </c>
    </row>
    <row r="4685" spans="1:7" x14ac:dyDescent="0.25">
      <c r="A4685" t="str">
        <f t="shared" si="220"/>
        <v/>
      </c>
      <c r="F4685">
        <f t="shared" si="222"/>
        <v>1900</v>
      </c>
      <c r="G4685" s="2">
        <f t="shared" si="221"/>
        <v>0</v>
      </c>
    </row>
    <row r="4686" spans="1:7" x14ac:dyDescent="0.25">
      <c r="A4686" t="str">
        <f t="shared" si="220"/>
        <v/>
      </c>
      <c r="F4686">
        <f t="shared" si="222"/>
        <v>1900</v>
      </c>
      <c r="G4686" s="2">
        <f t="shared" si="221"/>
        <v>0</v>
      </c>
    </row>
    <row r="4687" spans="1:7" x14ac:dyDescent="0.25">
      <c r="A4687" t="str">
        <f t="shared" si="220"/>
        <v/>
      </c>
      <c r="F4687">
        <f t="shared" si="222"/>
        <v>1900</v>
      </c>
      <c r="G4687" s="2">
        <f t="shared" si="221"/>
        <v>0</v>
      </c>
    </row>
    <row r="4688" spans="1:7" x14ac:dyDescent="0.25">
      <c r="A4688" t="str">
        <f t="shared" si="220"/>
        <v/>
      </c>
      <c r="F4688">
        <f t="shared" si="222"/>
        <v>1900</v>
      </c>
      <c r="G4688" s="2">
        <f t="shared" si="221"/>
        <v>0</v>
      </c>
    </row>
    <row r="4689" spans="1:7" x14ac:dyDescent="0.25">
      <c r="A4689" t="str">
        <f t="shared" si="220"/>
        <v/>
      </c>
      <c r="F4689">
        <f t="shared" si="222"/>
        <v>1900</v>
      </c>
      <c r="G4689" s="2">
        <f t="shared" si="221"/>
        <v>0</v>
      </c>
    </row>
    <row r="4690" spans="1:7" x14ac:dyDescent="0.25">
      <c r="A4690" t="str">
        <f t="shared" si="220"/>
        <v/>
      </c>
      <c r="F4690">
        <f t="shared" si="222"/>
        <v>1900</v>
      </c>
      <c r="G4690" s="2">
        <f t="shared" si="221"/>
        <v>0</v>
      </c>
    </row>
    <row r="4691" spans="1:7" x14ac:dyDescent="0.25">
      <c r="A4691" t="str">
        <f t="shared" si="220"/>
        <v/>
      </c>
      <c r="F4691">
        <f t="shared" si="222"/>
        <v>1900</v>
      </c>
      <c r="G4691" s="2">
        <f t="shared" si="221"/>
        <v>0</v>
      </c>
    </row>
    <row r="4692" spans="1:7" x14ac:dyDescent="0.25">
      <c r="A4692" t="str">
        <f t="shared" si="220"/>
        <v/>
      </c>
      <c r="F4692">
        <f t="shared" si="222"/>
        <v>1900</v>
      </c>
      <c r="G4692" s="2">
        <f t="shared" si="221"/>
        <v>0</v>
      </c>
    </row>
    <row r="4693" spans="1:7" x14ac:dyDescent="0.25">
      <c r="A4693" t="str">
        <f t="shared" si="220"/>
        <v/>
      </c>
      <c r="F4693">
        <f t="shared" si="222"/>
        <v>1900</v>
      </c>
      <c r="G4693" s="2">
        <f t="shared" si="221"/>
        <v>0</v>
      </c>
    </row>
    <row r="4694" spans="1:7" x14ac:dyDescent="0.25">
      <c r="A4694" t="str">
        <f t="shared" si="220"/>
        <v/>
      </c>
      <c r="F4694">
        <f t="shared" si="222"/>
        <v>1900</v>
      </c>
      <c r="G4694" s="2">
        <f t="shared" si="221"/>
        <v>0</v>
      </c>
    </row>
    <row r="4695" spans="1:7" x14ac:dyDescent="0.25">
      <c r="A4695" t="str">
        <f t="shared" si="220"/>
        <v/>
      </c>
      <c r="F4695">
        <f t="shared" si="222"/>
        <v>1900</v>
      </c>
      <c r="G4695" s="2">
        <f t="shared" si="221"/>
        <v>0</v>
      </c>
    </row>
    <row r="4696" spans="1:7" x14ac:dyDescent="0.25">
      <c r="A4696" t="str">
        <f t="shared" si="220"/>
        <v/>
      </c>
      <c r="F4696">
        <f t="shared" si="222"/>
        <v>1900</v>
      </c>
      <c r="G4696" s="2">
        <f t="shared" si="221"/>
        <v>0</v>
      </c>
    </row>
    <row r="4697" spans="1:7" x14ac:dyDescent="0.25">
      <c r="A4697" t="str">
        <f t="shared" si="220"/>
        <v/>
      </c>
      <c r="F4697">
        <f t="shared" si="222"/>
        <v>1900</v>
      </c>
      <c r="G4697" s="2">
        <f t="shared" si="221"/>
        <v>0</v>
      </c>
    </row>
    <row r="4698" spans="1:7" x14ac:dyDescent="0.25">
      <c r="A4698" t="str">
        <f t="shared" si="220"/>
        <v/>
      </c>
      <c r="F4698">
        <f t="shared" si="222"/>
        <v>1900</v>
      </c>
      <c r="G4698" s="2">
        <f t="shared" si="221"/>
        <v>0</v>
      </c>
    </row>
    <row r="4699" spans="1:7" x14ac:dyDescent="0.25">
      <c r="A4699" t="str">
        <f t="shared" si="220"/>
        <v/>
      </c>
      <c r="F4699">
        <f t="shared" si="222"/>
        <v>1900</v>
      </c>
      <c r="G4699" s="2">
        <f t="shared" si="221"/>
        <v>0</v>
      </c>
    </row>
    <row r="4700" spans="1:7" x14ac:dyDescent="0.25">
      <c r="A4700" t="str">
        <f t="shared" si="220"/>
        <v/>
      </c>
      <c r="F4700">
        <f t="shared" si="222"/>
        <v>1900</v>
      </c>
      <c r="G4700" s="2">
        <f t="shared" si="221"/>
        <v>0</v>
      </c>
    </row>
    <row r="4701" spans="1:7" x14ac:dyDescent="0.25">
      <c r="A4701" t="str">
        <f t="shared" si="220"/>
        <v/>
      </c>
      <c r="F4701">
        <f t="shared" si="222"/>
        <v>1900</v>
      </c>
      <c r="G4701" s="2">
        <f t="shared" si="221"/>
        <v>0</v>
      </c>
    </row>
    <row r="4702" spans="1:7" x14ac:dyDescent="0.25">
      <c r="A4702" t="str">
        <f t="shared" si="220"/>
        <v/>
      </c>
      <c r="F4702">
        <f t="shared" si="222"/>
        <v>1900</v>
      </c>
      <c r="G4702" s="2">
        <f t="shared" si="221"/>
        <v>0</v>
      </c>
    </row>
    <row r="4703" spans="1:7" x14ac:dyDescent="0.25">
      <c r="A4703" t="str">
        <f t="shared" ref="A4703:A4766" si="223">LEFT($B4703,2)</f>
        <v/>
      </c>
      <c r="F4703">
        <f t="shared" si="222"/>
        <v>1900</v>
      </c>
      <c r="G4703" s="2">
        <f t="shared" si="221"/>
        <v>0</v>
      </c>
    </row>
    <row r="4704" spans="1:7" x14ac:dyDescent="0.25">
      <c r="A4704" t="str">
        <f t="shared" si="223"/>
        <v/>
      </c>
      <c r="F4704">
        <f t="shared" si="222"/>
        <v>1900</v>
      </c>
      <c r="G4704" s="2">
        <f t="shared" si="221"/>
        <v>0</v>
      </c>
    </row>
    <row r="4705" spans="1:7" x14ac:dyDescent="0.25">
      <c r="A4705" t="str">
        <f t="shared" si="223"/>
        <v/>
      </c>
      <c r="F4705">
        <f t="shared" si="222"/>
        <v>1900</v>
      </c>
      <c r="G4705" s="2">
        <f t="shared" si="221"/>
        <v>0</v>
      </c>
    </row>
    <row r="4706" spans="1:7" x14ac:dyDescent="0.25">
      <c r="A4706" t="str">
        <f t="shared" si="223"/>
        <v/>
      </c>
      <c r="F4706">
        <f t="shared" si="222"/>
        <v>1900</v>
      </c>
      <c r="G4706" s="2">
        <f t="shared" si="221"/>
        <v>0</v>
      </c>
    </row>
    <row r="4707" spans="1:7" x14ac:dyDescent="0.25">
      <c r="A4707" t="str">
        <f t="shared" si="223"/>
        <v/>
      </c>
      <c r="F4707">
        <f t="shared" si="222"/>
        <v>1900</v>
      </c>
      <c r="G4707" s="2">
        <f t="shared" si="221"/>
        <v>0</v>
      </c>
    </row>
    <row r="4708" spans="1:7" x14ac:dyDescent="0.25">
      <c r="A4708" t="str">
        <f t="shared" si="223"/>
        <v/>
      </c>
      <c r="F4708">
        <f t="shared" si="222"/>
        <v>1900</v>
      </c>
      <c r="G4708" s="2">
        <f t="shared" si="221"/>
        <v>0</v>
      </c>
    </row>
    <row r="4709" spans="1:7" x14ac:dyDescent="0.25">
      <c r="A4709" t="str">
        <f t="shared" si="223"/>
        <v/>
      </c>
      <c r="F4709">
        <f t="shared" si="222"/>
        <v>1900</v>
      </c>
      <c r="G4709" s="2">
        <f t="shared" si="221"/>
        <v>0</v>
      </c>
    </row>
    <row r="4710" spans="1:7" x14ac:dyDescent="0.25">
      <c r="A4710" t="str">
        <f t="shared" si="223"/>
        <v/>
      </c>
      <c r="F4710">
        <f t="shared" si="222"/>
        <v>1900</v>
      </c>
      <c r="G4710" s="2">
        <f t="shared" si="221"/>
        <v>0</v>
      </c>
    </row>
    <row r="4711" spans="1:7" x14ac:dyDescent="0.25">
      <c r="A4711" t="str">
        <f t="shared" si="223"/>
        <v/>
      </c>
      <c r="F4711">
        <f t="shared" si="222"/>
        <v>1900</v>
      </c>
      <c r="G4711" s="2">
        <f t="shared" si="221"/>
        <v>0</v>
      </c>
    </row>
    <row r="4712" spans="1:7" x14ac:dyDescent="0.25">
      <c r="A4712" t="str">
        <f t="shared" si="223"/>
        <v/>
      </c>
      <c r="F4712">
        <f t="shared" si="222"/>
        <v>1900</v>
      </c>
      <c r="G4712" s="2">
        <f t="shared" si="221"/>
        <v>0</v>
      </c>
    </row>
    <row r="4713" spans="1:7" x14ac:dyDescent="0.25">
      <c r="A4713" t="str">
        <f t="shared" si="223"/>
        <v/>
      </c>
      <c r="F4713">
        <f t="shared" si="222"/>
        <v>1900</v>
      </c>
      <c r="G4713" s="2">
        <f t="shared" si="221"/>
        <v>0</v>
      </c>
    </row>
    <row r="4714" spans="1:7" x14ac:dyDescent="0.25">
      <c r="A4714" t="str">
        <f t="shared" si="223"/>
        <v/>
      </c>
      <c r="F4714">
        <f t="shared" si="222"/>
        <v>1900</v>
      </c>
      <c r="G4714" s="2">
        <f t="shared" si="221"/>
        <v>0</v>
      </c>
    </row>
    <row r="4715" spans="1:7" x14ac:dyDescent="0.25">
      <c r="A4715" t="str">
        <f t="shared" si="223"/>
        <v/>
      </c>
      <c r="F4715">
        <f t="shared" si="222"/>
        <v>1900</v>
      </c>
      <c r="G4715" s="2">
        <f t="shared" si="221"/>
        <v>0</v>
      </c>
    </row>
    <row r="4716" spans="1:7" x14ac:dyDescent="0.25">
      <c r="A4716" t="str">
        <f t="shared" si="223"/>
        <v/>
      </c>
      <c r="F4716">
        <f t="shared" si="222"/>
        <v>1900</v>
      </c>
      <c r="G4716" s="2">
        <f t="shared" si="221"/>
        <v>0</v>
      </c>
    </row>
    <row r="4717" spans="1:7" x14ac:dyDescent="0.25">
      <c r="A4717" t="str">
        <f t="shared" si="223"/>
        <v/>
      </c>
      <c r="F4717">
        <f t="shared" si="222"/>
        <v>1900</v>
      </c>
      <c r="G4717" s="2">
        <f t="shared" si="221"/>
        <v>0</v>
      </c>
    </row>
    <row r="4718" spans="1:7" x14ac:dyDescent="0.25">
      <c r="A4718" t="str">
        <f t="shared" si="223"/>
        <v/>
      </c>
      <c r="F4718">
        <f t="shared" si="222"/>
        <v>1900</v>
      </c>
      <c r="G4718" s="2">
        <f t="shared" si="221"/>
        <v>0</v>
      </c>
    </row>
    <row r="4719" spans="1:7" x14ac:dyDescent="0.25">
      <c r="A4719" t="str">
        <f t="shared" si="223"/>
        <v/>
      </c>
      <c r="F4719">
        <f t="shared" si="222"/>
        <v>1900</v>
      </c>
      <c r="G4719" s="2">
        <f t="shared" si="221"/>
        <v>0</v>
      </c>
    </row>
    <row r="4720" spans="1:7" x14ac:dyDescent="0.25">
      <c r="A4720" t="str">
        <f t="shared" si="223"/>
        <v/>
      </c>
      <c r="F4720">
        <f t="shared" si="222"/>
        <v>1900</v>
      </c>
      <c r="G4720" s="2">
        <f t="shared" si="221"/>
        <v>0</v>
      </c>
    </row>
    <row r="4721" spans="1:7" x14ac:dyDescent="0.25">
      <c r="A4721" t="str">
        <f t="shared" si="223"/>
        <v/>
      </c>
      <c r="F4721">
        <f t="shared" si="222"/>
        <v>1900</v>
      </c>
      <c r="G4721" s="2">
        <f t="shared" si="221"/>
        <v>0</v>
      </c>
    </row>
    <row r="4722" spans="1:7" x14ac:dyDescent="0.25">
      <c r="A4722" t="str">
        <f t="shared" si="223"/>
        <v/>
      </c>
      <c r="F4722">
        <f t="shared" si="222"/>
        <v>1900</v>
      </c>
      <c r="G4722" s="2">
        <f t="shared" ref="G4722:G4785" si="224">+D4722-E4722</f>
        <v>0</v>
      </c>
    </row>
    <row r="4723" spans="1:7" x14ac:dyDescent="0.25">
      <c r="A4723" t="str">
        <f t="shared" si="223"/>
        <v/>
      </c>
      <c r="F4723">
        <f t="shared" si="222"/>
        <v>1900</v>
      </c>
      <c r="G4723" s="2">
        <f t="shared" si="224"/>
        <v>0</v>
      </c>
    </row>
    <row r="4724" spans="1:7" x14ac:dyDescent="0.25">
      <c r="A4724" t="str">
        <f t="shared" si="223"/>
        <v/>
      </c>
      <c r="F4724">
        <f t="shared" si="222"/>
        <v>1900</v>
      </c>
      <c r="G4724" s="2">
        <f t="shared" si="224"/>
        <v>0</v>
      </c>
    </row>
    <row r="4725" spans="1:7" x14ac:dyDescent="0.25">
      <c r="A4725" t="str">
        <f t="shared" si="223"/>
        <v/>
      </c>
      <c r="F4725">
        <f t="shared" si="222"/>
        <v>1900</v>
      </c>
      <c r="G4725" s="2">
        <f t="shared" si="224"/>
        <v>0</v>
      </c>
    </row>
    <row r="4726" spans="1:7" x14ac:dyDescent="0.25">
      <c r="A4726" t="str">
        <f t="shared" si="223"/>
        <v/>
      </c>
      <c r="F4726">
        <f t="shared" si="222"/>
        <v>1900</v>
      </c>
      <c r="G4726" s="2">
        <f t="shared" si="224"/>
        <v>0</v>
      </c>
    </row>
    <row r="4727" spans="1:7" x14ac:dyDescent="0.25">
      <c r="A4727" t="str">
        <f t="shared" si="223"/>
        <v/>
      </c>
      <c r="F4727">
        <f t="shared" si="222"/>
        <v>1900</v>
      </c>
      <c r="G4727" s="2">
        <f t="shared" si="224"/>
        <v>0</v>
      </c>
    </row>
    <row r="4728" spans="1:7" x14ac:dyDescent="0.25">
      <c r="A4728" t="str">
        <f t="shared" si="223"/>
        <v/>
      </c>
      <c r="F4728">
        <f t="shared" si="222"/>
        <v>1900</v>
      </c>
      <c r="G4728" s="2">
        <f t="shared" si="224"/>
        <v>0</v>
      </c>
    </row>
    <row r="4729" spans="1:7" x14ac:dyDescent="0.25">
      <c r="A4729" t="str">
        <f t="shared" si="223"/>
        <v/>
      </c>
      <c r="F4729">
        <f t="shared" si="222"/>
        <v>1900</v>
      </c>
      <c r="G4729" s="2">
        <f t="shared" si="224"/>
        <v>0</v>
      </c>
    </row>
    <row r="4730" spans="1:7" x14ac:dyDescent="0.25">
      <c r="A4730" t="str">
        <f t="shared" si="223"/>
        <v/>
      </c>
      <c r="F4730">
        <f t="shared" si="222"/>
        <v>1900</v>
      </c>
      <c r="G4730" s="2">
        <f t="shared" si="224"/>
        <v>0</v>
      </c>
    </row>
    <row r="4731" spans="1:7" x14ac:dyDescent="0.25">
      <c r="A4731" t="str">
        <f t="shared" si="223"/>
        <v/>
      </c>
      <c r="F4731">
        <f t="shared" si="222"/>
        <v>1900</v>
      </c>
      <c r="G4731" s="2">
        <f t="shared" si="224"/>
        <v>0</v>
      </c>
    </row>
    <row r="4732" spans="1:7" x14ac:dyDescent="0.25">
      <c r="A4732" t="str">
        <f t="shared" si="223"/>
        <v/>
      </c>
      <c r="F4732">
        <f t="shared" si="222"/>
        <v>1900</v>
      </c>
      <c r="G4732" s="2">
        <f t="shared" si="224"/>
        <v>0</v>
      </c>
    </row>
    <row r="4733" spans="1:7" x14ac:dyDescent="0.25">
      <c r="A4733" t="str">
        <f t="shared" si="223"/>
        <v/>
      </c>
      <c r="F4733">
        <f t="shared" si="222"/>
        <v>1900</v>
      </c>
      <c r="G4733" s="2">
        <f t="shared" si="224"/>
        <v>0</v>
      </c>
    </row>
    <row r="4734" spans="1:7" x14ac:dyDescent="0.25">
      <c r="A4734" t="str">
        <f t="shared" si="223"/>
        <v/>
      </c>
      <c r="F4734">
        <f t="shared" si="222"/>
        <v>1900</v>
      </c>
      <c r="G4734" s="2">
        <f t="shared" si="224"/>
        <v>0</v>
      </c>
    </row>
    <row r="4735" spans="1:7" x14ac:dyDescent="0.25">
      <c r="A4735" t="str">
        <f t="shared" si="223"/>
        <v/>
      </c>
      <c r="F4735">
        <f t="shared" si="222"/>
        <v>1900</v>
      </c>
      <c r="G4735" s="2">
        <f t="shared" si="224"/>
        <v>0</v>
      </c>
    </row>
    <row r="4736" spans="1:7" x14ac:dyDescent="0.25">
      <c r="A4736" t="str">
        <f t="shared" si="223"/>
        <v/>
      </c>
      <c r="F4736">
        <f t="shared" si="222"/>
        <v>1900</v>
      </c>
      <c r="G4736" s="2">
        <f t="shared" si="224"/>
        <v>0</v>
      </c>
    </row>
    <row r="4737" spans="1:7" x14ac:dyDescent="0.25">
      <c r="A4737" t="str">
        <f t="shared" si="223"/>
        <v/>
      </c>
      <c r="F4737">
        <f t="shared" si="222"/>
        <v>1900</v>
      </c>
      <c r="G4737" s="2">
        <f t="shared" si="224"/>
        <v>0</v>
      </c>
    </row>
    <row r="4738" spans="1:7" x14ac:dyDescent="0.25">
      <c r="A4738" t="str">
        <f t="shared" si="223"/>
        <v/>
      </c>
      <c r="F4738">
        <f t="shared" si="222"/>
        <v>1900</v>
      </c>
      <c r="G4738" s="2">
        <f t="shared" si="224"/>
        <v>0</v>
      </c>
    </row>
    <row r="4739" spans="1:7" x14ac:dyDescent="0.25">
      <c r="A4739" t="str">
        <f t="shared" si="223"/>
        <v/>
      </c>
      <c r="F4739">
        <f t="shared" ref="F4739:F4802" si="225">YEAR(C4739)</f>
        <v>1900</v>
      </c>
      <c r="G4739" s="2">
        <f t="shared" si="224"/>
        <v>0</v>
      </c>
    </row>
    <row r="4740" spans="1:7" x14ac:dyDescent="0.25">
      <c r="A4740" t="str">
        <f t="shared" si="223"/>
        <v/>
      </c>
      <c r="F4740">
        <f t="shared" si="225"/>
        <v>1900</v>
      </c>
      <c r="G4740" s="2">
        <f t="shared" si="224"/>
        <v>0</v>
      </c>
    </row>
    <row r="4741" spans="1:7" x14ac:dyDescent="0.25">
      <c r="A4741" t="str">
        <f t="shared" si="223"/>
        <v/>
      </c>
      <c r="F4741">
        <f t="shared" si="225"/>
        <v>1900</v>
      </c>
      <c r="G4741" s="2">
        <f t="shared" si="224"/>
        <v>0</v>
      </c>
    </row>
    <row r="4742" spans="1:7" x14ac:dyDescent="0.25">
      <c r="A4742" t="str">
        <f t="shared" si="223"/>
        <v/>
      </c>
      <c r="F4742">
        <f t="shared" si="225"/>
        <v>1900</v>
      </c>
      <c r="G4742" s="2">
        <f t="shared" si="224"/>
        <v>0</v>
      </c>
    </row>
    <row r="4743" spans="1:7" x14ac:dyDescent="0.25">
      <c r="A4743" t="str">
        <f t="shared" si="223"/>
        <v/>
      </c>
      <c r="F4743">
        <f t="shared" si="225"/>
        <v>1900</v>
      </c>
      <c r="G4743" s="2">
        <f t="shared" si="224"/>
        <v>0</v>
      </c>
    </row>
    <row r="4744" spans="1:7" x14ac:dyDescent="0.25">
      <c r="A4744" t="str">
        <f t="shared" si="223"/>
        <v/>
      </c>
      <c r="F4744">
        <f t="shared" si="225"/>
        <v>1900</v>
      </c>
      <c r="G4744" s="2">
        <f t="shared" si="224"/>
        <v>0</v>
      </c>
    </row>
    <row r="4745" spans="1:7" x14ac:dyDescent="0.25">
      <c r="A4745" t="str">
        <f t="shared" si="223"/>
        <v/>
      </c>
      <c r="F4745">
        <f t="shared" si="225"/>
        <v>1900</v>
      </c>
      <c r="G4745" s="2">
        <f t="shared" si="224"/>
        <v>0</v>
      </c>
    </row>
    <row r="4746" spans="1:7" x14ac:dyDescent="0.25">
      <c r="A4746" t="str">
        <f t="shared" si="223"/>
        <v/>
      </c>
      <c r="F4746">
        <f t="shared" si="225"/>
        <v>1900</v>
      </c>
      <c r="G4746" s="2">
        <f t="shared" si="224"/>
        <v>0</v>
      </c>
    </row>
    <row r="4747" spans="1:7" x14ac:dyDescent="0.25">
      <c r="A4747" t="str">
        <f t="shared" si="223"/>
        <v/>
      </c>
      <c r="F4747">
        <f t="shared" si="225"/>
        <v>1900</v>
      </c>
      <c r="G4747" s="2">
        <f t="shared" si="224"/>
        <v>0</v>
      </c>
    </row>
    <row r="4748" spans="1:7" x14ac:dyDescent="0.25">
      <c r="A4748" t="str">
        <f t="shared" si="223"/>
        <v/>
      </c>
      <c r="F4748">
        <f t="shared" si="225"/>
        <v>1900</v>
      </c>
      <c r="G4748" s="2">
        <f t="shared" si="224"/>
        <v>0</v>
      </c>
    </row>
    <row r="4749" spans="1:7" x14ac:dyDescent="0.25">
      <c r="A4749" t="str">
        <f t="shared" si="223"/>
        <v/>
      </c>
      <c r="F4749">
        <f t="shared" si="225"/>
        <v>1900</v>
      </c>
      <c r="G4749" s="2">
        <f t="shared" si="224"/>
        <v>0</v>
      </c>
    </row>
    <row r="4750" spans="1:7" x14ac:dyDescent="0.25">
      <c r="A4750" t="str">
        <f t="shared" si="223"/>
        <v/>
      </c>
      <c r="F4750">
        <f t="shared" si="225"/>
        <v>1900</v>
      </c>
      <c r="G4750" s="2">
        <f t="shared" si="224"/>
        <v>0</v>
      </c>
    </row>
    <row r="4751" spans="1:7" x14ac:dyDescent="0.25">
      <c r="A4751" t="str">
        <f t="shared" si="223"/>
        <v/>
      </c>
      <c r="F4751">
        <f t="shared" si="225"/>
        <v>1900</v>
      </c>
      <c r="G4751" s="2">
        <f t="shared" si="224"/>
        <v>0</v>
      </c>
    </row>
    <row r="4752" spans="1:7" x14ac:dyDescent="0.25">
      <c r="A4752" t="str">
        <f t="shared" si="223"/>
        <v/>
      </c>
      <c r="F4752">
        <f t="shared" si="225"/>
        <v>1900</v>
      </c>
      <c r="G4752" s="2">
        <f t="shared" si="224"/>
        <v>0</v>
      </c>
    </row>
    <row r="4753" spans="1:7" x14ac:dyDescent="0.25">
      <c r="A4753" t="str">
        <f t="shared" si="223"/>
        <v/>
      </c>
      <c r="F4753">
        <f t="shared" si="225"/>
        <v>1900</v>
      </c>
      <c r="G4753" s="2">
        <f t="shared" si="224"/>
        <v>0</v>
      </c>
    </row>
    <row r="4754" spans="1:7" x14ac:dyDescent="0.25">
      <c r="A4754" t="str">
        <f t="shared" si="223"/>
        <v/>
      </c>
      <c r="F4754">
        <f t="shared" si="225"/>
        <v>1900</v>
      </c>
      <c r="G4754" s="2">
        <f t="shared" si="224"/>
        <v>0</v>
      </c>
    </row>
    <row r="4755" spans="1:7" x14ac:dyDescent="0.25">
      <c r="A4755" t="str">
        <f t="shared" si="223"/>
        <v/>
      </c>
      <c r="F4755">
        <f t="shared" si="225"/>
        <v>1900</v>
      </c>
      <c r="G4755" s="2">
        <f t="shared" si="224"/>
        <v>0</v>
      </c>
    </row>
    <row r="4756" spans="1:7" x14ac:dyDescent="0.25">
      <c r="A4756" t="str">
        <f t="shared" si="223"/>
        <v/>
      </c>
      <c r="F4756">
        <f t="shared" si="225"/>
        <v>1900</v>
      </c>
      <c r="G4756" s="2">
        <f t="shared" si="224"/>
        <v>0</v>
      </c>
    </row>
    <row r="4757" spans="1:7" x14ac:dyDescent="0.25">
      <c r="A4757" t="str">
        <f t="shared" si="223"/>
        <v/>
      </c>
      <c r="F4757">
        <f t="shared" si="225"/>
        <v>1900</v>
      </c>
      <c r="G4757" s="2">
        <f t="shared" si="224"/>
        <v>0</v>
      </c>
    </row>
    <row r="4758" spans="1:7" x14ac:dyDescent="0.25">
      <c r="A4758" t="str">
        <f t="shared" si="223"/>
        <v/>
      </c>
      <c r="F4758">
        <f t="shared" si="225"/>
        <v>1900</v>
      </c>
      <c r="G4758" s="2">
        <f t="shared" si="224"/>
        <v>0</v>
      </c>
    </row>
    <row r="4759" spans="1:7" x14ac:dyDescent="0.25">
      <c r="A4759" t="str">
        <f t="shared" si="223"/>
        <v/>
      </c>
      <c r="F4759">
        <f t="shared" si="225"/>
        <v>1900</v>
      </c>
      <c r="G4759" s="2">
        <f t="shared" si="224"/>
        <v>0</v>
      </c>
    </row>
    <row r="4760" spans="1:7" x14ac:dyDescent="0.25">
      <c r="A4760" t="str">
        <f t="shared" si="223"/>
        <v/>
      </c>
      <c r="F4760">
        <f t="shared" si="225"/>
        <v>1900</v>
      </c>
      <c r="G4760" s="2">
        <f t="shared" si="224"/>
        <v>0</v>
      </c>
    </row>
    <row r="4761" spans="1:7" x14ac:dyDescent="0.25">
      <c r="A4761" t="str">
        <f t="shared" si="223"/>
        <v/>
      </c>
      <c r="F4761">
        <f t="shared" si="225"/>
        <v>1900</v>
      </c>
      <c r="G4761" s="2">
        <f t="shared" si="224"/>
        <v>0</v>
      </c>
    </row>
    <row r="4762" spans="1:7" x14ac:dyDescent="0.25">
      <c r="A4762" t="str">
        <f t="shared" si="223"/>
        <v/>
      </c>
      <c r="F4762">
        <f t="shared" si="225"/>
        <v>1900</v>
      </c>
      <c r="G4762" s="2">
        <f t="shared" si="224"/>
        <v>0</v>
      </c>
    </row>
    <row r="4763" spans="1:7" x14ac:dyDescent="0.25">
      <c r="A4763" t="str">
        <f t="shared" si="223"/>
        <v/>
      </c>
      <c r="F4763">
        <f t="shared" si="225"/>
        <v>1900</v>
      </c>
      <c r="G4763" s="2">
        <f t="shared" si="224"/>
        <v>0</v>
      </c>
    </row>
    <row r="4764" spans="1:7" x14ac:dyDescent="0.25">
      <c r="A4764" t="str">
        <f t="shared" si="223"/>
        <v/>
      </c>
      <c r="F4764">
        <f t="shared" si="225"/>
        <v>1900</v>
      </c>
      <c r="G4764" s="2">
        <f t="shared" si="224"/>
        <v>0</v>
      </c>
    </row>
    <row r="4765" spans="1:7" x14ac:dyDescent="0.25">
      <c r="A4765" t="str">
        <f t="shared" si="223"/>
        <v/>
      </c>
      <c r="F4765">
        <f t="shared" si="225"/>
        <v>1900</v>
      </c>
      <c r="G4765" s="2">
        <f t="shared" si="224"/>
        <v>0</v>
      </c>
    </row>
    <row r="4766" spans="1:7" x14ac:dyDescent="0.25">
      <c r="A4766" t="str">
        <f t="shared" si="223"/>
        <v/>
      </c>
      <c r="F4766">
        <f t="shared" si="225"/>
        <v>1900</v>
      </c>
      <c r="G4766" s="2">
        <f t="shared" si="224"/>
        <v>0</v>
      </c>
    </row>
    <row r="4767" spans="1:7" x14ac:dyDescent="0.25">
      <c r="A4767" t="str">
        <f t="shared" ref="A4767:A4830" si="226">LEFT($B4767,2)</f>
        <v/>
      </c>
      <c r="F4767">
        <f t="shared" si="225"/>
        <v>1900</v>
      </c>
      <c r="G4767" s="2">
        <f t="shared" si="224"/>
        <v>0</v>
      </c>
    </row>
    <row r="4768" spans="1:7" x14ac:dyDescent="0.25">
      <c r="A4768" t="str">
        <f t="shared" si="226"/>
        <v/>
      </c>
      <c r="F4768">
        <f t="shared" si="225"/>
        <v>1900</v>
      </c>
      <c r="G4768" s="2">
        <f t="shared" si="224"/>
        <v>0</v>
      </c>
    </row>
    <row r="4769" spans="1:7" x14ac:dyDescent="0.25">
      <c r="A4769" t="str">
        <f t="shared" si="226"/>
        <v/>
      </c>
      <c r="F4769">
        <f t="shared" si="225"/>
        <v>1900</v>
      </c>
      <c r="G4769" s="2">
        <f t="shared" si="224"/>
        <v>0</v>
      </c>
    </row>
    <row r="4770" spans="1:7" x14ac:dyDescent="0.25">
      <c r="A4770" t="str">
        <f t="shared" si="226"/>
        <v/>
      </c>
      <c r="F4770">
        <f t="shared" si="225"/>
        <v>1900</v>
      </c>
      <c r="G4770" s="2">
        <f t="shared" si="224"/>
        <v>0</v>
      </c>
    </row>
    <row r="4771" spans="1:7" x14ac:dyDescent="0.25">
      <c r="A4771" t="str">
        <f t="shared" si="226"/>
        <v/>
      </c>
      <c r="F4771">
        <f t="shared" si="225"/>
        <v>1900</v>
      </c>
      <c r="G4771" s="2">
        <f t="shared" si="224"/>
        <v>0</v>
      </c>
    </row>
    <row r="4772" spans="1:7" x14ac:dyDescent="0.25">
      <c r="A4772" t="str">
        <f t="shared" si="226"/>
        <v/>
      </c>
      <c r="F4772">
        <f t="shared" si="225"/>
        <v>1900</v>
      </c>
      <c r="G4772" s="2">
        <f t="shared" si="224"/>
        <v>0</v>
      </c>
    </row>
    <row r="4773" spans="1:7" x14ac:dyDescent="0.25">
      <c r="A4773" t="str">
        <f t="shared" si="226"/>
        <v/>
      </c>
      <c r="F4773">
        <f t="shared" si="225"/>
        <v>1900</v>
      </c>
      <c r="G4773" s="2">
        <f t="shared" si="224"/>
        <v>0</v>
      </c>
    </row>
    <row r="4774" spans="1:7" x14ac:dyDescent="0.25">
      <c r="A4774" t="str">
        <f t="shared" si="226"/>
        <v/>
      </c>
      <c r="F4774">
        <f t="shared" si="225"/>
        <v>1900</v>
      </c>
      <c r="G4774" s="2">
        <f t="shared" si="224"/>
        <v>0</v>
      </c>
    </row>
    <row r="4775" spans="1:7" x14ac:dyDescent="0.25">
      <c r="A4775" t="str">
        <f t="shared" si="226"/>
        <v/>
      </c>
      <c r="F4775">
        <f t="shared" si="225"/>
        <v>1900</v>
      </c>
      <c r="G4775" s="2">
        <f t="shared" si="224"/>
        <v>0</v>
      </c>
    </row>
    <row r="4776" spans="1:7" x14ac:dyDescent="0.25">
      <c r="A4776" t="str">
        <f t="shared" si="226"/>
        <v/>
      </c>
      <c r="F4776">
        <f t="shared" si="225"/>
        <v>1900</v>
      </c>
      <c r="G4776" s="2">
        <f t="shared" si="224"/>
        <v>0</v>
      </c>
    </row>
    <row r="4777" spans="1:7" x14ac:dyDescent="0.25">
      <c r="A4777" t="str">
        <f t="shared" si="226"/>
        <v/>
      </c>
      <c r="F4777">
        <f t="shared" si="225"/>
        <v>1900</v>
      </c>
      <c r="G4777" s="2">
        <f t="shared" si="224"/>
        <v>0</v>
      </c>
    </row>
    <row r="4778" spans="1:7" x14ac:dyDescent="0.25">
      <c r="A4778" t="str">
        <f t="shared" si="226"/>
        <v/>
      </c>
      <c r="F4778">
        <f t="shared" si="225"/>
        <v>1900</v>
      </c>
      <c r="G4778" s="2">
        <f t="shared" si="224"/>
        <v>0</v>
      </c>
    </row>
    <row r="4779" spans="1:7" x14ac:dyDescent="0.25">
      <c r="A4779" t="str">
        <f t="shared" si="226"/>
        <v/>
      </c>
      <c r="F4779">
        <f t="shared" si="225"/>
        <v>1900</v>
      </c>
      <c r="G4779" s="2">
        <f t="shared" si="224"/>
        <v>0</v>
      </c>
    </row>
    <row r="4780" spans="1:7" x14ac:dyDescent="0.25">
      <c r="A4780" t="str">
        <f t="shared" si="226"/>
        <v/>
      </c>
      <c r="F4780">
        <f t="shared" si="225"/>
        <v>1900</v>
      </c>
      <c r="G4780" s="2">
        <f t="shared" si="224"/>
        <v>0</v>
      </c>
    </row>
    <row r="4781" spans="1:7" x14ac:dyDescent="0.25">
      <c r="A4781" t="str">
        <f t="shared" si="226"/>
        <v/>
      </c>
      <c r="F4781">
        <f t="shared" si="225"/>
        <v>1900</v>
      </c>
      <c r="G4781" s="2">
        <f t="shared" si="224"/>
        <v>0</v>
      </c>
    </row>
    <row r="4782" spans="1:7" x14ac:dyDescent="0.25">
      <c r="A4782" t="str">
        <f t="shared" si="226"/>
        <v/>
      </c>
      <c r="F4782">
        <f t="shared" si="225"/>
        <v>1900</v>
      </c>
      <c r="G4782" s="2">
        <f t="shared" si="224"/>
        <v>0</v>
      </c>
    </row>
    <row r="4783" spans="1:7" x14ac:dyDescent="0.25">
      <c r="A4783" t="str">
        <f t="shared" si="226"/>
        <v/>
      </c>
      <c r="F4783">
        <f t="shared" si="225"/>
        <v>1900</v>
      </c>
      <c r="G4783" s="2">
        <f t="shared" si="224"/>
        <v>0</v>
      </c>
    </row>
    <row r="4784" spans="1:7" x14ac:dyDescent="0.25">
      <c r="A4784" t="str">
        <f t="shared" si="226"/>
        <v/>
      </c>
      <c r="F4784">
        <f t="shared" si="225"/>
        <v>1900</v>
      </c>
      <c r="G4784" s="2">
        <f t="shared" si="224"/>
        <v>0</v>
      </c>
    </row>
    <row r="4785" spans="1:7" x14ac:dyDescent="0.25">
      <c r="A4785" t="str">
        <f t="shared" si="226"/>
        <v/>
      </c>
      <c r="F4785">
        <f t="shared" si="225"/>
        <v>1900</v>
      </c>
      <c r="G4785" s="2">
        <f t="shared" si="224"/>
        <v>0</v>
      </c>
    </row>
    <row r="4786" spans="1:7" x14ac:dyDescent="0.25">
      <c r="A4786" t="str">
        <f t="shared" si="226"/>
        <v/>
      </c>
      <c r="F4786">
        <f t="shared" si="225"/>
        <v>1900</v>
      </c>
      <c r="G4786" s="2">
        <f t="shared" ref="G4786:G4849" si="227">+D4786-E4786</f>
        <v>0</v>
      </c>
    </row>
    <row r="4787" spans="1:7" x14ac:dyDescent="0.25">
      <c r="A4787" t="str">
        <f t="shared" si="226"/>
        <v/>
      </c>
      <c r="F4787">
        <f t="shared" si="225"/>
        <v>1900</v>
      </c>
      <c r="G4787" s="2">
        <f t="shared" si="227"/>
        <v>0</v>
      </c>
    </row>
    <row r="4788" spans="1:7" x14ac:dyDescent="0.25">
      <c r="A4788" t="str">
        <f t="shared" si="226"/>
        <v/>
      </c>
      <c r="F4788">
        <f t="shared" si="225"/>
        <v>1900</v>
      </c>
      <c r="G4788" s="2">
        <f t="shared" si="227"/>
        <v>0</v>
      </c>
    </row>
    <row r="4789" spans="1:7" x14ac:dyDescent="0.25">
      <c r="A4789" t="str">
        <f t="shared" si="226"/>
        <v/>
      </c>
      <c r="F4789">
        <f t="shared" si="225"/>
        <v>1900</v>
      </c>
      <c r="G4789" s="2">
        <f t="shared" si="227"/>
        <v>0</v>
      </c>
    </row>
    <row r="4790" spans="1:7" x14ac:dyDescent="0.25">
      <c r="A4790" t="str">
        <f t="shared" si="226"/>
        <v/>
      </c>
      <c r="F4790">
        <f t="shared" si="225"/>
        <v>1900</v>
      </c>
      <c r="G4790" s="2">
        <f t="shared" si="227"/>
        <v>0</v>
      </c>
    </row>
    <row r="4791" spans="1:7" x14ac:dyDescent="0.25">
      <c r="A4791" t="str">
        <f t="shared" si="226"/>
        <v/>
      </c>
      <c r="F4791">
        <f t="shared" si="225"/>
        <v>1900</v>
      </c>
      <c r="G4791" s="2">
        <f t="shared" si="227"/>
        <v>0</v>
      </c>
    </row>
    <row r="4792" spans="1:7" x14ac:dyDescent="0.25">
      <c r="A4792" t="str">
        <f t="shared" si="226"/>
        <v/>
      </c>
      <c r="F4792">
        <f t="shared" si="225"/>
        <v>1900</v>
      </c>
      <c r="G4792" s="2">
        <f t="shared" si="227"/>
        <v>0</v>
      </c>
    </row>
    <row r="4793" spans="1:7" x14ac:dyDescent="0.25">
      <c r="A4793" t="str">
        <f t="shared" si="226"/>
        <v/>
      </c>
      <c r="F4793">
        <f t="shared" si="225"/>
        <v>1900</v>
      </c>
      <c r="G4793" s="2">
        <f t="shared" si="227"/>
        <v>0</v>
      </c>
    </row>
    <row r="4794" spans="1:7" x14ac:dyDescent="0.25">
      <c r="A4794" t="str">
        <f t="shared" si="226"/>
        <v/>
      </c>
      <c r="F4794">
        <f t="shared" si="225"/>
        <v>1900</v>
      </c>
      <c r="G4794" s="2">
        <f t="shared" si="227"/>
        <v>0</v>
      </c>
    </row>
    <row r="4795" spans="1:7" x14ac:dyDescent="0.25">
      <c r="A4795" t="str">
        <f t="shared" si="226"/>
        <v/>
      </c>
      <c r="F4795">
        <f t="shared" si="225"/>
        <v>1900</v>
      </c>
      <c r="G4795" s="2">
        <f t="shared" si="227"/>
        <v>0</v>
      </c>
    </row>
    <row r="4796" spans="1:7" x14ac:dyDescent="0.25">
      <c r="A4796" t="str">
        <f t="shared" si="226"/>
        <v/>
      </c>
      <c r="F4796">
        <f t="shared" si="225"/>
        <v>1900</v>
      </c>
      <c r="G4796" s="2">
        <f t="shared" si="227"/>
        <v>0</v>
      </c>
    </row>
    <row r="4797" spans="1:7" x14ac:dyDescent="0.25">
      <c r="A4797" t="str">
        <f t="shared" si="226"/>
        <v/>
      </c>
      <c r="F4797">
        <f t="shared" si="225"/>
        <v>1900</v>
      </c>
      <c r="G4797" s="2">
        <f t="shared" si="227"/>
        <v>0</v>
      </c>
    </row>
    <row r="4798" spans="1:7" x14ac:dyDescent="0.25">
      <c r="A4798" t="str">
        <f t="shared" si="226"/>
        <v/>
      </c>
      <c r="F4798">
        <f t="shared" si="225"/>
        <v>1900</v>
      </c>
      <c r="G4798" s="2">
        <f t="shared" si="227"/>
        <v>0</v>
      </c>
    </row>
    <row r="4799" spans="1:7" x14ac:dyDescent="0.25">
      <c r="A4799" t="str">
        <f t="shared" si="226"/>
        <v/>
      </c>
      <c r="F4799">
        <f t="shared" si="225"/>
        <v>1900</v>
      </c>
      <c r="G4799" s="2">
        <f t="shared" si="227"/>
        <v>0</v>
      </c>
    </row>
    <row r="4800" spans="1:7" x14ac:dyDescent="0.25">
      <c r="A4800" t="str">
        <f t="shared" si="226"/>
        <v/>
      </c>
      <c r="F4800">
        <f t="shared" si="225"/>
        <v>1900</v>
      </c>
      <c r="G4800" s="2">
        <f t="shared" si="227"/>
        <v>0</v>
      </c>
    </row>
    <row r="4801" spans="1:7" x14ac:dyDescent="0.25">
      <c r="A4801" t="str">
        <f t="shared" si="226"/>
        <v/>
      </c>
      <c r="F4801">
        <f t="shared" si="225"/>
        <v>1900</v>
      </c>
      <c r="G4801" s="2">
        <f t="shared" si="227"/>
        <v>0</v>
      </c>
    </row>
    <row r="4802" spans="1:7" x14ac:dyDescent="0.25">
      <c r="A4802" t="str">
        <f t="shared" si="226"/>
        <v/>
      </c>
      <c r="F4802">
        <f t="shared" si="225"/>
        <v>1900</v>
      </c>
      <c r="G4802" s="2">
        <f t="shared" si="227"/>
        <v>0</v>
      </c>
    </row>
    <row r="4803" spans="1:7" x14ac:dyDescent="0.25">
      <c r="A4803" t="str">
        <f t="shared" si="226"/>
        <v/>
      </c>
      <c r="F4803">
        <f t="shared" ref="F4803:F4866" si="228">YEAR(C4803)</f>
        <v>1900</v>
      </c>
      <c r="G4803" s="2">
        <f t="shared" si="227"/>
        <v>0</v>
      </c>
    </row>
    <row r="4804" spans="1:7" x14ac:dyDescent="0.25">
      <c r="A4804" t="str">
        <f t="shared" si="226"/>
        <v/>
      </c>
      <c r="F4804">
        <f t="shared" si="228"/>
        <v>1900</v>
      </c>
      <c r="G4804" s="2">
        <f t="shared" si="227"/>
        <v>0</v>
      </c>
    </row>
    <row r="4805" spans="1:7" x14ac:dyDescent="0.25">
      <c r="A4805" t="str">
        <f t="shared" si="226"/>
        <v/>
      </c>
      <c r="F4805">
        <f t="shared" si="228"/>
        <v>1900</v>
      </c>
      <c r="G4805" s="2">
        <f t="shared" si="227"/>
        <v>0</v>
      </c>
    </row>
    <row r="4806" spans="1:7" x14ac:dyDescent="0.25">
      <c r="A4806" t="str">
        <f t="shared" si="226"/>
        <v/>
      </c>
      <c r="F4806">
        <f t="shared" si="228"/>
        <v>1900</v>
      </c>
      <c r="G4806" s="2">
        <f t="shared" si="227"/>
        <v>0</v>
      </c>
    </row>
    <row r="4807" spans="1:7" x14ac:dyDescent="0.25">
      <c r="A4807" t="str">
        <f t="shared" si="226"/>
        <v/>
      </c>
      <c r="F4807">
        <f t="shared" si="228"/>
        <v>1900</v>
      </c>
      <c r="G4807" s="2">
        <f t="shared" si="227"/>
        <v>0</v>
      </c>
    </row>
    <row r="4808" spans="1:7" x14ac:dyDescent="0.25">
      <c r="A4808" t="str">
        <f t="shared" si="226"/>
        <v/>
      </c>
      <c r="F4808">
        <f t="shared" si="228"/>
        <v>1900</v>
      </c>
      <c r="G4808" s="2">
        <f t="shared" si="227"/>
        <v>0</v>
      </c>
    </row>
    <row r="4809" spans="1:7" x14ac:dyDescent="0.25">
      <c r="A4809" t="str">
        <f t="shared" si="226"/>
        <v/>
      </c>
      <c r="F4809">
        <f t="shared" si="228"/>
        <v>1900</v>
      </c>
      <c r="G4809" s="2">
        <f t="shared" si="227"/>
        <v>0</v>
      </c>
    </row>
    <row r="4810" spans="1:7" x14ac:dyDescent="0.25">
      <c r="A4810" t="str">
        <f t="shared" si="226"/>
        <v/>
      </c>
      <c r="F4810">
        <f t="shared" si="228"/>
        <v>1900</v>
      </c>
      <c r="G4810" s="2">
        <f t="shared" si="227"/>
        <v>0</v>
      </c>
    </row>
    <row r="4811" spans="1:7" x14ac:dyDescent="0.25">
      <c r="A4811" t="str">
        <f t="shared" si="226"/>
        <v/>
      </c>
      <c r="F4811">
        <f t="shared" si="228"/>
        <v>1900</v>
      </c>
      <c r="G4811" s="2">
        <f t="shared" si="227"/>
        <v>0</v>
      </c>
    </row>
    <row r="4812" spans="1:7" x14ac:dyDescent="0.25">
      <c r="A4812" t="str">
        <f t="shared" si="226"/>
        <v/>
      </c>
      <c r="F4812">
        <f t="shared" si="228"/>
        <v>1900</v>
      </c>
      <c r="G4812" s="2">
        <f t="shared" si="227"/>
        <v>0</v>
      </c>
    </row>
    <row r="4813" spans="1:7" x14ac:dyDescent="0.25">
      <c r="A4813" t="str">
        <f t="shared" si="226"/>
        <v/>
      </c>
      <c r="F4813">
        <f t="shared" si="228"/>
        <v>1900</v>
      </c>
      <c r="G4813" s="2">
        <f t="shared" si="227"/>
        <v>0</v>
      </c>
    </row>
    <row r="4814" spans="1:7" x14ac:dyDescent="0.25">
      <c r="A4814" t="str">
        <f t="shared" si="226"/>
        <v/>
      </c>
      <c r="F4814">
        <f t="shared" si="228"/>
        <v>1900</v>
      </c>
      <c r="G4814" s="2">
        <f t="shared" si="227"/>
        <v>0</v>
      </c>
    </row>
    <row r="4815" spans="1:7" x14ac:dyDescent="0.25">
      <c r="A4815" t="str">
        <f t="shared" si="226"/>
        <v/>
      </c>
      <c r="F4815">
        <f t="shared" si="228"/>
        <v>1900</v>
      </c>
      <c r="G4815" s="2">
        <f t="shared" si="227"/>
        <v>0</v>
      </c>
    </row>
    <row r="4816" spans="1:7" x14ac:dyDescent="0.25">
      <c r="A4816" t="str">
        <f t="shared" si="226"/>
        <v/>
      </c>
      <c r="F4816">
        <f t="shared" si="228"/>
        <v>1900</v>
      </c>
      <c r="G4816" s="2">
        <f t="shared" si="227"/>
        <v>0</v>
      </c>
    </row>
    <row r="4817" spans="1:7" x14ac:dyDescent="0.25">
      <c r="A4817" t="str">
        <f t="shared" si="226"/>
        <v/>
      </c>
      <c r="F4817">
        <f t="shared" si="228"/>
        <v>1900</v>
      </c>
      <c r="G4817" s="2">
        <f t="shared" si="227"/>
        <v>0</v>
      </c>
    </row>
    <row r="4818" spans="1:7" x14ac:dyDescent="0.25">
      <c r="A4818" t="str">
        <f t="shared" si="226"/>
        <v/>
      </c>
      <c r="F4818">
        <f t="shared" si="228"/>
        <v>1900</v>
      </c>
      <c r="G4818" s="2">
        <f t="shared" si="227"/>
        <v>0</v>
      </c>
    </row>
    <row r="4819" spans="1:7" x14ac:dyDescent="0.25">
      <c r="A4819" t="str">
        <f t="shared" si="226"/>
        <v/>
      </c>
      <c r="F4819">
        <f t="shared" si="228"/>
        <v>1900</v>
      </c>
      <c r="G4819" s="2">
        <f t="shared" si="227"/>
        <v>0</v>
      </c>
    </row>
    <row r="4820" spans="1:7" x14ac:dyDescent="0.25">
      <c r="A4820" t="str">
        <f t="shared" si="226"/>
        <v/>
      </c>
      <c r="F4820">
        <f t="shared" si="228"/>
        <v>1900</v>
      </c>
      <c r="G4820" s="2">
        <f t="shared" si="227"/>
        <v>0</v>
      </c>
    </row>
    <row r="4821" spans="1:7" x14ac:dyDescent="0.25">
      <c r="A4821" t="str">
        <f t="shared" si="226"/>
        <v/>
      </c>
      <c r="F4821">
        <f t="shared" si="228"/>
        <v>1900</v>
      </c>
      <c r="G4821" s="2">
        <f t="shared" si="227"/>
        <v>0</v>
      </c>
    </row>
    <row r="4822" spans="1:7" x14ac:dyDescent="0.25">
      <c r="A4822" t="str">
        <f t="shared" si="226"/>
        <v/>
      </c>
      <c r="F4822">
        <f t="shared" si="228"/>
        <v>1900</v>
      </c>
      <c r="G4822" s="2">
        <f t="shared" si="227"/>
        <v>0</v>
      </c>
    </row>
    <row r="4823" spans="1:7" x14ac:dyDescent="0.25">
      <c r="A4823" t="str">
        <f t="shared" si="226"/>
        <v/>
      </c>
      <c r="F4823">
        <f t="shared" si="228"/>
        <v>1900</v>
      </c>
      <c r="G4823" s="2">
        <f t="shared" si="227"/>
        <v>0</v>
      </c>
    </row>
    <row r="4824" spans="1:7" x14ac:dyDescent="0.25">
      <c r="A4824" t="str">
        <f t="shared" si="226"/>
        <v/>
      </c>
      <c r="F4824">
        <f t="shared" si="228"/>
        <v>1900</v>
      </c>
      <c r="G4824" s="2">
        <f t="shared" si="227"/>
        <v>0</v>
      </c>
    </row>
    <row r="4825" spans="1:7" x14ac:dyDescent="0.25">
      <c r="A4825" t="str">
        <f t="shared" si="226"/>
        <v/>
      </c>
      <c r="F4825">
        <f t="shared" si="228"/>
        <v>1900</v>
      </c>
      <c r="G4825" s="2">
        <f t="shared" si="227"/>
        <v>0</v>
      </c>
    </row>
    <row r="4826" spans="1:7" x14ac:dyDescent="0.25">
      <c r="A4826" t="str">
        <f t="shared" si="226"/>
        <v/>
      </c>
      <c r="F4826">
        <f t="shared" si="228"/>
        <v>1900</v>
      </c>
      <c r="G4826" s="2">
        <f t="shared" si="227"/>
        <v>0</v>
      </c>
    </row>
    <row r="4827" spans="1:7" x14ac:dyDescent="0.25">
      <c r="A4827" t="str">
        <f t="shared" si="226"/>
        <v/>
      </c>
      <c r="F4827">
        <f t="shared" si="228"/>
        <v>1900</v>
      </c>
      <c r="G4827" s="2">
        <f t="shared" si="227"/>
        <v>0</v>
      </c>
    </row>
    <row r="4828" spans="1:7" x14ac:dyDescent="0.25">
      <c r="A4828" t="str">
        <f t="shared" si="226"/>
        <v/>
      </c>
      <c r="F4828">
        <f t="shared" si="228"/>
        <v>1900</v>
      </c>
      <c r="G4828" s="2">
        <f t="shared" si="227"/>
        <v>0</v>
      </c>
    </row>
    <row r="4829" spans="1:7" x14ac:dyDescent="0.25">
      <c r="A4829" t="str">
        <f t="shared" si="226"/>
        <v/>
      </c>
      <c r="F4829">
        <f t="shared" si="228"/>
        <v>1900</v>
      </c>
      <c r="G4829" s="2">
        <f t="shared" si="227"/>
        <v>0</v>
      </c>
    </row>
    <row r="4830" spans="1:7" x14ac:dyDescent="0.25">
      <c r="A4830" t="str">
        <f t="shared" si="226"/>
        <v/>
      </c>
      <c r="F4830">
        <f t="shared" si="228"/>
        <v>1900</v>
      </c>
      <c r="G4830" s="2">
        <f t="shared" si="227"/>
        <v>0</v>
      </c>
    </row>
    <row r="4831" spans="1:7" x14ac:dyDescent="0.25">
      <c r="A4831" t="str">
        <f t="shared" ref="A4831:A4894" si="229">LEFT($B4831,2)</f>
        <v/>
      </c>
      <c r="F4831">
        <f t="shared" si="228"/>
        <v>1900</v>
      </c>
      <c r="G4831" s="2">
        <f t="shared" si="227"/>
        <v>0</v>
      </c>
    </row>
    <row r="4832" spans="1:7" x14ac:dyDescent="0.25">
      <c r="A4832" t="str">
        <f t="shared" si="229"/>
        <v/>
      </c>
      <c r="F4832">
        <f t="shared" si="228"/>
        <v>1900</v>
      </c>
      <c r="G4832" s="2">
        <f t="shared" si="227"/>
        <v>0</v>
      </c>
    </row>
    <row r="4833" spans="1:7" x14ac:dyDescent="0.25">
      <c r="A4833" t="str">
        <f t="shared" si="229"/>
        <v/>
      </c>
      <c r="F4833">
        <f t="shared" si="228"/>
        <v>1900</v>
      </c>
      <c r="G4833" s="2">
        <f t="shared" si="227"/>
        <v>0</v>
      </c>
    </row>
    <row r="4834" spans="1:7" x14ac:dyDescent="0.25">
      <c r="A4834" t="str">
        <f t="shared" si="229"/>
        <v/>
      </c>
      <c r="F4834">
        <f t="shared" si="228"/>
        <v>1900</v>
      </c>
      <c r="G4834" s="2">
        <f t="shared" si="227"/>
        <v>0</v>
      </c>
    </row>
    <row r="4835" spans="1:7" x14ac:dyDescent="0.25">
      <c r="A4835" t="str">
        <f t="shared" si="229"/>
        <v/>
      </c>
      <c r="F4835">
        <f t="shared" si="228"/>
        <v>1900</v>
      </c>
      <c r="G4835" s="2">
        <f t="shared" si="227"/>
        <v>0</v>
      </c>
    </row>
    <row r="4836" spans="1:7" x14ac:dyDescent="0.25">
      <c r="A4836" t="str">
        <f t="shared" si="229"/>
        <v/>
      </c>
      <c r="F4836">
        <f t="shared" si="228"/>
        <v>1900</v>
      </c>
      <c r="G4836" s="2">
        <f t="shared" si="227"/>
        <v>0</v>
      </c>
    </row>
    <row r="4837" spans="1:7" x14ac:dyDescent="0.25">
      <c r="A4837" t="str">
        <f t="shared" si="229"/>
        <v/>
      </c>
      <c r="F4837">
        <f t="shared" si="228"/>
        <v>1900</v>
      </c>
      <c r="G4837" s="2">
        <f t="shared" si="227"/>
        <v>0</v>
      </c>
    </row>
    <row r="4838" spans="1:7" x14ac:dyDescent="0.25">
      <c r="A4838" t="str">
        <f t="shared" si="229"/>
        <v/>
      </c>
      <c r="F4838">
        <f t="shared" si="228"/>
        <v>1900</v>
      </c>
      <c r="G4838" s="2">
        <f t="shared" si="227"/>
        <v>0</v>
      </c>
    </row>
    <row r="4839" spans="1:7" x14ac:dyDescent="0.25">
      <c r="A4839" t="str">
        <f t="shared" si="229"/>
        <v/>
      </c>
      <c r="F4839">
        <f t="shared" si="228"/>
        <v>1900</v>
      </c>
      <c r="G4839" s="2">
        <f t="shared" si="227"/>
        <v>0</v>
      </c>
    </row>
    <row r="4840" spans="1:7" x14ac:dyDescent="0.25">
      <c r="A4840" t="str">
        <f t="shared" si="229"/>
        <v/>
      </c>
      <c r="F4840">
        <f t="shared" si="228"/>
        <v>1900</v>
      </c>
      <c r="G4840" s="2">
        <f t="shared" si="227"/>
        <v>0</v>
      </c>
    </row>
    <row r="4841" spans="1:7" x14ac:dyDescent="0.25">
      <c r="A4841" t="str">
        <f t="shared" si="229"/>
        <v/>
      </c>
      <c r="F4841">
        <f t="shared" si="228"/>
        <v>1900</v>
      </c>
      <c r="G4841" s="2">
        <f t="shared" si="227"/>
        <v>0</v>
      </c>
    </row>
    <row r="4842" spans="1:7" x14ac:dyDescent="0.25">
      <c r="A4842" t="str">
        <f t="shared" si="229"/>
        <v/>
      </c>
      <c r="F4842">
        <f t="shared" si="228"/>
        <v>1900</v>
      </c>
      <c r="G4842" s="2">
        <f t="shared" si="227"/>
        <v>0</v>
      </c>
    </row>
    <row r="4843" spans="1:7" x14ac:dyDescent="0.25">
      <c r="A4843" t="str">
        <f t="shared" si="229"/>
        <v/>
      </c>
      <c r="F4843">
        <f t="shared" si="228"/>
        <v>1900</v>
      </c>
      <c r="G4843" s="2">
        <f t="shared" si="227"/>
        <v>0</v>
      </c>
    </row>
    <row r="4844" spans="1:7" x14ac:dyDescent="0.25">
      <c r="A4844" t="str">
        <f t="shared" si="229"/>
        <v/>
      </c>
      <c r="F4844">
        <f t="shared" si="228"/>
        <v>1900</v>
      </c>
      <c r="G4844" s="2">
        <f t="shared" si="227"/>
        <v>0</v>
      </c>
    </row>
    <row r="4845" spans="1:7" x14ac:dyDescent="0.25">
      <c r="A4845" t="str">
        <f t="shared" si="229"/>
        <v/>
      </c>
      <c r="F4845">
        <f t="shared" si="228"/>
        <v>1900</v>
      </c>
      <c r="G4845" s="2">
        <f t="shared" si="227"/>
        <v>0</v>
      </c>
    </row>
    <row r="4846" spans="1:7" x14ac:dyDescent="0.25">
      <c r="A4846" t="str">
        <f t="shared" si="229"/>
        <v/>
      </c>
      <c r="F4846">
        <f t="shared" si="228"/>
        <v>1900</v>
      </c>
      <c r="G4846" s="2">
        <f t="shared" si="227"/>
        <v>0</v>
      </c>
    </row>
    <row r="4847" spans="1:7" x14ac:dyDescent="0.25">
      <c r="A4847" t="str">
        <f t="shared" si="229"/>
        <v/>
      </c>
      <c r="F4847">
        <f t="shared" si="228"/>
        <v>1900</v>
      </c>
      <c r="G4847" s="2">
        <f t="shared" si="227"/>
        <v>0</v>
      </c>
    </row>
    <row r="4848" spans="1:7" x14ac:dyDescent="0.25">
      <c r="A4848" t="str">
        <f t="shared" si="229"/>
        <v/>
      </c>
      <c r="F4848">
        <f t="shared" si="228"/>
        <v>1900</v>
      </c>
      <c r="G4848" s="2">
        <f t="shared" si="227"/>
        <v>0</v>
      </c>
    </row>
    <row r="4849" spans="1:7" x14ac:dyDescent="0.25">
      <c r="A4849" t="str">
        <f t="shared" si="229"/>
        <v/>
      </c>
      <c r="F4849">
        <f t="shared" si="228"/>
        <v>1900</v>
      </c>
      <c r="G4849" s="2">
        <f t="shared" si="227"/>
        <v>0</v>
      </c>
    </row>
    <row r="4850" spans="1:7" x14ac:dyDescent="0.25">
      <c r="A4850" t="str">
        <f t="shared" si="229"/>
        <v/>
      </c>
      <c r="F4850">
        <f t="shared" si="228"/>
        <v>1900</v>
      </c>
      <c r="G4850" s="2">
        <f t="shared" ref="G4850:G4913" si="230">+D4850-E4850</f>
        <v>0</v>
      </c>
    </row>
    <row r="4851" spans="1:7" x14ac:dyDescent="0.25">
      <c r="A4851" t="str">
        <f t="shared" si="229"/>
        <v/>
      </c>
      <c r="F4851">
        <f t="shared" si="228"/>
        <v>1900</v>
      </c>
      <c r="G4851" s="2">
        <f t="shared" si="230"/>
        <v>0</v>
      </c>
    </row>
    <row r="4852" spans="1:7" x14ac:dyDescent="0.25">
      <c r="A4852" t="str">
        <f t="shared" si="229"/>
        <v/>
      </c>
      <c r="F4852">
        <f t="shared" si="228"/>
        <v>1900</v>
      </c>
      <c r="G4852" s="2">
        <f t="shared" si="230"/>
        <v>0</v>
      </c>
    </row>
    <row r="4853" spans="1:7" x14ac:dyDescent="0.25">
      <c r="A4853" t="str">
        <f t="shared" si="229"/>
        <v/>
      </c>
      <c r="F4853">
        <f t="shared" si="228"/>
        <v>1900</v>
      </c>
      <c r="G4853" s="2">
        <f t="shared" si="230"/>
        <v>0</v>
      </c>
    </row>
    <row r="4854" spans="1:7" x14ac:dyDescent="0.25">
      <c r="A4854" t="str">
        <f t="shared" si="229"/>
        <v/>
      </c>
      <c r="F4854">
        <f t="shared" si="228"/>
        <v>1900</v>
      </c>
      <c r="G4854" s="2">
        <f t="shared" si="230"/>
        <v>0</v>
      </c>
    </row>
    <row r="4855" spans="1:7" x14ac:dyDescent="0.25">
      <c r="A4855" t="str">
        <f t="shared" si="229"/>
        <v/>
      </c>
      <c r="F4855">
        <f t="shared" si="228"/>
        <v>1900</v>
      </c>
      <c r="G4855" s="2">
        <f t="shared" si="230"/>
        <v>0</v>
      </c>
    </row>
    <row r="4856" spans="1:7" x14ac:dyDescent="0.25">
      <c r="A4856" t="str">
        <f t="shared" si="229"/>
        <v/>
      </c>
      <c r="F4856">
        <f t="shared" si="228"/>
        <v>1900</v>
      </c>
      <c r="G4856" s="2">
        <f t="shared" si="230"/>
        <v>0</v>
      </c>
    </row>
    <row r="4857" spans="1:7" x14ac:dyDescent="0.25">
      <c r="A4857" t="str">
        <f t="shared" si="229"/>
        <v/>
      </c>
      <c r="F4857">
        <f t="shared" si="228"/>
        <v>1900</v>
      </c>
      <c r="G4857" s="2">
        <f t="shared" si="230"/>
        <v>0</v>
      </c>
    </row>
    <row r="4858" spans="1:7" x14ac:dyDescent="0.25">
      <c r="A4858" t="str">
        <f t="shared" si="229"/>
        <v/>
      </c>
      <c r="F4858">
        <f t="shared" si="228"/>
        <v>1900</v>
      </c>
      <c r="G4858" s="2">
        <f t="shared" si="230"/>
        <v>0</v>
      </c>
    </row>
    <row r="4859" spans="1:7" x14ac:dyDescent="0.25">
      <c r="A4859" t="str">
        <f t="shared" si="229"/>
        <v/>
      </c>
      <c r="F4859">
        <f t="shared" si="228"/>
        <v>1900</v>
      </c>
      <c r="G4859" s="2">
        <f t="shared" si="230"/>
        <v>0</v>
      </c>
    </row>
    <row r="4860" spans="1:7" x14ac:dyDescent="0.25">
      <c r="A4860" t="str">
        <f t="shared" si="229"/>
        <v/>
      </c>
      <c r="F4860">
        <f t="shared" si="228"/>
        <v>1900</v>
      </c>
      <c r="G4860" s="2">
        <f t="shared" si="230"/>
        <v>0</v>
      </c>
    </row>
    <row r="4861" spans="1:7" x14ac:dyDescent="0.25">
      <c r="A4861" t="str">
        <f t="shared" si="229"/>
        <v/>
      </c>
      <c r="F4861">
        <f t="shared" si="228"/>
        <v>1900</v>
      </c>
      <c r="G4861" s="2">
        <f t="shared" si="230"/>
        <v>0</v>
      </c>
    </row>
    <row r="4862" spans="1:7" x14ac:dyDescent="0.25">
      <c r="A4862" t="str">
        <f t="shared" si="229"/>
        <v/>
      </c>
      <c r="F4862">
        <f t="shared" si="228"/>
        <v>1900</v>
      </c>
      <c r="G4862" s="2">
        <f t="shared" si="230"/>
        <v>0</v>
      </c>
    </row>
    <row r="4863" spans="1:7" x14ac:dyDescent="0.25">
      <c r="A4863" t="str">
        <f t="shared" si="229"/>
        <v/>
      </c>
      <c r="F4863">
        <f t="shared" si="228"/>
        <v>1900</v>
      </c>
      <c r="G4863" s="2">
        <f t="shared" si="230"/>
        <v>0</v>
      </c>
    </row>
    <row r="4864" spans="1:7" x14ac:dyDescent="0.25">
      <c r="A4864" t="str">
        <f t="shared" si="229"/>
        <v/>
      </c>
      <c r="F4864">
        <f t="shared" si="228"/>
        <v>1900</v>
      </c>
      <c r="G4864" s="2">
        <f t="shared" si="230"/>
        <v>0</v>
      </c>
    </row>
    <row r="4865" spans="1:7" x14ac:dyDescent="0.25">
      <c r="A4865" t="str">
        <f t="shared" si="229"/>
        <v/>
      </c>
      <c r="F4865">
        <f t="shared" si="228"/>
        <v>1900</v>
      </c>
      <c r="G4865" s="2">
        <f t="shared" si="230"/>
        <v>0</v>
      </c>
    </row>
    <row r="4866" spans="1:7" x14ac:dyDescent="0.25">
      <c r="A4866" t="str">
        <f t="shared" si="229"/>
        <v/>
      </c>
      <c r="F4866">
        <f t="shared" si="228"/>
        <v>1900</v>
      </c>
      <c r="G4866" s="2">
        <f t="shared" si="230"/>
        <v>0</v>
      </c>
    </row>
    <row r="4867" spans="1:7" x14ac:dyDescent="0.25">
      <c r="A4867" t="str">
        <f t="shared" si="229"/>
        <v/>
      </c>
      <c r="F4867">
        <f t="shared" ref="F4867:F4930" si="231">YEAR(C4867)</f>
        <v>1900</v>
      </c>
      <c r="G4867" s="2">
        <f t="shared" si="230"/>
        <v>0</v>
      </c>
    </row>
    <row r="4868" spans="1:7" x14ac:dyDescent="0.25">
      <c r="A4868" t="str">
        <f t="shared" si="229"/>
        <v/>
      </c>
      <c r="F4868">
        <f t="shared" si="231"/>
        <v>1900</v>
      </c>
      <c r="G4868" s="2">
        <f t="shared" si="230"/>
        <v>0</v>
      </c>
    </row>
    <row r="4869" spans="1:7" x14ac:dyDescent="0.25">
      <c r="A4869" t="str">
        <f t="shared" si="229"/>
        <v/>
      </c>
      <c r="F4869">
        <f t="shared" si="231"/>
        <v>1900</v>
      </c>
      <c r="G4869" s="2">
        <f t="shared" si="230"/>
        <v>0</v>
      </c>
    </row>
    <row r="4870" spans="1:7" x14ac:dyDescent="0.25">
      <c r="A4870" t="str">
        <f t="shared" si="229"/>
        <v/>
      </c>
      <c r="F4870">
        <f t="shared" si="231"/>
        <v>1900</v>
      </c>
      <c r="G4870" s="2">
        <f t="shared" si="230"/>
        <v>0</v>
      </c>
    </row>
    <row r="4871" spans="1:7" x14ac:dyDescent="0.25">
      <c r="A4871" t="str">
        <f t="shared" si="229"/>
        <v/>
      </c>
      <c r="F4871">
        <f t="shared" si="231"/>
        <v>1900</v>
      </c>
      <c r="G4871" s="2">
        <f t="shared" si="230"/>
        <v>0</v>
      </c>
    </row>
    <row r="4872" spans="1:7" x14ac:dyDescent="0.25">
      <c r="A4872" t="str">
        <f t="shared" si="229"/>
        <v/>
      </c>
      <c r="F4872">
        <f t="shared" si="231"/>
        <v>1900</v>
      </c>
      <c r="G4872" s="2">
        <f t="shared" si="230"/>
        <v>0</v>
      </c>
    </row>
    <row r="4873" spans="1:7" x14ac:dyDescent="0.25">
      <c r="A4873" t="str">
        <f t="shared" si="229"/>
        <v/>
      </c>
      <c r="F4873">
        <f t="shared" si="231"/>
        <v>1900</v>
      </c>
      <c r="G4873" s="2">
        <f t="shared" si="230"/>
        <v>0</v>
      </c>
    </row>
    <row r="4874" spans="1:7" x14ac:dyDescent="0.25">
      <c r="A4874" t="str">
        <f t="shared" si="229"/>
        <v/>
      </c>
      <c r="F4874">
        <f t="shared" si="231"/>
        <v>1900</v>
      </c>
      <c r="G4874" s="2">
        <f t="shared" si="230"/>
        <v>0</v>
      </c>
    </row>
    <row r="4875" spans="1:7" x14ac:dyDescent="0.25">
      <c r="A4875" t="str">
        <f t="shared" si="229"/>
        <v/>
      </c>
      <c r="F4875">
        <f t="shared" si="231"/>
        <v>1900</v>
      </c>
      <c r="G4875" s="2">
        <f t="shared" si="230"/>
        <v>0</v>
      </c>
    </row>
    <row r="4876" spans="1:7" x14ac:dyDescent="0.25">
      <c r="A4876" t="str">
        <f t="shared" si="229"/>
        <v/>
      </c>
      <c r="F4876">
        <f t="shared" si="231"/>
        <v>1900</v>
      </c>
      <c r="G4876" s="2">
        <f t="shared" si="230"/>
        <v>0</v>
      </c>
    </row>
    <row r="4877" spans="1:7" x14ac:dyDescent="0.25">
      <c r="A4877" t="str">
        <f t="shared" si="229"/>
        <v/>
      </c>
      <c r="F4877">
        <f t="shared" si="231"/>
        <v>1900</v>
      </c>
      <c r="G4877" s="2">
        <f t="shared" si="230"/>
        <v>0</v>
      </c>
    </row>
    <row r="4878" spans="1:7" x14ac:dyDescent="0.25">
      <c r="A4878" t="str">
        <f t="shared" si="229"/>
        <v/>
      </c>
      <c r="F4878">
        <f t="shared" si="231"/>
        <v>1900</v>
      </c>
      <c r="G4878" s="2">
        <f t="shared" si="230"/>
        <v>0</v>
      </c>
    </row>
    <row r="4879" spans="1:7" x14ac:dyDescent="0.25">
      <c r="A4879" t="str">
        <f t="shared" si="229"/>
        <v/>
      </c>
      <c r="F4879">
        <f t="shared" si="231"/>
        <v>1900</v>
      </c>
      <c r="G4879" s="2">
        <f t="shared" si="230"/>
        <v>0</v>
      </c>
    </row>
    <row r="4880" spans="1:7" x14ac:dyDescent="0.25">
      <c r="A4880" t="str">
        <f t="shared" si="229"/>
        <v/>
      </c>
      <c r="F4880">
        <f t="shared" si="231"/>
        <v>1900</v>
      </c>
      <c r="G4880" s="2">
        <f t="shared" si="230"/>
        <v>0</v>
      </c>
    </row>
    <row r="4881" spans="1:7" x14ac:dyDescent="0.25">
      <c r="A4881" t="str">
        <f t="shared" si="229"/>
        <v/>
      </c>
      <c r="F4881">
        <f t="shared" si="231"/>
        <v>1900</v>
      </c>
      <c r="G4881" s="2">
        <f t="shared" si="230"/>
        <v>0</v>
      </c>
    </row>
    <row r="4882" spans="1:7" x14ac:dyDescent="0.25">
      <c r="A4882" t="str">
        <f t="shared" si="229"/>
        <v/>
      </c>
      <c r="F4882">
        <f t="shared" si="231"/>
        <v>1900</v>
      </c>
      <c r="G4882" s="2">
        <f t="shared" si="230"/>
        <v>0</v>
      </c>
    </row>
    <row r="4883" spans="1:7" x14ac:dyDescent="0.25">
      <c r="A4883" t="str">
        <f t="shared" si="229"/>
        <v/>
      </c>
      <c r="F4883">
        <f t="shared" si="231"/>
        <v>1900</v>
      </c>
      <c r="G4883" s="2">
        <f t="shared" si="230"/>
        <v>0</v>
      </c>
    </row>
    <row r="4884" spans="1:7" x14ac:dyDescent="0.25">
      <c r="A4884" t="str">
        <f t="shared" si="229"/>
        <v/>
      </c>
      <c r="F4884">
        <f t="shared" si="231"/>
        <v>1900</v>
      </c>
      <c r="G4884" s="2">
        <f t="shared" si="230"/>
        <v>0</v>
      </c>
    </row>
    <row r="4885" spans="1:7" x14ac:dyDescent="0.25">
      <c r="A4885" t="str">
        <f t="shared" si="229"/>
        <v/>
      </c>
      <c r="F4885">
        <f t="shared" si="231"/>
        <v>1900</v>
      </c>
      <c r="G4885" s="2">
        <f t="shared" si="230"/>
        <v>0</v>
      </c>
    </row>
    <row r="4886" spans="1:7" x14ac:dyDescent="0.25">
      <c r="A4886" t="str">
        <f t="shared" si="229"/>
        <v/>
      </c>
      <c r="F4886">
        <f t="shared" si="231"/>
        <v>1900</v>
      </c>
      <c r="G4886" s="2">
        <f t="shared" si="230"/>
        <v>0</v>
      </c>
    </row>
    <row r="4887" spans="1:7" x14ac:dyDescent="0.25">
      <c r="A4887" t="str">
        <f t="shared" si="229"/>
        <v/>
      </c>
      <c r="F4887">
        <f t="shared" si="231"/>
        <v>1900</v>
      </c>
      <c r="G4887" s="2">
        <f t="shared" si="230"/>
        <v>0</v>
      </c>
    </row>
    <row r="4888" spans="1:7" x14ac:dyDescent="0.25">
      <c r="A4888" t="str">
        <f t="shared" si="229"/>
        <v/>
      </c>
      <c r="F4888">
        <f t="shared" si="231"/>
        <v>1900</v>
      </c>
      <c r="G4888" s="2">
        <f t="shared" si="230"/>
        <v>0</v>
      </c>
    </row>
    <row r="4889" spans="1:7" x14ac:dyDescent="0.25">
      <c r="A4889" t="str">
        <f t="shared" si="229"/>
        <v/>
      </c>
      <c r="F4889">
        <f t="shared" si="231"/>
        <v>1900</v>
      </c>
      <c r="G4889" s="2">
        <f t="shared" si="230"/>
        <v>0</v>
      </c>
    </row>
    <row r="4890" spans="1:7" x14ac:dyDescent="0.25">
      <c r="A4890" t="str">
        <f t="shared" si="229"/>
        <v/>
      </c>
      <c r="F4890">
        <f t="shared" si="231"/>
        <v>1900</v>
      </c>
      <c r="G4890" s="2">
        <f t="shared" si="230"/>
        <v>0</v>
      </c>
    </row>
    <row r="4891" spans="1:7" x14ac:dyDescent="0.25">
      <c r="A4891" t="str">
        <f t="shared" si="229"/>
        <v/>
      </c>
      <c r="F4891">
        <f t="shared" si="231"/>
        <v>1900</v>
      </c>
      <c r="G4891" s="2">
        <f t="shared" si="230"/>
        <v>0</v>
      </c>
    </row>
    <row r="4892" spans="1:7" x14ac:dyDescent="0.25">
      <c r="A4892" t="str">
        <f t="shared" si="229"/>
        <v/>
      </c>
      <c r="F4892">
        <f t="shared" si="231"/>
        <v>1900</v>
      </c>
      <c r="G4892" s="2">
        <f t="shared" si="230"/>
        <v>0</v>
      </c>
    </row>
    <row r="4893" spans="1:7" x14ac:dyDescent="0.25">
      <c r="A4893" t="str">
        <f t="shared" si="229"/>
        <v/>
      </c>
      <c r="F4893">
        <f t="shared" si="231"/>
        <v>1900</v>
      </c>
      <c r="G4893" s="2">
        <f t="shared" si="230"/>
        <v>0</v>
      </c>
    </row>
    <row r="4894" spans="1:7" x14ac:dyDescent="0.25">
      <c r="A4894" t="str">
        <f t="shared" si="229"/>
        <v/>
      </c>
      <c r="F4894">
        <f t="shared" si="231"/>
        <v>1900</v>
      </c>
      <c r="G4894" s="2">
        <f t="shared" si="230"/>
        <v>0</v>
      </c>
    </row>
    <row r="4895" spans="1:7" x14ac:dyDescent="0.25">
      <c r="A4895" t="str">
        <f t="shared" ref="A4895:A4958" si="232">LEFT($B4895,2)</f>
        <v/>
      </c>
      <c r="F4895">
        <f t="shared" si="231"/>
        <v>1900</v>
      </c>
      <c r="G4895" s="2">
        <f t="shared" si="230"/>
        <v>0</v>
      </c>
    </row>
    <row r="4896" spans="1:7" x14ac:dyDescent="0.25">
      <c r="A4896" t="str">
        <f t="shared" si="232"/>
        <v/>
      </c>
      <c r="F4896">
        <f t="shared" si="231"/>
        <v>1900</v>
      </c>
      <c r="G4896" s="2">
        <f t="shared" si="230"/>
        <v>0</v>
      </c>
    </row>
    <row r="4897" spans="1:7" x14ac:dyDescent="0.25">
      <c r="A4897" t="str">
        <f t="shared" si="232"/>
        <v/>
      </c>
      <c r="F4897">
        <f t="shared" si="231"/>
        <v>1900</v>
      </c>
      <c r="G4897" s="2">
        <f t="shared" si="230"/>
        <v>0</v>
      </c>
    </row>
    <row r="4898" spans="1:7" x14ac:dyDescent="0.25">
      <c r="A4898" t="str">
        <f t="shared" si="232"/>
        <v/>
      </c>
      <c r="F4898">
        <f t="shared" si="231"/>
        <v>1900</v>
      </c>
      <c r="G4898" s="2">
        <f t="shared" si="230"/>
        <v>0</v>
      </c>
    </row>
    <row r="4899" spans="1:7" x14ac:dyDescent="0.25">
      <c r="A4899" t="str">
        <f t="shared" si="232"/>
        <v/>
      </c>
      <c r="F4899">
        <f t="shared" si="231"/>
        <v>1900</v>
      </c>
      <c r="G4899" s="2">
        <f t="shared" si="230"/>
        <v>0</v>
      </c>
    </row>
    <row r="4900" spans="1:7" x14ac:dyDescent="0.25">
      <c r="A4900" t="str">
        <f t="shared" si="232"/>
        <v/>
      </c>
      <c r="F4900">
        <f t="shared" si="231"/>
        <v>1900</v>
      </c>
      <c r="G4900" s="2">
        <f t="shared" si="230"/>
        <v>0</v>
      </c>
    </row>
    <row r="4901" spans="1:7" x14ac:dyDescent="0.25">
      <c r="A4901" t="str">
        <f t="shared" si="232"/>
        <v/>
      </c>
      <c r="F4901">
        <f t="shared" si="231"/>
        <v>1900</v>
      </c>
      <c r="G4901" s="2">
        <f t="shared" si="230"/>
        <v>0</v>
      </c>
    </row>
    <row r="4902" spans="1:7" x14ac:dyDescent="0.25">
      <c r="A4902" t="str">
        <f t="shared" si="232"/>
        <v/>
      </c>
      <c r="F4902">
        <f t="shared" si="231"/>
        <v>1900</v>
      </c>
      <c r="G4902" s="2">
        <f t="shared" si="230"/>
        <v>0</v>
      </c>
    </row>
    <row r="4903" spans="1:7" x14ac:dyDescent="0.25">
      <c r="A4903" t="str">
        <f t="shared" si="232"/>
        <v/>
      </c>
      <c r="F4903">
        <f t="shared" si="231"/>
        <v>1900</v>
      </c>
      <c r="G4903" s="2">
        <f t="shared" si="230"/>
        <v>0</v>
      </c>
    </row>
    <row r="4904" spans="1:7" x14ac:dyDescent="0.25">
      <c r="A4904" t="str">
        <f t="shared" si="232"/>
        <v/>
      </c>
      <c r="F4904">
        <f t="shared" si="231"/>
        <v>1900</v>
      </c>
      <c r="G4904" s="2">
        <f t="shared" si="230"/>
        <v>0</v>
      </c>
    </row>
    <row r="4905" spans="1:7" x14ac:dyDescent="0.25">
      <c r="A4905" t="str">
        <f t="shared" si="232"/>
        <v/>
      </c>
      <c r="F4905">
        <f t="shared" si="231"/>
        <v>1900</v>
      </c>
      <c r="G4905" s="2">
        <f t="shared" si="230"/>
        <v>0</v>
      </c>
    </row>
    <row r="4906" spans="1:7" x14ac:dyDescent="0.25">
      <c r="A4906" t="str">
        <f t="shared" si="232"/>
        <v/>
      </c>
      <c r="F4906">
        <f t="shared" si="231"/>
        <v>1900</v>
      </c>
      <c r="G4906" s="2">
        <f t="shared" si="230"/>
        <v>0</v>
      </c>
    </row>
    <row r="4907" spans="1:7" x14ac:dyDescent="0.25">
      <c r="A4907" t="str">
        <f t="shared" si="232"/>
        <v/>
      </c>
      <c r="F4907">
        <f t="shared" si="231"/>
        <v>1900</v>
      </c>
      <c r="G4907" s="2">
        <f t="shared" si="230"/>
        <v>0</v>
      </c>
    </row>
    <row r="4908" spans="1:7" x14ac:dyDescent="0.25">
      <c r="A4908" t="str">
        <f t="shared" si="232"/>
        <v/>
      </c>
      <c r="F4908">
        <f t="shared" si="231"/>
        <v>1900</v>
      </c>
      <c r="G4908" s="2">
        <f t="shared" si="230"/>
        <v>0</v>
      </c>
    </row>
    <row r="4909" spans="1:7" x14ac:dyDescent="0.25">
      <c r="A4909" t="str">
        <f t="shared" si="232"/>
        <v/>
      </c>
      <c r="F4909">
        <f t="shared" si="231"/>
        <v>1900</v>
      </c>
      <c r="G4909" s="2">
        <f t="shared" si="230"/>
        <v>0</v>
      </c>
    </row>
    <row r="4910" spans="1:7" x14ac:dyDescent="0.25">
      <c r="A4910" t="str">
        <f t="shared" si="232"/>
        <v/>
      </c>
      <c r="F4910">
        <f t="shared" si="231"/>
        <v>1900</v>
      </c>
      <c r="G4910" s="2">
        <f t="shared" si="230"/>
        <v>0</v>
      </c>
    </row>
    <row r="4911" spans="1:7" x14ac:dyDescent="0.25">
      <c r="A4911" t="str">
        <f t="shared" si="232"/>
        <v/>
      </c>
      <c r="F4911">
        <f t="shared" si="231"/>
        <v>1900</v>
      </c>
      <c r="G4911" s="2">
        <f t="shared" si="230"/>
        <v>0</v>
      </c>
    </row>
    <row r="4912" spans="1:7" x14ac:dyDescent="0.25">
      <c r="A4912" t="str">
        <f t="shared" si="232"/>
        <v/>
      </c>
      <c r="F4912">
        <f t="shared" si="231"/>
        <v>1900</v>
      </c>
      <c r="G4912" s="2">
        <f t="shared" si="230"/>
        <v>0</v>
      </c>
    </row>
    <row r="4913" spans="1:7" x14ac:dyDescent="0.25">
      <c r="A4913" t="str">
        <f t="shared" si="232"/>
        <v/>
      </c>
      <c r="F4913">
        <f t="shared" si="231"/>
        <v>1900</v>
      </c>
      <c r="G4913" s="2">
        <f t="shared" si="230"/>
        <v>0</v>
      </c>
    </row>
    <row r="4914" spans="1:7" x14ac:dyDescent="0.25">
      <c r="A4914" t="str">
        <f t="shared" si="232"/>
        <v/>
      </c>
      <c r="F4914">
        <f t="shared" si="231"/>
        <v>1900</v>
      </c>
      <c r="G4914" s="2">
        <f t="shared" ref="G4914:G4977" si="233">+D4914-E4914</f>
        <v>0</v>
      </c>
    </row>
    <row r="4915" spans="1:7" x14ac:dyDescent="0.25">
      <c r="A4915" t="str">
        <f t="shared" si="232"/>
        <v/>
      </c>
      <c r="F4915">
        <f t="shared" si="231"/>
        <v>1900</v>
      </c>
      <c r="G4915" s="2">
        <f t="shared" si="233"/>
        <v>0</v>
      </c>
    </row>
    <row r="4916" spans="1:7" x14ac:dyDescent="0.25">
      <c r="A4916" t="str">
        <f t="shared" si="232"/>
        <v/>
      </c>
      <c r="F4916">
        <f t="shared" si="231"/>
        <v>1900</v>
      </c>
      <c r="G4916" s="2">
        <f t="shared" si="233"/>
        <v>0</v>
      </c>
    </row>
    <row r="4917" spans="1:7" x14ac:dyDescent="0.25">
      <c r="A4917" t="str">
        <f t="shared" si="232"/>
        <v/>
      </c>
      <c r="F4917">
        <f t="shared" si="231"/>
        <v>1900</v>
      </c>
      <c r="G4917" s="2">
        <f t="shared" si="233"/>
        <v>0</v>
      </c>
    </row>
    <row r="4918" spans="1:7" x14ac:dyDescent="0.25">
      <c r="A4918" t="str">
        <f t="shared" si="232"/>
        <v/>
      </c>
      <c r="F4918">
        <f t="shared" si="231"/>
        <v>1900</v>
      </c>
      <c r="G4918" s="2">
        <f t="shared" si="233"/>
        <v>0</v>
      </c>
    </row>
    <row r="4919" spans="1:7" x14ac:dyDescent="0.25">
      <c r="A4919" t="str">
        <f t="shared" si="232"/>
        <v/>
      </c>
      <c r="F4919">
        <f t="shared" si="231"/>
        <v>1900</v>
      </c>
      <c r="G4919" s="2">
        <f t="shared" si="233"/>
        <v>0</v>
      </c>
    </row>
    <row r="4920" spans="1:7" x14ac:dyDescent="0.25">
      <c r="A4920" t="str">
        <f t="shared" si="232"/>
        <v/>
      </c>
      <c r="F4920">
        <f t="shared" si="231"/>
        <v>1900</v>
      </c>
      <c r="G4920" s="2">
        <f t="shared" si="233"/>
        <v>0</v>
      </c>
    </row>
    <row r="4921" spans="1:7" x14ac:dyDescent="0.25">
      <c r="A4921" t="str">
        <f t="shared" si="232"/>
        <v/>
      </c>
      <c r="F4921">
        <f t="shared" si="231"/>
        <v>1900</v>
      </c>
      <c r="G4921" s="2">
        <f t="shared" si="233"/>
        <v>0</v>
      </c>
    </row>
    <row r="4922" spans="1:7" x14ac:dyDescent="0.25">
      <c r="A4922" t="str">
        <f t="shared" si="232"/>
        <v/>
      </c>
      <c r="F4922">
        <f t="shared" si="231"/>
        <v>1900</v>
      </c>
      <c r="G4922" s="2">
        <f t="shared" si="233"/>
        <v>0</v>
      </c>
    </row>
    <row r="4923" spans="1:7" x14ac:dyDescent="0.25">
      <c r="A4923" t="str">
        <f t="shared" si="232"/>
        <v/>
      </c>
      <c r="F4923">
        <f t="shared" si="231"/>
        <v>1900</v>
      </c>
      <c r="G4923" s="2">
        <f t="shared" si="233"/>
        <v>0</v>
      </c>
    </row>
    <row r="4924" spans="1:7" x14ac:dyDescent="0.25">
      <c r="A4924" t="str">
        <f t="shared" si="232"/>
        <v/>
      </c>
      <c r="F4924">
        <f t="shared" si="231"/>
        <v>1900</v>
      </c>
      <c r="G4924" s="2">
        <f t="shared" si="233"/>
        <v>0</v>
      </c>
    </row>
    <row r="4925" spans="1:7" x14ac:dyDescent="0.25">
      <c r="A4925" t="str">
        <f t="shared" si="232"/>
        <v/>
      </c>
      <c r="F4925">
        <f t="shared" si="231"/>
        <v>1900</v>
      </c>
      <c r="G4925" s="2">
        <f t="shared" si="233"/>
        <v>0</v>
      </c>
    </row>
    <row r="4926" spans="1:7" x14ac:dyDescent="0.25">
      <c r="A4926" t="str">
        <f t="shared" si="232"/>
        <v/>
      </c>
      <c r="F4926">
        <f t="shared" si="231"/>
        <v>1900</v>
      </c>
      <c r="G4926" s="2">
        <f t="shared" si="233"/>
        <v>0</v>
      </c>
    </row>
    <row r="4927" spans="1:7" x14ac:dyDescent="0.25">
      <c r="A4927" t="str">
        <f t="shared" si="232"/>
        <v/>
      </c>
      <c r="F4927">
        <f t="shared" si="231"/>
        <v>1900</v>
      </c>
      <c r="G4927" s="2">
        <f t="shared" si="233"/>
        <v>0</v>
      </c>
    </row>
    <row r="4928" spans="1:7" x14ac:dyDescent="0.25">
      <c r="A4928" t="str">
        <f t="shared" si="232"/>
        <v/>
      </c>
      <c r="F4928">
        <f t="shared" si="231"/>
        <v>1900</v>
      </c>
      <c r="G4928" s="2">
        <f t="shared" si="233"/>
        <v>0</v>
      </c>
    </row>
    <row r="4929" spans="1:7" x14ac:dyDescent="0.25">
      <c r="A4929" t="str">
        <f t="shared" si="232"/>
        <v/>
      </c>
      <c r="F4929">
        <f t="shared" si="231"/>
        <v>1900</v>
      </c>
      <c r="G4929" s="2">
        <f t="shared" si="233"/>
        <v>0</v>
      </c>
    </row>
    <row r="4930" spans="1:7" x14ac:dyDescent="0.25">
      <c r="A4930" t="str">
        <f t="shared" si="232"/>
        <v/>
      </c>
      <c r="F4930">
        <f t="shared" si="231"/>
        <v>1900</v>
      </c>
      <c r="G4930" s="2">
        <f t="shared" si="233"/>
        <v>0</v>
      </c>
    </row>
    <row r="4931" spans="1:7" x14ac:dyDescent="0.25">
      <c r="A4931" t="str">
        <f t="shared" si="232"/>
        <v/>
      </c>
      <c r="F4931">
        <f t="shared" ref="F4931:F4994" si="234">YEAR(C4931)</f>
        <v>1900</v>
      </c>
      <c r="G4931" s="2">
        <f t="shared" si="233"/>
        <v>0</v>
      </c>
    </row>
    <row r="4932" spans="1:7" x14ac:dyDescent="0.25">
      <c r="A4932" t="str">
        <f t="shared" si="232"/>
        <v/>
      </c>
      <c r="F4932">
        <f t="shared" si="234"/>
        <v>1900</v>
      </c>
      <c r="G4932" s="2">
        <f t="shared" si="233"/>
        <v>0</v>
      </c>
    </row>
    <row r="4933" spans="1:7" x14ac:dyDescent="0.25">
      <c r="A4933" t="str">
        <f t="shared" si="232"/>
        <v/>
      </c>
      <c r="F4933">
        <f t="shared" si="234"/>
        <v>1900</v>
      </c>
      <c r="G4933" s="2">
        <f t="shared" si="233"/>
        <v>0</v>
      </c>
    </row>
    <row r="4934" spans="1:7" x14ac:dyDescent="0.25">
      <c r="A4934" t="str">
        <f t="shared" si="232"/>
        <v/>
      </c>
      <c r="F4934">
        <f t="shared" si="234"/>
        <v>1900</v>
      </c>
      <c r="G4934" s="2">
        <f t="shared" si="233"/>
        <v>0</v>
      </c>
    </row>
    <row r="4935" spans="1:7" x14ac:dyDescent="0.25">
      <c r="A4935" t="str">
        <f t="shared" si="232"/>
        <v/>
      </c>
      <c r="F4935">
        <f t="shared" si="234"/>
        <v>1900</v>
      </c>
      <c r="G4935" s="2">
        <f t="shared" si="233"/>
        <v>0</v>
      </c>
    </row>
    <row r="4936" spans="1:7" x14ac:dyDescent="0.25">
      <c r="A4936" t="str">
        <f t="shared" si="232"/>
        <v/>
      </c>
      <c r="F4936">
        <f t="shared" si="234"/>
        <v>1900</v>
      </c>
      <c r="G4936" s="2">
        <f t="shared" si="233"/>
        <v>0</v>
      </c>
    </row>
    <row r="4937" spans="1:7" x14ac:dyDescent="0.25">
      <c r="A4937" t="str">
        <f t="shared" si="232"/>
        <v/>
      </c>
      <c r="F4937">
        <f t="shared" si="234"/>
        <v>1900</v>
      </c>
      <c r="G4937" s="2">
        <f t="shared" si="233"/>
        <v>0</v>
      </c>
    </row>
    <row r="4938" spans="1:7" x14ac:dyDescent="0.25">
      <c r="A4938" t="str">
        <f t="shared" si="232"/>
        <v/>
      </c>
      <c r="F4938">
        <f t="shared" si="234"/>
        <v>1900</v>
      </c>
      <c r="G4938" s="2">
        <f t="shared" si="233"/>
        <v>0</v>
      </c>
    </row>
    <row r="4939" spans="1:7" x14ac:dyDescent="0.25">
      <c r="A4939" t="str">
        <f t="shared" si="232"/>
        <v/>
      </c>
      <c r="F4939">
        <f t="shared" si="234"/>
        <v>1900</v>
      </c>
      <c r="G4939" s="2">
        <f t="shared" si="233"/>
        <v>0</v>
      </c>
    </row>
    <row r="4940" spans="1:7" x14ac:dyDescent="0.25">
      <c r="A4940" t="str">
        <f t="shared" si="232"/>
        <v/>
      </c>
      <c r="F4940">
        <f t="shared" si="234"/>
        <v>1900</v>
      </c>
      <c r="G4940" s="2">
        <f t="shared" si="233"/>
        <v>0</v>
      </c>
    </row>
    <row r="4941" spans="1:7" x14ac:dyDescent="0.25">
      <c r="A4941" t="str">
        <f t="shared" si="232"/>
        <v/>
      </c>
      <c r="F4941">
        <f t="shared" si="234"/>
        <v>1900</v>
      </c>
      <c r="G4941" s="2">
        <f t="shared" si="233"/>
        <v>0</v>
      </c>
    </row>
    <row r="4942" spans="1:7" x14ac:dyDescent="0.25">
      <c r="A4942" t="str">
        <f t="shared" si="232"/>
        <v/>
      </c>
      <c r="F4942">
        <f t="shared" si="234"/>
        <v>1900</v>
      </c>
      <c r="G4942" s="2">
        <f t="shared" si="233"/>
        <v>0</v>
      </c>
    </row>
    <row r="4943" spans="1:7" x14ac:dyDescent="0.25">
      <c r="A4943" t="str">
        <f t="shared" si="232"/>
        <v/>
      </c>
      <c r="F4943">
        <f t="shared" si="234"/>
        <v>1900</v>
      </c>
      <c r="G4943" s="2">
        <f t="shared" si="233"/>
        <v>0</v>
      </c>
    </row>
    <row r="4944" spans="1:7" x14ac:dyDescent="0.25">
      <c r="A4944" t="str">
        <f t="shared" si="232"/>
        <v/>
      </c>
      <c r="F4944">
        <f t="shared" si="234"/>
        <v>1900</v>
      </c>
      <c r="G4944" s="2">
        <f t="shared" si="233"/>
        <v>0</v>
      </c>
    </row>
    <row r="4945" spans="1:7" x14ac:dyDescent="0.25">
      <c r="A4945" t="str">
        <f t="shared" si="232"/>
        <v/>
      </c>
      <c r="F4945">
        <f t="shared" si="234"/>
        <v>1900</v>
      </c>
      <c r="G4945" s="2">
        <f t="shared" si="233"/>
        <v>0</v>
      </c>
    </row>
    <row r="4946" spans="1:7" x14ac:dyDescent="0.25">
      <c r="A4946" t="str">
        <f t="shared" si="232"/>
        <v/>
      </c>
      <c r="F4946">
        <f t="shared" si="234"/>
        <v>1900</v>
      </c>
      <c r="G4946" s="2">
        <f t="shared" si="233"/>
        <v>0</v>
      </c>
    </row>
    <row r="4947" spans="1:7" x14ac:dyDescent="0.25">
      <c r="A4947" t="str">
        <f t="shared" si="232"/>
        <v/>
      </c>
      <c r="F4947">
        <f t="shared" si="234"/>
        <v>1900</v>
      </c>
      <c r="G4947" s="2">
        <f t="shared" si="233"/>
        <v>0</v>
      </c>
    </row>
    <row r="4948" spans="1:7" x14ac:dyDescent="0.25">
      <c r="A4948" t="str">
        <f t="shared" si="232"/>
        <v/>
      </c>
      <c r="F4948">
        <f t="shared" si="234"/>
        <v>1900</v>
      </c>
      <c r="G4948" s="2">
        <f t="shared" si="233"/>
        <v>0</v>
      </c>
    </row>
    <row r="4949" spans="1:7" x14ac:dyDescent="0.25">
      <c r="A4949" t="str">
        <f t="shared" si="232"/>
        <v/>
      </c>
      <c r="F4949">
        <f t="shared" si="234"/>
        <v>1900</v>
      </c>
      <c r="G4949" s="2">
        <f t="shared" si="233"/>
        <v>0</v>
      </c>
    </row>
    <row r="4950" spans="1:7" x14ac:dyDescent="0.25">
      <c r="A4950" t="str">
        <f t="shared" si="232"/>
        <v/>
      </c>
      <c r="F4950">
        <f t="shared" si="234"/>
        <v>1900</v>
      </c>
      <c r="G4950" s="2">
        <f t="shared" si="233"/>
        <v>0</v>
      </c>
    </row>
    <row r="4951" spans="1:7" x14ac:dyDescent="0.25">
      <c r="A4951" t="str">
        <f t="shared" si="232"/>
        <v/>
      </c>
      <c r="F4951">
        <f t="shared" si="234"/>
        <v>1900</v>
      </c>
      <c r="G4951" s="2">
        <f t="shared" si="233"/>
        <v>0</v>
      </c>
    </row>
    <row r="4952" spans="1:7" x14ac:dyDescent="0.25">
      <c r="A4952" t="str">
        <f t="shared" si="232"/>
        <v/>
      </c>
      <c r="F4952">
        <f t="shared" si="234"/>
        <v>1900</v>
      </c>
      <c r="G4952" s="2">
        <f t="shared" si="233"/>
        <v>0</v>
      </c>
    </row>
    <row r="4953" spans="1:7" x14ac:dyDescent="0.25">
      <c r="A4953" t="str">
        <f t="shared" si="232"/>
        <v/>
      </c>
      <c r="F4953">
        <f t="shared" si="234"/>
        <v>1900</v>
      </c>
      <c r="G4953" s="2">
        <f t="shared" si="233"/>
        <v>0</v>
      </c>
    </row>
    <row r="4954" spans="1:7" x14ac:dyDescent="0.25">
      <c r="A4954" t="str">
        <f t="shared" si="232"/>
        <v/>
      </c>
      <c r="F4954">
        <f t="shared" si="234"/>
        <v>1900</v>
      </c>
      <c r="G4954" s="2">
        <f t="shared" si="233"/>
        <v>0</v>
      </c>
    </row>
    <row r="4955" spans="1:7" x14ac:dyDescent="0.25">
      <c r="A4955" t="str">
        <f t="shared" si="232"/>
        <v/>
      </c>
      <c r="F4955">
        <f t="shared" si="234"/>
        <v>1900</v>
      </c>
      <c r="G4955" s="2">
        <f t="shared" si="233"/>
        <v>0</v>
      </c>
    </row>
    <row r="4956" spans="1:7" x14ac:dyDescent="0.25">
      <c r="A4956" t="str">
        <f t="shared" si="232"/>
        <v/>
      </c>
      <c r="F4956">
        <f t="shared" si="234"/>
        <v>1900</v>
      </c>
      <c r="G4956" s="2">
        <f t="shared" si="233"/>
        <v>0</v>
      </c>
    </row>
    <row r="4957" spans="1:7" x14ac:dyDescent="0.25">
      <c r="A4957" t="str">
        <f t="shared" si="232"/>
        <v/>
      </c>
      <c r="F4957">
        <f t="shared" si="234"/>
        <v>1900</v>
      </c>
      <c r="G4957" s="2">
        <f t="shared" si="233"/>
        <v>0</v>
      </c>
    </row>
    <row r="4958" spans="1:7" x14ac:dyDescent="0.25">
      <c r="A4958" t="str">
        <f t="shared" si="232"/>
        <v/>
      </c>
      <c r="F4958">
        <f t="shared" si="234"/>
        <v>1900</v>
      </c>
      <c r="G4958" s="2">
        <f t="shared" si="233"/>
        <v>0</v>
      </c>
    </row>
    <row r="4959" spans="1:7" x14ac:dyDescent="0.25">
      <c r="A4959" t="str">
        <f t="shared" ref="A4959:A5022" si="235">LEFT($B4959,2)</f>
        <v/>
      </c>
      <c r="F4959">
        <f t="shared" si="234"/>
        <v>1900</v>
      </c>
      <c r="G4959" s="2">
        <f t="shared" si="233"/>
        <v>0</v>
      </c>
    </row>
    <row r="4960" spans="1:7" x14ac:dyDescent="0.25">
      <c r="A4960" t="str">
        <f t="shared" si="235"/>
        <v/>
      </c>
      <c r="F4960">
        <f t="shared" si="234"/>
        <v>1900</v>
      </c>
      <c r="G4960" s="2">
        <f t="shared" si="233"/>
        <v>0</v>
      </c>
    </row>
    <row r="4961" spans="1:7" x14ac:dyDescent="0.25">
      <c r="A4961" t="str">
        <f t="shared" si="235"/>
        <v/>
      </c>
      <c r="F4961">
        <f t="shared" si="234"/>
        <v>1900</v>
      </c>
      <c r="G4961" s="2">
        <f t="shared" si="233"/>
        <v>0</v>
      </c>
    </row>
    <row r="4962" spans="1:7" x14ac:dyDescent="0.25">
      <c r="A4962" t="str">
        <f t="shared" si="235"/>
        <v/>
      </c>
      <c r="F4962">
        <f t="shared" si="234"/>
        <v>1900</v>
      </c>
      <c r="G4962" s="2">
        <f t="shared" si="233"/>
        <v>0</v>
      </c>
    </row>
    <row r="4963" spans="1:7" x14ac:dyDescent="0.25">
      <c r="A4963" t="str">
        <f t="shared" si="235"/>
        <v/>
      </c>
      <c r="F4963">
        <f t="shared" si="234"/>
        <v>1900</v>
      </c>
      <c r="G4963" s="2">
        <f t="shared" si="233"/>
        <v>0</v>
      </c>
    </row>
    <row r="4964" spans="1:7" x14ac:dyDescent="0.25">
      <c r="A4964" t="str">
        <f t="shared" si="235"/>
        <v/>
      </c>
      <c r="F4964">
        <f t="shared" si="234"/>
        <v>1900</v>
      </c>
      <c r="G4964" s="2">
        <f t="shared" si="233"/>
        <v>0</v>
      </c>
    </row>
    <row r="4965" spans="1:7" x14ac:dyDescent="0.25">
      <c r="A4965" t="str">
        <f t="shared" si="235"/>
        <v/>
      </c>
      <c r="F4965">
        <f t="shared" si="234"/>
        <v>1900</v>
      </c>
      <c r="G4965" s="2">
        <f t="shared" si="233"/>
        <v>0</v>
      </c>
    </row>
    <row r="4966" spans="1:7" x14ac:dyDescent="0.25">
      <c r="A4966" t="str">
        <f t="shared" si="235"/>
        <v/>
      </c>
      <c r="F4966">
        <f t="shared" si="234"/>
        <v>1900</v>
      </c>
      <c r="G4966" s="2">
        <f t="shared" si="233"/>
        <v>0</v>
      </c>
    </row>
    <row r="4967" spans="1:7" x14ac:dyDescent="0.25">
      <c r="A4967" t="str">
        <f t="shared" si="235"/>
        <v/>
      </c>
      <c r="F4967">
        <f t="shared" si="234"/>
        <v>1900</v>
      </c>
      <c r="G4967" s="2">
        <f t="shared" si="233"/>
        <v>0</v>
      </c>
    </row>
    <row r="4968" spans="1:7" x14ac:dyDescent="0.25">
      <c r="A4968" t="str">
        <f t="shared" si="235"/>
        <v/>
      </c>
      <c r="F4968">
        <f t="shared" si="234"/>
        <v>1900</v>
      </c>
      <c r="G4968" s="2">
        <f t="shared" si="233"/>
        <v>0</v>
      </c>
    </row>
    <row r="4969" spans="1:7" x14ac:dyDescent="0.25">
      <c r="A4969" t="str">
        <f t="shared" si="235"/>
        <v/>
      </c>
      <c r="F4969">
        <f t="shared" si="234"/>
        <v>1900</v>
      </c>
      <c r="G4969" s="2">
        <f t="shared" si="233"/>
        <v>0</v>
      </c>
    </row>
    <row r="4970" spans="1:7" x14ac:dyDescent="0.25">
      <c r="A4970" t="str">
        <f t="shared" si="235"/>
        <v/>
      </c>
      <c r="F4970">
        <f t="shared" si="234"/>
        <v>1900</v>
      </c>
      <c r="G4970" s="2">
        <f t="shared" si="233"/>
        <v>0</v>
      </c>
    </row>
    <row r="4971" spans="1:7" x14ac:dyDescent="0.25">
      <c r="A4971" t="str">
        <f t="shared" si="235"/>
        <v/>
      </c>
      <c r="F4971">
        <f t="shared" si="234"/>
        <v>1900</v>
      </c>
      <c r="G4971" s="2">
        <f t="shared" si="233"/>
        <v>0</v>
      </c>
    </row>
    <row r="4972" spans="1:7" x14ac:dyDescent="0.25">
      <c r="A4972" t="str">
        <f t="shared" si="235"/>
        <v/>
      </c>
      <c r="F4972">
        <f t="shared" si="234"/>
        <v>1900</v>
      </c>
      <c r="G4972" s="2">
        <f t="shared" si="233"/>
        <v>0</v>
      </c>
    </row>
    <row r="4973" spans="1:7" x14ac:dyDescent="0.25">
      <c r="A4973" t="str">
        <f t="shared" si="235"/>
        <v/>
      </c>
      <c r="F4973">
        <f t="shared" si="234"/>
        <v>1900</v>
      </c>
      <c r="G4973" s="2">
        <f t="shared" si="233"/>
        <v>0</v>
      </c>
    </row>
    <row r="4974" spans="1:7" x14ac:dyDescent="0.25">
      <c r="A4974" t="str">
        <f t="shared" si="235"/>
        <v/>
      </c>
      <c r="F4974">
        <f t="shared" si="234"/>
        <v>1900</v>
      </c>
      <c r="G4974" s="2">
        <f t="shared" si="233"/>
        <v>0</v>
      </c>
    </row>
    <row r="4975" spans="1:7" x14ac:dyDescent="0.25">
      <c r="A4975" t="str">
        <f t="shared" si="235"/>
        <v/>
      </c>
      <c r="F4975">
        <f t="shared" si="234"/>
        <v>1900</v>
      </c>
      <c r="G4975" s="2">
        <f t="shared" si="233"/>
        <v>0</v>
      </c>
    </row>
    <row r="4976" spans="1:7" x14ac:dyDescent="0.25">
      <c r="A4976" t="str">
        <f t="shared" si="235"/>
        <v/>
      </c>
      <c r="F4976">
        <f t="shared" si="234"/>
        <v>1900</v>
      </c>
      <c r="G4976" s="2">
        <f t="shared" si="233"/>
        <v>0</v>
      </c>
    </row>
    <row r="4977" spans="1:7" x14ac:dyDescent="0.25">
      <c r="A4977" t="str">
        <f t="shared" si="235"/>
        <v/>
      </c>
      <c r="F4977">
        <f t="shared" si="234"/>
        <v>1900</v>
      </c>
      <c r="G4977" s="2">
        <f t="shared" si="233"/>
        <v>0</v>
      </c>
    </row>
    <row r="4978" spans="1:7" x14ac:dyDescent="0.25">
      <c r="A4978" t="str">
        <f t="shared" si="235"/>
        <v/>
      </c>
      <c r="F4978">
        <f t="shared" si="234"/>
        <v>1900</v>
      </c>
      <c r="G4978" s="2">
        <f t="shared" ref="G4978:G5041" si="236">+D4978-E4978</f>
        <v>0</v>
      </c>
    </row>
    <row r="4979" spans="1:7" x14ac:dyDescent="0.25">
      <c r="A4979" t="str">
        <f t="shared" si="235"/>
        <v/>
      </c>
      <c r="F4979">
        <f t="shared" si="234"/>
        <v>1900</v>
      </c>
      <c r="G4979" s="2">
        <f t="shared" si="236"/>
        <v>0</v>
      </c>
    </row>
    <row r="4980" spans="1:7" x14ac:dyDescent="0.25">
      <c r="A4980" t="str">
        <f t="shared" si="235"/>
        <v/>
      </c>
      <c r="F4980">
        <f t="shared" si="234"/>
        <v>1900</v>
      </c>
      <c r="G4980" s="2">
        <f t="shared" si="236"/>
        <v>0</v>
      </c>
    </row>
    <row r="4981" spans="1:7" x14ac:dyDescent="0.25">
      <c r="A4981" t="str">
        <f t="shared" si="235"/>
        <v/>
      </c>
      <c r="F4981">
        <f t="shared" si="234"/>
        <v>1900</v>
      </c>
      <c r="G4981" s="2">
        <f t="shared" si="236"/>
        <v>0</v>
      </c>
    </row>
    <row r="4982" spans="1:7" x14ac:dyDescent="0.25">
      <c r="A4982" t="str">
        <f t="shared" si="235"/>
        <v/>
      </c>
      <c r="F4982">
        <f t="shared" si="234"/>
        <v>1900</v>
      </c>
      <c r="G4982" s="2">
        <f t="shared" si="236"/>
        <v>0</v>
      </c>
    </row>
    <row r="4983" spans="1:7" x14ac:dyDescent="0.25">
      <c r="A4983" t="str">
        <f t="shared" si="235"/>
        <v/>
      </c>
      <c r="F4983">
        <f t="shared" si="234"/>
        <v>1900</v>
      </c>
      <c r="G4983" s="2">
        <f t="shared" si="236"/>
        <v>0</v>
      </c>
    </row>
    <row r="4984" spans="1:7" x14ac:dyDescent="0.25">
      <c r="A4984" t="str">
        <f t="shared" si="235"/>
        <v/>
      </c>
      <c r="F4984">
        <f t="shared" si="234"/>
        <v>1900</v>
      </c>
      <c r="G4984" s="2">
        <f t="shared" si="236"/>
        <v>0</v>
      </c>
    </row>
    <row r="4985" spans="1:7" x14ac:dyDescent="0.25">
      <c r="A4985" t="str">
        <f t="shared" si="235"/>
        <v/>
      </c>
      <c r="F4985">
        <f t="shared" si="234"/>
        <v>1900</v>
      </c>
      <c r="G4985" s="2">
        <f t="shared" si="236"/>
        <v>0</v>
      </c>
    </row>
    <row r="4986" spans="1:7" x14ac:dyDescent="0.25">
      <c r="A4986" t="str">
        <f t="shared" si="235"/>
        <v/>
      </c>
      <c r="F4986">
        <f t="shared" si="234"/>
        <v>1900</v>
      </c>
      <c r="G4986" s="2">
        <f t="shared" si="236"/>
        <v>0</v>
      </c>
    </row>
    <row r="4987" spans="1:7" x14ac:dyDescent="0.25">
      <c r="A4987" t="str">
        <f t="shared" si="235"/>
        <v/>
      </c>
      <c r="F4987">
        <f t="shared" si="234"/>
        <v>1900</v>
      </c>
      <c r="G4987" s="2">
        <f t="shared" si="236"/>
        <v>0</v>
      </c>
    </row>
    <row r="4988" spans="1:7" x14ac:dyDescent="0.25">
      <c r="A4988" t="str">
        <f t="shared" si="235"/>
        <v/>
      </c>
      <c r="F4988">
        <f t="shared" si="234"/>
        <v>1900</v>
      </c>
      <c r="G4988" s="2">
        <f t="shared" si="236"/>
        <v>0</v>
      </c>
    </row>
    <row r="4989" spans="1:7" x14ac:dyDescent="0.25">
      <c r="A4989" t="str">
        <f t="shared" si="235"/>
        <v/>
      </c>
      <c r="F4989">
        <f t="shared" si="234"/>
        <v>1900</v>
      </c>
      <c r="G4989" s="2">
        <f t="shared" si="236"/>
        <v>0</v>
      </c>
    </row>
    <row r="4990" spans="1:7" x14ac:dyDescent="0.25">
      <c r="A4990" t="str">
        <f t="shared" si="235"/>
        <v/>
      </c>
      <c r="F4990">
        <f t="shared" si="234"/>
        <v>1900</v>
      </c>
      <c r="G4990" s="2">
        <f t="shared" si="236"/>
        <v>0</v>
      </c>
    </row>
    <row r="4991" spans="1:7" x14ac:dyDescent="0.25">
      <c r="A4991" t="str">
        <f t="shared" si="235"/>
        <v/>
      </c>
      <c r="F4991">
        <f t="shared" si="234"/>
        <v>1900</v>
      </c>
      <c r="G4991" s="2">
        <f t="shared" si="236"/>
        <v>0</v>
      </c>
    </row>
    <row r="4992" spans="1:7" x14ac:dyDescent="0.25">
      <c r="A4992" t="str">
        <f t="shared" si="235"/>
        <v/>
      </c>
      <c r="F4992">
        <f t="shared" si="234"/>
        <v>1900</v>
      </c>
      <c r="G4992" s="2">
        <f t="shared" si="236"/>
        <v>0</v>
      </c>
    </row>
    <row r="4993" spans="1:7" x14ac:dyDescent="0.25">
      <c r="A4993" t="str">
        <f t="shared" si="235"/>
        <v/>
      </c>
      <c r="F4993">
        <f t="shared" si="234"/>
        <v>1900</v>
      </c>
      <c r="G4993" s="2">
        <f t="shared" si="236"/>
        <v>0</v>
      </c>
    </row>
    <row r="4994" spans="1:7" x14ac:dyDescent="0.25">
      <c r="A4994" t="str">
        <f t="shared" si="235"/>
        <v/>
      </c>
      <c r="F4994">
        <f t="shared" si="234"/>
        <v>1900</v>
      </c>
      <c r="G4994" s="2">
        <f t="shared" si="236"/>
        <v>0</v>
      </c>
    </row>
    <row r="4995" spans="1:7" x14ac:dyDescent="0.25">
      <c r="A4995" t="str">
        <f t="shared" si="235"/>
        <v/>
      </c>
      <c r="F4995">
        <f t="shared" ref="F4995:F5058" si="237">YEAR(C4995)</f>
        <v>1900</v>
      </c>
      <c r="G4995" s="2">
        <f t="shared" si="236"/>
        <v>0</v>
      </c>
    </row>
    <row r="4996" spans="1:7" x14ac:dyDescent="0.25">
      <c r="A4996" t="str">
        <f t="shared" si="235"/>
        <v/>
      </c>
      <c r="F4996">
        <f t="shared" si="237"/>
        <v>1900</v>
      </c>
      <c r="G4996" s="2">
        <f t="shared" si="236"/>
        <v>0</v>
      </c>
    </row>
    <row r="4997" spans="1:7" x14ac:dyDescent="0.25">
      <c r="A4997" t="str">
        <f t="shared" si="235"/>
        <v/>
      </c>
      <c r="F4997">
        <f t="shared" si="237"/>
        <v>1900</v>
      </c>
      <c r="G4997" s="2">
        <f t="shared" si="236"/>
        <v>0</v>
      </c>
    </row>
    <row r="4998" spans="1:7" x14ac:dyDescent="0.25">
      <c r="A4998" t="str">
        <f t="shared" si="235"/>
        <v/>
      </c>
      <c r="F4998">
        <f t="shared" si="237"/>
        <v>1900</v>
      </c>
      <c r="G4998" s="2">
        <f t="shared" si="236"/>
        <v>0</v>
      </c>
    </row>
    <row r="4999" spans="1:7" x14ac:dyDescent="0.25">
      <c r="A4999" t="str">
        <f t="shared" si="235"/>
        <v/>
      </c>
      <c r="F4999">
        <f t="shared" si="237"/>
        <v>1900</v>
      </c>
      <c r="G4999" s="2">
        <f t="shared" si="236"/>
        <v>0</v>
      </c>
    </row>
    <row r="5000" spans="1:7" x14ac:dyDescent="0.25">
      <c r="A5000" t="str">
        <f t="shared" si="235"/>
        <v/>
      </c>
      <c r="F5000">
        <f t="shared" si="237"/>
        <v>1900</v>
      </c>
      <c r="G5000" s="2">
        <f t="shared" si="236"/>
        <v>0</v>
      </c>
    </row>
    <row r="5001" spans="1:7" x14ac:dyDescent="0.25">
      <c r="A5001" t="str">
        <f t="shared" si="235"/>
        <v/>
      </c>
      <c r="F5001">
        <f t="shared" si="237"/>
        <v>1900</v>
      </c>
      <c r="G5001" s="2">
        <f t="shared" si="236"/>
        <v>0</v>
      </c>
    </row>
    <row r="5002" spans="1:7" x14ac:dyDescent="0.25">
      <c r="A5002" t="str">
        <f t="shared" si="235"/>
        <v/>
      </c>
      <c r="F5002">
        <f t="shared" si="237"/>
        <v>1900</v>
      </c>
      <c r="G5002" s="2">
        <f t="shared" si="236"/>
        <v>0</v>
      </c>
    </row>
    <row r="5003" spans="1:7" x14ac:dyDescent="0.25">
      <c r="A5003" t="str">
        <f t="shared" si="235"/>
        <v/>
      </c>
      <c r="F5003">
        <f t="shared" si="237"/>
        <v>1900</v>
      </c>
      <c r="G5003" s="2">
        <f t="shared" si="236"/>
        <v>0</v>
      </c>
    </row>
    <row r="5004" spans="1:7" x14ac:dyDescent="0.25">
      <c r="A5004" t="str">
        <f t="shared" si="235"/>
        <v/>
      </c>
      <c r="F5004">
        <f t="shared" si="237"/>
        <v>1900</v>
      </c>
      <c r="G5004" s="2">
        <f t="shared" si="236"/>
        <v>0</v>
      </c>
    </row>
    <row r="5005" spans="1:7" x14ac:dyDescent="0.25">
      <c r="A5005" t="str">
        <f t="shared" si="235"/>
        <v/>
      </c>
      <c r="F5005">
        <f t="shared" si="237"/>
        <v>1900</v>
      </c>
      <c r="G5005" s="2">
        <f t="shared" si="236"/>
        <v>0</v>
      </c>
    </row>
    <row r="5006" spans="1:7" x14ac:dyDescent="0.25">
      <c r="A5006" t="str">
        <f t="shared" si="235"/>
        <v/>
      </c>
      <c r="F5006">
        <f t="shared" si="237"/>
        <v>1900</v>
      </c>
      <c r="G5006" s="2">
        <f t="shared" si="236"/>
        <v>0</v>
      </c>
    </row>
    <row r="5007" spans="1:7" x14ac:dyDescent="0.25">
      <c r="A5007" t="str">
        <f t="shared" si="235"/>
        <v/>
      </c>
      <c r="F5007">
        <f t="shared" si="237"/>
        <v>1900</v>
      </c>
      <c r="G5007" s="2">
        <f t="shared" si="236"/>
        <v>0</v>
      </c>
    </row>
    <row r="5008" spans="1:7" x14ac:dyDescent="0.25">
      <c r="A5008" t="str">
        <f t="shared" si="235"/>
        <v/>
      </c>
      <c r="F5008">
        <f t="shared" si="237"/>
        <v>1900</v>
      </c>
      <c r="G5008" s="2">
        <f t="shared" si="236"/>
        <v>0</v>
      </c>
    </row>
    <row r="5009" spans="1:7" x14ac:dyDescent="0.25">
      <c r="A5009" t="str">
        <f t="shared" si="235"/>
        <v/>
      </c>
      <c r="F5009">
        <f t="shared" si="237"/>
        <v>1900</v>
      </c>
      <c r="G5009" s="2">
        <f t="shared" si="236"/>
        <v>0</v>
      </c>
    </row>
    <row r="5010" spans="1:7" x14ac:dyDescent="0.25">
      <c r="A5010" t="str">
        <f t="shared" si="235"/>
        <v/>
      </c>
      <c r="F5010">
        <f t="shared" si="237"/>
        <v>1900</v>
      </c>
      <c r="G5010" s="2">
        <f t="shared" si="236"/>
        <v>0</v>
      </c>
    </row>
    <row r="5011" spans="1:7" x14ac:dyDescent="0.25">
      <c r="A5011" t="str">
        <f t="shared" si="235"/>
        <v/>
      </c>
      <c r="F5011">
        <f t="shared" si="237"/>
        <v>1900</v>
      </c>
      <c r="G5011" s="2">
        <f t="shared" si="236"/>
        <v>0</v>
      </c>
    </row>
    <row r="5012" spans="1:7" x14ac:dyDescent="0.25">
      <c r="A5012" t="str">
        <f t="shared" si="235"/>
        <v/>
      </c>
      <c r="F5012">
        <f t="shared" si="237"/>
        <v>1900</v>
      </c>
      <c r="G5012" s="2">
        <f t="shared" si="236"/>
        <v>0</v>
      </c>
    </row>
    <row r="5013" spans="1:7" x14ac:dyDescent="0.25">
      <c r="A5013" t="str">
        <f t="shared" si="235"/>
        <v/>
      </c>
      <c r="F5013">
        <f t="shared" si="237"/>
        <v>1900</v>
      </c>
      <c r="G5013" s="2">
        <f t="shared" si="236"/>
        <v>0</v>
      </c>
    </row>
    <row r="5014" spans="1:7" x14ac:dyDescent="0.25">
      <c r="A5014" t="str">
        <f t="shared" si="235"/>
        <v/>
      </c>
      <c r="F5014">
        <f t="shared" si="237"/>
        <v>1900</v>
      </c>
      <c r="G5014" s="2">
        <f t="shared" si="236"/>
        <v>0</v>
      </c>
    </row>
    <row r="5015" spans="1:7" x14ac:dyDescent="0.25">
      <c r="A5015" t="str">
        <f t="shared" si="235"/>
        <v/>
      </c>
      <c r="F5015">
        <f t="shared" si="237"/>
        <v>1900</v>
      </c>
      <c r="G5015" s="2">
        <f t="shared" si="236"/>
        <v>0</v>
      </c>
    </row>
    <row r="5016" spans="1:7" x14ac:dyDescent="0.25">
      <c r="A5016" t="str">
        <f t="shared" si="235"/>
        <v/>
      </c>
      <c r="F5016">
        <f t="shared" si="237"/>
        <v>1900</v>
      </c>
      <c r="G5016" s="2">
        <f t="shared" si="236"/>
        <v>0</v>
      </c>
    </row>
    <row r="5017" spans="1:7" x14ac:dyDescent="0.25">
      <c r="A5017" t="str">
        <f t="shared" si="235"/>
        <v/>
      </c>
      <c r="F5017">
        <f t="shared" si="237"/>
        <v>1900</v>
      </c>
      <c r="G5017" s="2">
        <f t="shared" si="236"/>
        <v>0</v>
      </c>
    </row>
    <row r="5018" spans="1:7" x14ac:dyDescent="0.25">
      <c r="A5018" t="str">
        <f t="shared" si="235"/>
        <v/>
      </c>
      <c r="F5018">
        <f t="shared" si="237"/>
        <v>1900</v>
      </c>
      <c r="G5018" s="2">
        <f t="shared" si="236"/>
        <v>0</v>
      </c>
    </row>
    <row r="5019" spans="1:7" x14ac:dyDescent="0.25">
      <c r="A5019" t="str">
        <f t="shared" si="235"/>
        <v/>
      </c>
      <c r="F5019">
        <f t="shared" si="237"/>
        <v>1900</v>
      </c>
      <c r="G5019" s="2">
        <f t="shared" si="236"/>
        <v>0</v>
      </c>
    </row>
    <row r="5020" spans="1:7" x14ac:dyDescent="0.25">
      <c r="A5020" t="str">
        <f t="shared" si="235"/>
        <v/>
      </c>
      <c r="F5020">
        <f t="shared" si="237"/>
        <v>1900</v>
      </c>
      <c r="G5020" s="2">
        <f t="shared" si="236"/>
        <v>0</v>
      </c>
    </row>
    <row r="5021" spans="1:7" x14ac:dyDescent="0.25">
      <c r="A5021" t="str">
        <f t="shared" si="235"/>
        <v/>
      </c>
      <c r="F5021">
        <f t="shared" si="237"/>
        <v>1900</v>
      </c>
      <c r="G5021" s="2">
        <f t="shared" si="236"/>
        <v>0</v>
      </c>
    </row>
    <row r="5022" spans="1:7" x14ac:dyDescent="0.25">
      <c r="A5022" t="str">
        <f t="shared" si="235"/>
        <v/>
      </c>
      <c r="F5022">
        <f t="shared" si="237"/>
        <v>1900</v>
      </c>
      <c r="G5022" s="2">
        <f t="shared" si="236"/>
        <v>0</v>
      </c>
    </row>
    <row r="5023" spans="1:7" x14ac:dyDescent="0.25">
      <c r="A5023" t="str">
        <f t="shared" ref="A5023:A5086" si="238">LEFT($B5023,2)</f>
        <v/>
      </c>
      <c r="F5023">
        <f t="shared" si="237"/>
        <v>1900</v>
      </c>
      <c r="G5023" s="2">
        <f t="shared" si="236"/>
        <v>0</v>
      </c>
    </row>
    <row r="5024" spans="1:7" x14ac:dyDescent="0.25">
      <c r="A5024" t="str">
        <f t="shared" si="238"/>
        <v/>
      </c>
      <c r="F5024">
        <f t="shared" si="237"/>
        <v>1900</v>
      </c>
      <c r="G5024" s="2">
        <f t="shared" si="236"/>
        <v>0</v>
      </c>
    </row>
    <row r="5025" spans="1:7" x14ac:dyDescent="0.25">
      <c r="A5025" t="str">
        <f t="shared" si="238"/>
        <v/>
      </c>
      <c r="F5025">
        <f t="shared" si="237"/>
        <v>1900</v>
      </c>
      <c r="G5025" s="2">
        <f t="shared" si="236"/>
        <v>0</v>
      </c>
    </row>
    <row r="5026" spans="1:7" x14ac:dyDescent="0.25">
      <c r="A5026" t="str">
        <f t="shared" si="238"/>
        <v/>
      </c>
      <c r="F5026">
        <f t="shared" si="237"/>
        <v>1900</v>
      </c>
      <c r="G5026" s="2">
        <f t="shared" si="236"/>
        <v>0</v>
      </c>
    </row>
    <row r="5027" spans="1:7" x14ac:dyDescent="0.25">
      <c r="A5027" t="str">
        <f t="shared" si="238"/>
        <v/>
      </c>
      <c r="F5027">
        <f t="shared" si="237"/>
        <v>1900</v>
      </c>
      <c r="G5027" s="2">
        <f t="shared" si="236"/>
        <v>0</v>
      </c>
    </row>
    <row r="5028" spans="1:7" x14ac:dyDescent="0.25">
      <c r="A5028" t="str">
        <f t="shared" si="238"/>
        <v/>
      </c>
      <c r="F5028">
        <f t="shared" si="237"/>
        <v>1900</v>
      </c>
      <c r="G5028" s="2">
        <f t="shared" si="236"/>
        <v>0</v>
      </c>
    </row>
    <row r="5029" spans="1:7" x14ac:dyDescent="0.25">
      <c r="A5029" t="str">
        <f t="shared" si="238"/>
        <v/>
      </c>
      <c r="F5029">
        <f t="shared" si="237"/>
        <v>1900</v>
      </c>
      <c r="G5029" s="2">
        <f t="shared" si="236"/>
        <v>0</v>
      </c>
    </row>
    <row r="5030" spans="1:7" x14ac:dyDescent="0.25">
      <c r="A5030" t="str">
        <f t="shared" si="238"/>
        <v/>
      </c>
      <c r="F5030">
        <f t="shared" si="237"/>
        <v>1900</v>
      </c>
      <c r="G5030" s="2">
        <f t="shared" si="236"/>
        <v>0</v>
      </c>
    </row>
    <row r="5031" spans="1:7" x14ac:dyDescent="0.25">
      <c r="A5031" t="str">
        <f t="shared" si="238"/>
        <v/>
      </c>
      <c r="F5031">
        <f t="shared" si="237"/>
        <v>1900</v>
      </c>
      <c r="G5031" s="2">
        <f t="shared" si="236"/>
        <v>0</v>
      </c>
    </row>
    <row r="5032" spans="1:7" x14ac:dyDescent="0.25">
      <c r="A5032" t="str">
        <f t="shared" si="238"/>
        <v/>
      </c>
      <c r="F5032">
        <f t="shared" si="237"/>
        <v>1900</v>
      </c>
      <c r="G5032" s="2">
        <f t="shared" si="236"/>
        <v>0</v>
      </c>
    </row>
    <row r="5033" spans="1:7" x14ac:dyDescent="0.25">
      <c r="A5033" t="str">
        <f t="shared" si="238"/>
        <v/>
      </c>
      <c r="F5033">
        <f t="shared" si="237"/>
        <v>1900</v>
      </c>
      <c r="G5033" s="2">
        <f t="shared" si="236"/>
        <v>0</v>
      </c>
    </row>
    <row r="5034" spans="1:7" x14ac:dyDescent="0.25">
      <c r="A5034" t="str">
        <f t="shared" si="238"/>
        <v/>
      </c>
      <c r="F5034">
        <f t="shared" si="237"/>
        <v>1900</v>
      </c>
      <c r="G5034" s="2">
        <f t="shared" si="236"/>
        <v>0</v>
      </c>
    </row>
    <row r="5035" spans="1:7" x14ac:dyDescent="0.25">
      <c r="A5035" t="str">
        <f t="shared" si="238"/>
        <v/>
      </c>
      <c r="F5035">
        <f t="shared" si="237"/>
        <v>1900</v>
      </c>
      <c r="G5035" s="2">
        <f t="shared" si="236"/>
        <v>0</v>
      </c>
    </row>
    <row r="5036" spans="1:7" x14ac:dyDescent="0.25">
      <c r="A5036" t="str">
        <f t="shared" si="238"/>
        <v/>
      </c>
      <c r="F5036">
        <f t="shared" si="237"/>
        <v>1900</v>
      </c>
      <c r="G5036" s="2">
        <f t="shared" si="236"/>
        <v>0</v>
      </c>
    </row>
    <row r="5037" spans="1:7" x14ac:dyDescent="0.25">
      <c r="A5037" t="str">
        <f t="shared" si="238"/>
        <v/>
      </c>
      <c r="F5037">
        <f t="shared" si="237"/>
        <v>1900</v>
      </c>
      <c r="G5037" s="2">
        <f t="shared" si="236"/>
        <v>0</v>
      </c>
    </row>
    <row r="5038" spans="1:7" x14ac:dyDescent="0.25">
      <c r="A5038" t="str">
        <f t="shared" si="238"/>
        <v/>
      </c>
      <c r="F5038">
        <f t="shared" si="237"/>
        <v>1900</v>
      </c>
      <c r="G5038" s="2">
        <f t="shared" si="236"/>
        <v>0</v>
      </c>
    </row>
    <row r="5039" spans="1:7" x14ac:dyDescent="0.25">
      <c r="A5039" t="str">
        <f t="shared" si="238"/>
        <v/>
      </c>
      <c r="F5039">
        <f t="shared" si="237"/>
        <v>1900</v>
      </c>
      <c r="G5039" s="2">
        <f t="shared" si="236"/>
        <v>0</v>
      </c>
    </row>
    <row r="5040" spans="1:7" x14ac:dyDescent="0.25">
      <c r="A5040" t="str">
        <f t="shared" si="238"/>
        <v/>
      </c>
      <c r="F5040">
        <f t="shared" si="237"/>
        <v>1900</v>
      </c>
      <c r="G5040" s="2">
        <f t="shared" si="236"/>
        <v>0</v>
      </c>
    </row>
    <row r="5041" spans="1:7" x14ac:dyDescent="0.25">
      <c r="A5041" t="str">
        <f t="shared" si="238"/>
        <v/>
      </c>
      <c r="F5041">
        <f t="shared" si="237"/>
        <v>1900</v>
      </c>
      <c r="G5041" s="2">
        <f t="shared" si="236"/>
        <v>0</v>
      </c>
    </row>
    <row r="5042" spans="1:7" x14ac:dyDescent="0.25">
      <c r="A5042" t="str">
        <f t="shared" si="238"/>
        <v/>
      </c>
      <c r="F5042">
        <f t="shared" si="237"/>
        <v>1900</v>
      </c>
      <c r="G5042" s="2">
        <f t="shared" ref="G5042:G5105" si="239">+D5042-E5042</f>
        <v>0</v>
      </c>
    </row>
    <row r="5043" spans="1:7" x14ac:dyDescent="0.25">
      <c r="A5043" t="str">
        <f t="shared" si="238"/>
        <v/>
      </c>
      <c r="F5043">
        <f t="shared" si="237"/>
        <v>1900</v>
      </c>
      <c r="G5043" s="2">
        <f t="shared" si="239"/>
        <v>0</v>
      </c>
    </row>
    <row r="5044" spans="1:7" x14ac:dyDescent="0.25">
      <c r="A5044" t="str">
        <f t="shared" si="238"/>
        <v/>
      </c>
      <c r="F5044">
        <f t="shared" si="237"/>
        <v>1900</v>
      </c>
      <c r="G5044" s="2">
        <f t="shared" si="239"/>
        <v>0</v>
      </c>
    </row>
    <row r="5045" spans="1:7" x14ac:dyDescent="0.25">
      <c r="A5045" t="str">
        <f t="shared" si="238"/>
        <v/>
      </c>
      <c r="F5045">
        <f t="shared" si="237"/>
        <v>1900</v>
      </c>
      <c r="G5045" s="2">
        <f t="shared" si="239"/>
        <v>0</v>
      </c>
    </row>
    <row r="5046" spans="1:7" x14ac:dyDescent="0.25">
      <c r="A5046" t="str">
        <f t="shared" si="238"/>
        <v/>
      </c>
      <c r="F5046">
        <f t="shared" si="237"/>
        <v>1900</v>
      </c>
      <c r="G5046" s="2">
        <f t="shared" si="239"/>
        <v>0</v>
      </c>
    </row>
    <row r="5047" spans="1:7" x14ac:dyDescent="0.25">
      <c r="A5047" t="str">
        <f t="shared" si="238"/>
        <v/>
      </c>
      <c r="F5047">
        <f t="shared" si="237"/>
        <v>1900</v>
      </c>
      <c r="G5047" s="2">
        <f t="shared" si="239"/>
        <v>0</v>
      </c>
    </row>
    <row r="5048" spans="1:7" x14ac:dyDescent="0.25">
      <c r="A5048" t="str">
        <f t="shared" si="238"/>
        <v/>
      </c>
      <c r="F5048">
        <f t="shared" si="237"/>
        <v>1900</v>
      </c>
      <c r="G5048" s="2">
        <f t="shared" si="239"/>
        <v>0</v>
      </c>
    </row>
    <row r="5049" spans="1:7" x14ac:dyDescent="0.25">
      <c r="A5049" t="str">
        <f t="shared" si="238"/>
        <v/>
      </c>
      <c r="F5049">
        <f t="shared" si="237"/>
        <v>1900</v>
      </c>
      <c r="G5049" s="2">
        <f t="shared" si="239"/>
        <v>0</v>
      </c>
    </row>
    <row r="5050" spans="1:7" x14ac:dyDescent="0.25">
      <c r="A5050" t="str">
        <f t="shared" si="238"/>
        <v/>
      </c>
      <c r="F5050">
        <f t="shared" si="237"/>
        <v>1900</v>
      </c>
      <c r="G5050" s="2">
        <f t="shared" si="239"/>
        <v>0</v>
      </c>
    </row>
    <row r="5051" spans="1:7" x14ac:dyDescent="0.25">
      <c r="A5051" t="str">
        <f t="shared" si="238"/>
        <v/>
      </c>
      <c r="F5051">
        <f t="shared" si="237"/>
        <v>1900</v>
      </c>
      <c r="G5051" s="2">
        <f t="shared" si="239"/>
        <v>0</v>
      </c>
    </row>
    <row r="5052" spans="1:7" x14ac:dyDescent="0.25">
      <c r="A5052" t="str">
        <f t="shared" si="238"/>
        <v/>
      </c>
      <c r="F5052">
        <f t="shared" si="237"/>
        <v>1900</v>
      </c>
      <c r="G5052" s="2">
        <f t="shared" si="239"/>
        <v>0</v>
      </c>
    </row>
    <row r="5053" spans="1:7" x14ac:dyDescent="0.25">
      <c r="A5053" t="str">
        <f t="shared" si="238"/>
        <v/>
      </c>
      <c r="F5053">
        <f t="shared" si="237"/>
        <v>1900</v>
      </c>
      <c r="G5053" s="2">
        <f t="shared" si="239"/>
        <v>0</v>
      </c>
    </row>
    <row r="5054" spans="1:7" x14ac:dyDescent="0.25">
      <c r="A5054" t="str">
        <f t="shared" si="238"/>
        <v/>
      </c>
      <c r="F5054">
        <f t="shared" si="237"/>
        <v>1900</v>
      </c>
      <c r="G5054" s="2">
        <f t="shared" si="239"/>
        <v>0</v>
      </c>
    </row>
    <row r="5055" spans="1:7" x14ac:dyDescent="0.25">
      <c r="A5055" t="str">
        <f t="shared" si="238"/>
        <v/>
      </c>
      <c r="F5055">
        <f t="shared" si="237"/>
        <v>1900</v>
      </c>
      <c r="G5055" s="2">
        <f t="shared" si="239"/>
        <v>0</v>
      </c>
    </row>
    <row r="5056" spans="1:7" x14ac:dyDescent="0.25">
      <c r="A5056" t="str">
        <f t="shared" si="238"/>
        <v/>
      </c>
      <c r="F5056">
        <f t="shared" si="237"/>
        <v>1900</v>
      </c>
      <c r="G5056" s="2">
        <f t="shared" si="239"/>
        <v>0</v>
      </c>
    </row>
    <row r="5057" spans="1:7" x14ac:dyDescent="0.25">
      <c r="A5057" t="str">
        <f t="shared" si="238"/>
        <v/>
      </c>
      <c r="F5057">
        <f t="shared" si="237"/>
        <v>1900</v>
      </c>
      <c r="G5057" s="2">
        <f t="shared" si="239"/>
        <v>0</v>
      </c>
    </row>
    <row r="5058" spans="1:7" x14ac:dyDescent="0.25">
      <c r="A5058" t="str">
        <f t="shared" si="238"/>
        <v/>
      </c>
      <c r="F5058">
        <f t="shared" si="237"/>
        <v>1900</v>
      </c>
      <c r="G5058" s="2">
        <f t="shared" si="239"/>
        <v>0</v>
      </c>
    </row>
    <row r="5059" spans="1:7" x14ac:dyDescent="0.25">
      <c r="A5059" t="str">
        <f t="shared" si="238"/>
        <v/>
      </c>
      <c r="F5059">
        <f t="shared" ref="F5059:F5122" si="240">YEAR(C5059)</f>
        <v>1900</v>
      </c>
      <c r="G5059" s="2">
        <f t="shared" si="239"/>
        <v>0</v>
      </c>
    </row>
    <row r="5060" spans="1:7" x14ac:dyDescent="0.25">
      <c r="A5060" t="str">
        <f t="shared" si="238"/>
        <v/>
      </c>
      <c r="F5060">
        <f t="shared" si="240"/>
        <v>1900</v>
      </c>
      <c r="G5060" s="2">
        <f t="shared" si="239"/>
        <v>0</v>
      </c>
    </row>
    <row r="5061" spans="1:7" x14ac:dyDescent="0.25">
      <c r="A5061" t="str">
        <f t="shared" si="238"/>
        <v/>
      </c>
      <c r="F5061">
        <f t="shared" si="240"/>
        <v>1900</v>
      </c>
      <c r="G5061" s="2">
        <f t="shared" si="239"/>
        <v>0</v>
      </c>
    </row>
    <row r="5062" spans="1:7" x14ac:dyDescent="0.25">
      <c r="A5062" t="str">
        <f t="shared" si="238"/>
        <v/>
      </c>
      <c r="F5062">
        <f t="shared" si="240"/>
        <v>1900</v>
      </c>
      <c r="G5062" s="2">
        <f t="shared" si="239"/>
        <v>0</v>
      </c>
    </row>
    <row r="5063" spans="1:7" x14ac:dyDescent="0.25">
      <c r="A5063" t="str">
        <f t="shared" si="238"/>
        <v/>
      </c>
      <c r="F5063">
        <f t="shared" si="240"/>
        <v>1900</v>
      </c>
      <c r="G5063" s="2">
        <f t="shared" si="239"/>
        <v>0</v>
      </c>
    </row>
    <row r="5064" spans="1:7" x14ac:dyDescent="0.25">
      <c r="A5064" t="str">
        <f t="shared" si="238"/>
        <v/>
      </c>
      <c r="F5064">
        <f t="shared" si="240"/>
        <v>1900</v>
      </c>
      <c r="G5064" s="2">
        <f t="shared" si="239"/>
        <v>0</v>
      </c>
    </row>
    <row r="5065" spans="1:7" x14ac:dyDescent="0.25">
      <c r="A5065" t="str">
        <f t="shared" si="238"/>
        <v/>
      </c>
      <c r="F5065">
        <f t="shared" si="240"/>
        <v>1900</v>
      </c>
      <c r="G5065" s="2">
        <f t="shared" si="239"/>
        <v>0</v>
      </c>
    </row>
    <row r="5066" spans="1:7" x14ac:dyDescent="0.25">
      <c r="A5066" t="str">
        <f t="shared" si="238"/>
        <v/>
      </c>
      <c r="F5066">
        <f t="shared" si="240"/>
        <v>1900</v>
      </c>
      <c r="G5066" s="2">
        <f t="shared" si="239"/>
        <v>0</v>
      </c>
    </row>
    <row r="5067" spans="1:7" x14ac:dyDescent="0.25">
      <c r="A5067" t="str">
        <f t="shared" si="238"/>
        <v/>
      </c>
      <c r="F5067">
        <f t="shared" si="240"/>
        <v>1900</v>
      </c>
      <c r="G5067" s="2">
        <f t="shared" si="239"/>
        <v>0</v>
      </c>
    </row>
    <row r="5068" spans="1:7" x14ac:dyDescent="0.25">
      <c r="A5068" t="str">
        <f t="shared" si="238"/>
        <v/>
      </c>
      <c r="F5068">
        <f t="shared" si="240"/>
        <v>1900</v>
      </c>
      <c r="G5068" s="2">
        <f t="shared" si="239"/>
        <v>0</v>
      </c>
    </row>
    <row r="5069" spans="1:7" x14ac:dyDescent="0.25">
      <c r="A5069" t="str">
        <f t="shared" si="238"/>
        <v/>
      </c>
      <c r="F5069">
        <f t="shared" si="240"/>
        <v>1900</v>
      </c>
      <c r="G5069" s="2">
        <f t="shared" si="239"/>
        <v>0</v>
      </c>
    </row>
    <row r="5070" spans="1:7" x14ac:dyDescent="0.25">
      <c r="A5070" t="str">
        <f t="shared" si="238"/>
        <v/>
      </c>
      <c r="F5070">
        <f t="shared" si="240"/>
        <v>1900</v>
      </c>
      <c r="G5070" s="2">
        <f t="shared" si="239"/>
        <v>0</v>
      </c>
    </row>
    <row r="5071" spans="1:7" x14ac:dyDescent="0.25">
      <c r="A5071" t="str">
        <f t="shared" si="238"/>
        <v/>
      </c>
      <c r="F5071">
        <f t="shared" si="240"/>
        <v>1900</v>
      </c>
      <c r="G5071" s="2">
        <f t="shared" si="239"/>
        <v>0</v>
      </c>
    </row>
    <row r="5072" spans="1:7" x14ac:dyDescent="0.25">
      <c r="A5072" t="str">
        <f t="shared" si="238"/>
        <v/>
      </c>
      <c r="F5072">
        <f t="shared" si="240"/>
        <v>1900</v>
      </c>
      <c r="G5072" s="2">
        <f t="shared" si="239"/>
        <v>0</v>
      </c>
    </row>
    <row r="5073" spans="1:7" x14ac:dyDescent="0.25">
      <c r="A5073" t="str">
        <f t="shared" si="238"/>
        <v/>
      </c>
      <c r="F5073">
        <f t="shared" si="240"/>
        <v>1900</v>
      </c>
      <c r="G5073" s="2">
        <f t="shared" si="239"/>
        <v>0</v>
      </c>
    </row>
    <row r="5074" spans="1:7" x14ac:dyDescent="0.25">
      <c r="A5074" t="str">
        <f t="shared" si="238"/>
        <v/>
      </c>
      <c r="F5074">
        <f t="shared" si="240"/>
        <v>1900</v>
      </c>
      <c r="G5074" s="2">
        <f t="shared" si="239"/>
        <v>0</v>
      </c>
    </row>
    <row r="5075" spans="1:7" x14ac:dyDescent="0.25">
      <c r="A5075" t="str">
        <f t="shared" si="238"/>
        <v/>
      </c>
      <c r="F5075">
        <f t="shared" si="240"/>
        <v>1900</v>
      </c>
      <c r="G5075" s="2">
        <f t="shared" si="239"/>
        <v>0</v>
      </c>
    </row>
    <row r="5076" spans="1:7" x14ac:dyDescent="0.25">
      <c r="A5076" t="str">
        <f t="shared" si="238"/>
        <v/>
      </c>
      <c r="F5076">
        <f t="shared" si="240"/>
        <v>1900</v>
      </c>
      <c r="G5076" s="2">
        <f t="shared" si="239"/>
        <v>0</v>
      </c>
    </row>
    <row r="5077" spans="1:7" x14ac:dyDescent="0.25">
      <c r="A5077" t="str">
        <f t="shared" si="238"/>
        <v/>
      </c>
      <c r="F5077">
        <f t="shared" si="240"/>
        <v>1900</v>
      </c>
      <c r="G5077" s="2">
        <f t="shared" si="239"/>
        <v>0</v>
      </c>
    </row>
    <row r="5078" spans="1:7" x14ac:dyDescent="0.25">
      <c r="A5078" t="str">
        <f t="shared" si="238"/>
        <v/>
      </c>
      <c r="F5078">
        <f t="shared" si="240"/>
        <v>1900</v>
      </c>
      <c r="G5078" s="2">
        <f t="shared" si="239"/>
        <v>0</v>
      </c>
    </row>
    <row r="5079" spans="1:7" x14ac:dyDescent="0.25">
      <c r="A5079" t="str">
        <f t="shared" si="238"/>
        <v/>
      </c>
      <c r="F5079">
        <f t="shared" si="240"/>
        <v>1900</v>
      </c>
      <c r="G5079" s="2">
        <f t="shared" si="239"/>
        <v>0</v>
      </c>
    </row>
    <row r="5080" spans="1:7" x14ac:dyDescent="0.25">
      <c r="A5080" t="str">
        <f t="shared" si="238"/>
        <v/>
      </c>
      <c r="F5080">
        <f t="shared" si="240"/>
        <v>1900</v>
      </c>
      <c r="G5080" s="2">
        <f t="shared" si="239"/>
        <v>0</v>
      </c>
    </row>
    <row r="5081" spans="1:7" x14ac:dyDescent="0.25">
      <c r="A5081" t="str">
        <f t="shared" si="238"/>
        <v/>
      </c>
      <c r="F5081">
        <f t="shared" si="240"/>
        <v>1900</v>
      </c>
      <c r="G5081" s="2">
        <f t="shared" si="239"/>
        <v>0</v>
      </c>
    </row>
    <row r="5082" spans="1:7" x14ac:dyDescent="0.25">
      <c r="A5082" t="str">
        <f t="shared" si="238"/>
        <v/>
      </c>
      <c r="F5082">
        <f t="shared" si="240"/>
        <v>1900</v>
      </c>
      <c r="G5082" s="2">
        <f t="shared" si="239"/>
        <v>0</v>
      </c>
    </row>
    <row r="5083" spans="1:7" x14ac:dyDescent="0.25">
      <c r="A5083" t="str">
        <f t="shared" si="238"/>
        <v/>
      </c>
      <c r="F5083">
        <f t="shared" si="240"/>
        <v>1900</v>
      </c>
      <c r="G5083" s="2">
        <f t="shared" si="239"/>
        <v>0</v>
      </c>
    </row>
    <row r="5084" spans="1:7" x14ac:dyDescent="0.25">
      <c r="A5084" t="str">
        <f t="shared" si="238"/>
        <v/>
      </c>
      <c r="F5084">
        <f t="shared" si="240"/>
        <v>1900</v>
      </c>
      <c r="G5084" s="2">
        <f t="shared" si="239"/>
        <v>0</v>
      </c>
    </row>
    <row r="5085" spans="1:7" x14ac:dyDescent="0.25">
      <c r="A5085" t="str">
        <f t="shared" si="238"/>
        <v/>
      </c>
      <c r="F5085">
        <f t="shared" si="240"/>
        <v>1900</v>
      </c>
      <c r="G5085" s="2">
        <f t="shared" si="239"/>
        <v>0</v>
      </c>
    </row>
    <row r="5086" spans="1:7" x14ac:dyDescent="0.25">
      <c r="A5086" t="str">
        <f t="shared" si="238"/>
        <v/>
      </c>
      <c r="F5086">
        <f t="shared" si="240"/>
        <v>1900</v>
      </c>
      <c r="G5086" s="2">
        <f t="shared" si="239"/>
        <v>0</v>
      </c>
    </row>
    <row r="5087" spans="1:7" x14ac:dyDescent="0.25">
      <c r="A5087" t="str">
        <f t="shared" ref="A5087:A5150" si="241">LEFT($B5087,2)</f>
        <v/>
      </c>
      <c r="F5087">
        <f t="shared" si="240"/>
        <v>1900</v>
      </c>
      <c r="G5087" s="2">
        <f t="shared" si="239"/>
        <v>0</v>
      </c>
    </row>
    <row r="5088" spans="1:7" x14ac:dyDescent="0.25">
      <c r="A5088" t="str">
        <f t="shared" si="241"/>
        <v/>
      </c>
      <c r="F5088">
        <f t="shared" si="240"/>
        <v>1900</v>
      </c>
      <c r="G5088" s="2">
        <f t="shared" si="239"/>
        <v>0</v>
      </c>
    </row>
    <row r="5089" spans="1:7" x14ac:dyDescent="0.25">
      <c r="A5089" t="str">
        <f t="shared" si="241"/>
        <v/>
      </c>
      <c r="F5089">
        <f t="shared" si="240"/>
        <v>1900</v>
      </c>
      <c r="G5089" s="2">
        <f t="shared" si="239"/>
        <v>0</v>
      </c>
    </row>
    <row r="5090" spans="1:7" x14ac:dyDescent="0.25">
      <c r="A5090" t="str">
        <f t="shared" si="241"/>
        <v/>
      </c>
      <c r="F5090">
        <f t="shared" si="240"/>
        <v>1900</v>
      </c>
      <c r="G5090" s="2">
        <f t="shared" si="239"/>
        <v>0</v>
      </c>
    </row>
    <row r="5091" spans="1:7" x14ac:dyDescent="0.25">
      <c r="A5091" t="str">
        <f t="shared" si="241"/>
        <v/>
      </c>
      <c r="F5091">
        <f t="shared" si="240"/>
        <v>1900</v>
      </c>
      <c r="G5091" s="2">
        <f t="shared" si="239"/>
        <v>0</v>
      </c>
    </row>
    <row r="5092" spans="1:7" x14ac:dyDescent="0.25">
      <c r="A5092" t="str">
        <f t="shared" si="241"/>
        <v/>
      </c>
      <c r="F5092">
        <f t="shared" si="240"/>
        <v>1900</v>
      </c>
      <c r="G5092" s="2">
        <f t="shared" si="239"/>
        <v>0</v>
      </c>
    </row>
    <row r="5093" spans="1:7" x14ac:dyDescent="0.25">
      <c r="A5093" t="str">
        <f t="shared" si="241"/>
        <v/>
      </c>
      <c r="F5093">
        <f t="shared" si="240"/>
        <v>1900</v>
      </c>
      <c r="G5093" s="2">
        <f t="shared" si="239"/>
        <v>0</v>
      </c>
    </row>
    <row r="5094" spans="1:7" x14ac:dyDescent="0.25">
      <c r="A5094" t="str">
        <f t="shared" si="241"/>
        <v/>
      </c>
      <c r="F5094">
        <f t="shared" si="240"/>
        <v>1900</v>
      </c>
      <c r="G5094" s="2">
        <f t="shared" si="239"/>
        <v>0</v>
      </c>
    </row>
    <row r="5095" spans="1:7" x14ac:dyDescent="0.25">
      <c r="A5095" t="str">
        <f t="shared" si="241"/>
        <v/>
      </c>
      <c r="F5095">
        <f t="shared" si="240"/>
        <v>1900</v>
      </c>
      <c r="G5095" s="2">
        <f t="shared" si="239"/>
        <v>0</v>
      </c>
    </row>
    <row r="5096" spans="1:7" x14ac:dyDescent="0.25">
      <c r="A5096" t="str">
        <f t="shared" si="241"/>
        <v/>
      </c>
      <c r="F5096">
        <f t="shared" si="240"/>
        <v>1900</v>
      </c>
      <c r="G5096" s="2">
        <f t="shared" si="239"/>
        <v>0</v>
      </c>
    </row>
    <row r="5097" spans="1:7" x14ac:dyDescent="0.25">
      <c r="A5097" t="str">
        <f t="shared" si="241"/>
        <v/>
      </c>
      <c r="F5097">
        <f t="shared" si="240"/>
        <v>1900</v>
      </c>
      <c r="G5097" s="2">
        <f t="shared" si="239"/>
        <v>0</v>
      </c>
    </row>
    <row r="5098" spans="1:7" x14ac:dyDescent="0.25">
      <c r="A5098" t="str">
        <f t="shared" si="241"/>
        <v/>
      </c>
      <c r="F5098">
        <f t="shared" si="240"/>
        <v>1900</v>
      </c>
      <c r="G5098" s="2">
        <f t="shared" si="239"/>
        <v>0</v>
      </c>
    </row>
    <row r="5099" spans="1:7" x14ac:dyDescent="0.25">
      <c r="A5099" t="str">
        <f t="shared" si="241"/>
        <v/>
      </c>
      <c r="F5099">
        <f t="shared" si="240"/>
        <v>1900</v>
      </c>
      <c r="G5099" s="2">
        <f t="shared" si="239"/>
        <v>0</v>
      </c>
    </row>
    <row r="5100" spans="1:7" x14ac:dyDescent="0.25">
      <c r="A5100" t="str">
        <f t="shared" si="241"/>
        <v/>
      </c>
      <c r="F5100">
        <f t="shared" si="240"/>
        <v>1900</v>
      </c>
      <c r="G5100" s="2">
        <f t="shared" si="239"/>
        <v>0</v>
      </c>
    </row>
    <row r="5101" spans="1:7" x14ac:dyDescent="0.25">
      <c r="A5101" t="str">
        <f t="shared" si="241"/>
        <v/>
      </c>
      <c r="F5101">
        <f t="shared" si="240"/>
        <v>1900</v>
      </c>
      <c r="G5101" s="2">
        <f t="shared" si="239"/>
        <v>0</v>
      </c>
    </row>
    <row r="5102" spans="1:7" x14ac:dyDescent="0.25">
      <c r="A5102" t="str">
        <f t="shared" si="241"/>
        <v/>
      </c>
      <c r="F5102">
        <f t="shared" si="240"/>
        <v>1900</v>
      </c>
      <c r="G5102" s="2">
        <f t="shared" si="239"/>
        <v>0</v>
      </c>
    </row>
    <row r="5103" spans="1:7" x14ac:dyDescent="0.25">
      <c r="A5103" t="str">
        <f t="shared" si="241"/>
        <v/>
      </c>
      <c r="F5103">
        <f t="shared" si="240"/>
        <v>1900</v>
      </c>
      <c r="G5103" s="2">
        <f t="shared" si="239"/>
        <v>0</v>
      </c>
    </row>
    <row r="5104" spans="1:7" x14ac:dyDescent="0.25">
      <c r="A5104" t="str">
        <f t="shared" si="241"/>
        <v/>
      </c>
      <c r="F5104">
        <f t="shared" si="240"/>
        <v>1900</v>
      </c>
      <c r="G5104" s="2">
        <f t="shared" si="239"/>
        <v>0</v>
      </c>
    </row>
    <row r="5105" spans="1:7" x14ac:dyDescent="0.25">
      <c r="A5105" t="str">
        <f t="shared" si="241"/>
        <v/>
      </c>
      <c r="F5105">
        <f t="shared" si="240"/>
        <v>1900</v>
      </c>
      <c r="G5105" s="2">
        <f t="shared" si="239"/>
        <v>0</v>
      </c>
    </row>
    <row r="5106" spans="1:7" x14ac:dyDescent="0.25">
      <c r="A5106" t="str">
        <f t="shared" si="241"/>
        <v/>
      </c>
      <c r="F5106">
        <f t="shared" si="240"/>
        <v>1900</v>
      </c>
      <c r="G5106" s="2">
        <f t="shared" ref="G5106:G5169" si="242">+D5106-E5106</f>
        <v>0</v>
      </c>
    </row>
    <row r="5107" spans="1:7" x14ac:dyDescent="0.25">
      <c r="A5107" t="str">
        <f t="shared" si="241"/>
        <v/>
      </c>
      <c r="F5107">
        <f t="shared" si="240"/>
        <v>1900</v>
      </c>
      <c r="G5107" s="2">
        <f t="shared" si="242"/>
        <v>0</v>
      </c>
    </row>
    <row r="5108" spans="1:7" x14ac:dyDescent="0.25">
      <c r="A5108" t="str">
        <f t="shared" si="241"/>
        <v/>
      </c>
      <c r="F5108">
        <f t="shared" si="240"/>
        <v>1900</v>
      </c>
      <c r="G5108" s="2">
        <f t="shared" si="242"/>
        <v>0</v>
      </c>
    </row>
    <row r="5109" spans="1:7" x14ac:dyDescent="0.25">
      <c r="A5109" t="str">
        <f t="shared" si="241"/>
        <v/>
      </c>
      <c r="F5109">
        <f t="shared" si="240"/>
        <v>1900</v>
      </c>
      <c r="G5109" s="2">
        <f t="shared" si="242"/>
        <v>0</v>
      </c>
    </row>
    <row r="5110" spans="1:7" x14ac:dyDescent="0.25">
      <c r="A5110" t="str">
        <f t="shared" si="241"/>
        <v/>
      </c>
      <c r="F5110">
        <f t="shared" si="240"/>
        <v>1900</v>
      </c>
      <c r="G5110" s="2">
        <f t="shared" si="242"/>
        <v>0</v>
      </c>
    </row>
    <row r="5111" spans="1:7" x14ac:dyDescent="0.25">
      <c r="A5111" t="str">
        <f t="shared" si="241"/>
        <v/>
      </c>
      <c r="F5111">
        <f t="shared" si="240"/>
        <v>1900</v>
      </c>
      <c r="G5111" s="2">
        <f t="shared" si="242"/>
        <v>0</v>
      </c>
    </row>
    <row r="5112" spans="1:7" x14ac:dyDescent="0.25">
      <c r="A5112" t="str">
        <f t="shared" si="241"/>
        <v/>
      </c>
      <c r="F5112">
        <f t="shared" si="240"/>
        <v>1900</v>
      </c>
      <c r="G5112" s="2">
        <f t="shared" si="242"/>
        <v>0</v>
      </c>
    </row>
    <row r="5113" spans="1:7" x14ac:dyDescent="0.25">
      <c r="A5113" t="str">
        <f t="shared" si="241"/>
        <v/>
      </c>
      <c r="F5113">
        <f t="shared" si="240"/>
        <v>1900</v>
      </c>
      <c r="G5113" s="2">
        <f t="shared" si="242"/>
        <v>0</v>
      </c>
    </row>
    <row r="5114" spans="1:7" x14ac:dyDescent="0.25">
      <c r="A5114" t="str">
        <f t="shared" si="241"/>
        <v/>
      </c>
      <c r="F5114">
        <f t="shared" si="240"/>
        <v>1900</v>
      </c>
      <c r="G5114" s="2">
        <f t="shared" si="242"/>
        <v>0</v>
      </c>
    </row>
    <row r="5115" spans="1:7" x14ac:dyDescent="0.25">
      <c r="A5115" t="str">
        <f t="shared" si="241"/>
        <v/>
      </c>
      <c r="F5115">
        <f t="shared" si="240"/>
        <v>1900</v>
      </c>
      <c r="G5115" s="2">
        <f t="shared" si="242"/>
        <v>0</v>
      </c>
    </row>
    <row r="5116" spans="1:7" x14ac:dyDescent="0.25">
      <c r="A5116" t="str">
        <f t="shared" si="241"/>
        <v/>
      </c>
      <c r="F5116">
        <f t="shared" si="240"/>
        <v>1900</v>
      </c>
      <c r="G5116" s="2">
        <f t="shared" si="242"/>
        <v>0</v>
      </c>
    </row>
    <row r="5117" spans="1:7" x14ac:dyDescent="0.25">
      <c r="A5117" t="str">
        <f t="shared" si="241"/>
        <v/>
      </c>
      <c r="F5117">
        <f t="shared" si="240"/>
        <v>1900</v>
      </c>
      <c r="G5117" s="2">
        <f t="shared" si="242"/>
        <v>0</v>
      </c>
    </row>
    <row r="5118" spans="1:7" x14ac:dyDescent="0.25">
      <c r="A5118" t="str">
        <f t="shared" si="241"/>
        <v/>
      </c>
      <c r="F5118">
        <f t="shared" si="240"/>
        <v>1900</v>
      </c>
      <c r="G5118" s="2">
        <f t="shared" si="242"/>
        <v>0</v>
      </c>
    </row>
    <row r="5119" spans="1:7" x14ac:dyDescent="0.25">
      <c r="A5119" t="str">
        <f t="shared" si="241"/>
        <v/>
      </c>
      <c r="F5119">
        <f t="shared" si="240"/>
        <v>1900</v>
      </c>
      <c r="G5119" s="2">
        <f t="shared" si="242"/>
        <v>0</v>
      </c>
    </row>
    <row r="5120" spans="1:7" x14ac:dyDescent="0.25">
      <c r="A5120" t="str">
        <f t="shared" si="241"/>
        <v/>
      </c>
      <c r="F5120">
        <f t="shared" si="240"/>
        <v>1900</v>
      </c>
      <c r="G5120" s="2">
        <f t="shared" si="242"/>
        <v>0</v>
      </c>
    </row>
    <row r="5121" spans="1:7" x14ac:dyDescent="0.25">
      <c r="A5121" t="str">
        <f t="shared" si="241"/>
        <v/>
      </c>
      <c r="F5121">
        <f t="shared" si="240"/>
        <v>1900</v>
      </c>
      <c r="G5121" s="2">
        <f t="shared" si="242"/>
        <v>0</v>
      </c>
    </row>
    <row r="5122" spans="1:7" x14ac:dyDescent="0.25">
      <c r="A5122" t="str">
        <f t="shared" si="241"/>
        <v/>
      </c>
      <c r="F5122">
        <f t="shared" si="240"/>
        <v>1900</v>
      </c>
      <c r="G5122" s="2">
        <f t="shared" si="242"/>
        <v>0</v>
      </c>
    </row>
    <row r="5123" spans="1:7" x14ac:dyDescent="0.25">
      <c r="A5123" t="str">
        <f t="shared" si="241"/>
        <v/>
      </c>
      <c r="F5123">
        <f t="shared" ref="F5123:F5186" si="243">YEAR(C5123)</f>
        <v>1900</v>
      </c>
      <c r="G5123" s="2">
        <f t="shared" si="242"/>
        <v>0</v>
      </c>
    </row>
    <row r="5124" spans="1:7" x14ac:dyDescent="0.25">
      <c r="A5124" t="str">
        <f t="shared" si="241"/>
        <v/>
      </c>
      <c r="F5124">
        <f t="shared" si="243"/>
        <v>1900</v>
      </c>
      <c r="G5124" s="2">
        <f t="shared" si="242"/>
        <v>0</v>
      </c>
    </row>
    <row r="5125" spans="1:7" x14ac:dyDescent="0.25">
      <c r="A5125" t="str">
        <f t="shared" si="241"/>
        <v/>
      </c>
      <c r="F5125">
        <f t="shared" si="243"/>
        <v>1900</v>
      </c>
      <c r="G5125" s="2">
        <f t="shared" si="242"/>
        <v>0</v>
      </c>
    </row>
    <row r="5126" spans="1:7" x14ac:dyDescent="0.25">
      <c r="A5126" t="str">
        <f t="shared" si="241"/>
        <v/>
      </c>
      <c r="F5126">
        <f t="shared" si="243"/>
        <v>1900</v>
      </c>
      <c r="G5126" s="2">
        <f t="shared" si="242"/>
        <v>0</v>
      </c>
    </row>
    <row r="5127" spans="1:7" x14ac:dyDescent="0.25">
      <c r="A5127" t="str">
        <f t="shared" si="241"/>
        <v/>
      </c>
      <c r="F5127">
        <f t="shared" si="243"/>
        <v>1900</v>
      </c>
      <c r="G5127" s="2">
        <f t="shared" si="242"/>
        <v>0</v>
      </c>
    </row>
    <row r="5128" spans="1:7" x14ac:dyDescent="0.25">
      <c r="A5128" t="str">
        <f t="shared" si="241"/>
        <v/>
      </c>
      <c r="F5128">
        <f t="shared" si="243"/>
        <v>1900</v>
      </c>
      <c r="G5128" s="2">
        <f t="shared" si="242"/>
        <v>0</v>
      </c>
    </row>
    <row r="5129" spans="1:7" x14ac:dyDescent="0.25">
      <c r="A5129" t="str">
        <f t="shared" si="241"/>
        <v/>
      </c>
      <c r="F5129">
        <f t="shared" si="243"/>
        <v>1900</v>
      </c>
      <c r="G5129" s="2">
        <f t="shared" si="242"/>
        <v>0</v>
      </c>
    </row>
    <row r="5130" spans="1:7" x14ac:dyDescent="0.25">
      <c r="A5130" t="str">
        <f t="shared" si="241"/>
        <v/>
      </c>
      <c r="F5130">
        <f t="shared" si="243"/>
        <v>1900</v>
      </c>
      <c r="G5130" s="2">
        <f t="shared" si="242"/>
        <v>0</v>
      </c>
    </row>
    <row r="5131" spans="1:7" x14ac:dyDescent="0.25">
      <c r="A5131" t="str">
        <f t="shared" si="241"/>
        <v/>
      </c>
      <c r="F5131">
        <f t="shared" si="243"/>
        <v>1900</v>
      </c>
      <c r="G5131" s="2">
        <f t="shared" si="242"/>
        <v>0</v>
      </c>
    </row>
    <row r="5132" spans="1:7" x14ac:dyDescent="0.25">
      <c r="A5132" t="str">
        <f t="shared" si="241"/>
        <v/>
      </c>
      <c r="F5132">
        <f t="shared" si="243"/>
        <v>1900</v>
      </c>
      <c r="G5132" s="2">
        <f t="shared" si="242"/>
        <v>0</v>
      </c>
    </row>
    <row r="5133" spans="1:7" x14ac:dyDescent="0.25">
      <c r="A5133" t="str">
        <f t="shared" si="241"/>
        <v/>
      </c>
      <c r="F5133">
        <f t="shared" si="243"/>
        <v>1900</v>
      </c>
      <c r="G5133" s="2">
        <f t="shared" si="242"/>
        <v>0</v>
      </c>
    </row>
    <row r="5134" spans="1:7" x14ac:dyDescent="0.25">
      <c r="A5134" t="str">
        <f t="shared" si="241"/>
        <v/>
      </c>
      <c r="F5134">
        <f t="shared" si="243"/>
        <v>1900</v>
      </c>
      <c r="G5134" s="2">
        <f t="shared" si="242"/>
        <v>0</v>
      </c>
    </row>
    <row r="5135" spans="1:7" x14ac:dyDescent="0.25">
      <c r="A5135" t="str">
        <f t="shared" si="241"/>
        <v/>
      </c>
      <c r="F5135">
        <f t="shared" si="243"/>
        <v>1900</v>
      </c>
      <c r="G5135" s="2">
        <f t="shared" si="242"/>
        <v>0</v>
      </c>
    </row>
    <row r="5136" spans="1:7" x14ac:dyDescent="0.25">
      <c r="A5136" t="str">
        <f t="shared" si="241"/>
        <v/>
      </c>
      <c r="F5136">
        <f t="shared" si="243"/>
        <v>1900</v>
      </c>
      <c r="G5136" s="2">
        <f t="shared" si="242"/>
        <v>0</v>
      </c>
    </row>
    <row r="5137" spans="1:7" x14ac:dyDescent="0.25">
      <c r="A5137" t="str">
        <f t="shared" si="241"/>
        <v/>
      </c>
      <c r="F5137">
        <f t="shared" si="243"/>
        <v>1900</v>
      </c>
      <c r="G5137" s="2">
        <f t="shared" si="242"/>
        <v>0</v>
      </c>
    </row>
    <row r="5138" spans="1:7" x14ac:dyDescent="0.25">
      <c r="A5138" t="str">
        <f t="shared" si="241"/>
        <v/>
      </c>
      <c r="F5138">
        <f t="shared" si="243"/>
        <v>1900</v>
      </c>
      <c r="G5138" s="2">
        <f t="shared" si="242"/>
        <v>0</v>
      </c>
    </row>
    <row r="5139" spans="1:7" x14ac:dyDescent="0.25">
      <c r="A5139" t="str">
        <f t="shared" si="241"/>
        <v/>
      </c>
      <c r="F5139">
        <f t="shared" si="243"/>
        <v>1900</v>
      </c>
      <c r="G5139" s="2">
        <f t="shared" si="242"/>
        <v>0</v>
      </c>
    </row>
    <row r="5140" spans="1:7" x14ac:dyDescent="0.25">
      <c r="A5140" t="str">
        <f t="shared" si="241"/>
        <v/>
      </c>
      <c r="F5140">
        <f t="shared" si="243"/>
        <v>1900</v>
      </c>
      <c r="G5140" s="2">
        <f t="shared" si="242"/>
        <v>0</v>
      </c>
    </row>
    <row r="5141" spans="1:7" x14ac:dyDescent="0.25">
      <c r="A5141" t="str">
        <f t="shared" si="241"/>
        <v/>
      </c>
      <c r="F5141">
        <f t="shared" si="243"/>
        <v>1900</v>
      </c>
      <c r="G5141" s="2">
        <f t="shared" si="242"/>
        <v>0</v>
      </c>
    </row>
    <row r="5142" spans="1:7" x14ac:dyDescent="0.25">
      <c r="A5142" t="str">
        <f t="shared" si="241"/>
        <v/>
      </c>
      <c r="F5142">
        <f t="shared" si="243"/>
        <v>1900</v>
      </c>
      <c r="G5142" s="2">
        <f t="shared" si="242"/>
        <v>0</v>
      </c>
    </row>
    <row r="5143" spans="1:7" x14ac:dyDescent="0.25">
      <c r="A5143" t="str">
        <f t="shared" si="241"/>
        <v/>
      </c>
      <c r="F5143">
        <f t="shared" si="243"/>
        <v>1900</v>
      </c>
      <c r="G5143" s="2">
        <f t="shared" si="242"/>
        <v>0</v>
      </c>
    </row>
    <row r="5144" spans="1:7" x14ac:dyDescent="0.25">
      <c r="A5144" t="str">
        <f t="shared" si="241"/>
        <v/>
      </c>
      <c r="F5144">
        <f t="shared" si="243"/>
        <v>1900</v>
      </c>
      <c r="G5144" s="2">
        <f t="shared" si="242"/>
        <v>0</v>
      </c>
    </row>
    <row r="5145" spans="1:7" x14ac:dyDescent="0.25">
      <c r="A5145" t="str">
        <f t="shared" si="241"/>
        <v/>
      </c>
      <c r="F5145">
        <f t="shared" si="243"/>
        <v>1900</v>
      </c>
      <c r="G5145" s="2">
        <f t="shared" si="242"/>
        <v>0</v>
      </c>
    </row>
    <row r="5146" spans="1:7" x14ac:dyDescent="0.25">
      <c r="A5146" t="str">
        <f t="shared" si="241"/>
        <v/>
      </c>
      <c r="F5146">
        <f t="shared" si="243"/>
        <v>1900</v>
      </c>
      <c r="G5146" s="2">
        <f t="shared" si="242"/>
        <v>0</v>
      </c>
    </row>
    <row r="5147" spans="1:7" x14ac:dyDescent="0.25">
      <c r="A5147" t="str">
        <f t="shared" si="241"/>
        <v/>
      </c>
      <c r="F5147">
        <f t="shared" si="243"/>
        <v>1900</v>
      </c>
      <c r="G5147" s="2">
        <f t="shared" si="242"/>
        <v>0</v>
      </c>
    </row>
    <row r="5148" spans="1:7" x14ac:dyDescent="0.25">
      <c r="A5148" t="str">
        <f t="shared" si="241"/>
        <v/>
      </c>
      <c r="F5148">
        <f t="shared" si="243"/>
        <v>1900</v>
      </c>
      <c r="G5148" s="2">
        <f t="shared" si="242"/>
        <v>0</v>
      </c>
    </row>
    <row r="5149" spans="1:7" x14ac:dyDescent="0.25">
      <c r="A5149" t="str">
        <f t="shared" si="241"/>
        <v/>
      </c>
      <c r="F5149">
        <f t="shared" si="243"/>
        <v>1900</v>
      </c>
      <c r="G5149" s="2">
        <f t="shared" si="242"/>
        <v>0</v>
      </c>
    </row>
    <row r="5150" spans="1:7" x14ac:dyDescent="0.25">
      <c r="A5150" t="str">
        <f t="shared" si="241"/>
        <v/>
      </c>
      <c r="F5150">
        <f t="shared" si="243"/>
        <v>1900</v>
      </c>
      <c r="G5150" s="2">
        <f t="shared" si="242"/>
        <v>0</v>
      </c>
    </row>
    <row r="5151" spans="1:7" x14ac:dyDescent="0.25">
      <c r="A5151" t="str">
        <f t="shared" ref="A5151:A5214" si="244">LEFT($B5151,2)</f>
        <v/>
      </c>
      <c r="F5151">
        <f t="shared" si="243"/>
        <v>1900</v>
      </c>
      <c r="G5151" s="2">
        <f t="shared" si="242"/>
        <v>0</v>
      </c>
    </row>
    <row r="5152" spans="1:7" x14ac:dyDescent="0.25">
      <c r="A5152" t="str">
        <f t="shared" si="244"/>
        <v/>
      </c>
      <c r="F5152">
        <f t="shared" si="243"/>
        <v>1900</v>
      </c>
      <c r="G5152" s="2">
        <f t="shared" si="242"/>
        <v>0</v>
      </c>
    </row>
    <row r="5153" spans="1:7" x14ac:dyDescent="0.25">
      <c r="A5153" t="str">
        <f t="shared" si="244"/>
        <v/>
      </c>
      <c r="F5153">
        <f t="shared" si="243"/>
        <v>1900</v>
      </c>
      <c r="G5153" s="2">
        <f t="shared" si="242"/>
        <v>0</v>
      </c>
    </row>
    <row r="5154" spans="1:7" x14ac:dyDescent="0.25">
      <c r="A5154" t="str">
        <f t="shared" si="244"/>
        <v/>
      </c>
      <c r="F5154">
        <f t="shared" si="243"/>
        <v>1900</v>
      </c>
      <c r="G5154" s="2">
        <f t="shared" si="242"/>
        <v>0</v>
      </c>
    </row>
    <row r="5155" spans="1:7" x14ac:dyDescent="0.25">
      <c r="A5155" t="str">
        <f t="shared" si="244"/>
        <v/>
      </c>
      <c r="F5155">
        <f t="shared" si="243"/>
        <v>1900</v>
      </c>
      <c r="G5155" s="2">
        <f t="shared" si="242"/>
        <v>0</v>
      </c>
    </row>
    <row r="5156" spans="1:7" x14ac:dyDescent="0.25">
      <c r="A5156" t="str">
        <f t="shared" si="244"/>
        <v/>
      </c>
      <c r="F5156">
        <f t="shared" si="243"/>
        <v>1900</v>
      </c>
      <c r="G5156" s="2">
        <f t="shared" si="242"/>
        <v>0</v>
      </c>
    </row>
    <row r="5157" spans="1:7" x14ac:dyDescent="0.25">
      <c r="A5157" t="str">
        <f t="shared" si="244"/>
        <v/>
      </c>
      <c r="F5157">
        <f t="shared" si="243"/>
        <v>1900</v>
      </c>
      <c r="G5157" s="2">
        <f t="shared" si="242"/>
        <v>0</v>
      </c>
    </row>
    <row r="5158" spans="1:7" x14ac:dyDescent="0.25">
      <c r="A5158" t="str">
        <f t="shared" si="244"/>
        <v/>
      </c>
      <c r="F5158">
        <f t="shared" si="243"/>
        <v>1900</v>
      </c>
      <c r="G5158" s="2">
        <f t="shared" si="242"/>
        <v>0</v>
      </c>
    </row>
    <row r="5159" spans="1:7" x14ac:dyDescent="0.25">
      <c r="A5159" t="str">
        <f t="shared" si="244"/>
        <v/>
      </c>
      <c r="F5159">
        <f t="shared" si="243"/>
        <v>1900</v>
      </c>
      <c r="G5159" s="2">
        <f t="shared" si="242"/>
        <v>0</v>
      </c>
    </row>
    <row r="5160" spans="1:7" x14ac:dyDescent="0.25">
      <c r="A5160" t="str">
        <f t="shared" si="244"/>
        <v/>
      </c>
      <c r="F5160">
        <f t="shared" si="243"/>
        <v>1900</v>
      </c>
      <c r="G5160" s="2">
        <f t="shared" si="242"/>
        <v>0</v>
      </c>
    </row>
    <row r="5161" spans="1:7" x14ac:dyDescent="0.25">
      <c r="A5161" t="str">
        <f t="shared" si="244"/>
        <v/>
      </c>
      <c r="F5161">
        <f t="shared" si="243"/>
        <v>1900</v>
      </c>
      <c r="G5161" s="2">
        <f t="shared" si="242"/>
        <v>0</v>
      </c>
    </row>
    <row r="5162" spans="1:7" x14ac:dyDescent="0.25">
      <c r="A5162" t="str">
        <f t="shared" si="244"/>
        <v/>
      </c>
      <c r="F5162">
        <f t="shared" si="243"/>
        <v>1900</v>
      </c>
      <c r="G5162" s="2">
        <f t="shared" si="242"/>
        <v>0</v>
      </c>
    </row>
    <row r="5163" spans="1:7" x14ac:dyDescent="0.25">
      <c r="A5163" t="str">
        <f t="shared" si="244"/>
        <v/>
      </c>
      <c r="F5163">
        <f t="shared" si="243"/>
        <v>1900</v>
      </c>
      <c r="G5163" s="2">
        <f t="shared" si="242"/>
        <v>0</v>
      </c>
    </row>
    <row r="5164" spans="1:7" x14ac:dyDescent="0.25">
      <c r="A5164" t="str">
        <f t="shared" si="244"/>
        <v/>
      </c>
      <c r="F5164">
        <f t="shared" si="243"/>
        <v>1900</v>
      </c>
      <c r="G5164" s="2">
        <f t="shared" si="242"/>
        <v>0</v>
      </c>
    </row>
    <row r="5165" spans="1:7" x14ac:dyDescent="0.25">
      <c r="A5165" t="str">
        <f t="shared" si="244"/>
        <v/>
      </c>
      <c r="F5165">
        <f t="shared" si="243"/>
        <v>1900</v>
      </c>
      <c r="G5165" s="2">
        <f t="shared" si="242"/>
        <v>0</v>
      </c>
    </row>
    <row r="5166" spans="1:7" x14ac:dyDescent="0.25">
      <c r="A5166" t="str">
        <f t="shared" si="244"/>
        <v/>
      </c>
      <c r="F5166">
        <f t="shared" si="243"/>
        <v>1900</v>
      </c>
      <c r="G5166" s="2">
        <f t="shared" si="242"/>
        <v>0</v>
      </c>
    </row>
    <row r="5167" spans="1:7" x14ac:dyDescent="0.25">
      <c r="A5167" t="str">
        <f t="shared" si="244"/>
        <v/>
      </c>
      <c r="F5167">
        <f t="shared" si="243"/>
        <v>1900</v>
      </c>
      <c r="G5167" s="2">
        <f t="shared" si="242"/>
        <v>0</v>
      </c>
    </row>
    <row r="5168" spans="1:7" x14ac:dyDescent="0.25">
      <c r="A5168" t="str">
        <f t="shared" si="244"/>
        <v/>
      </c>
      <c r="F5168">
        <f t="shared" si="243"/>
        <v>1900</v>
      </c>
      <c r="G5168" s="2">
        <f t="shared" si="242"/>
        <v>0</v>
      </c>
    </row>
    <row r="5169" spans="1:7" x14ac:dyDescent="0.25">
      <c r="A5169" t="str">
        <f t="shared" si="244"/>
        <v/>
      </c>
      <c r="F5169">
        <f t="shared" si="243"/>
        <v>1900</v>
      </c>
      <c r="G5169" s="2">
        <f t="shared" si="242"/>
        <v>0</v>
      </c>
    </row>
    <row r="5170" spans="1:7" x14ac:dyDescent="0.25">
      <c r="A5170" t="str">
        <f t="shared" si="244"/>
        <v/>
      </c>
      <c r="F5170">
        <f t="shared" si="243"/>
        <v>1900</v>
      </c>
      <c r="G5170" s="2">
        <f t="shared" ref="G5170:G5233" si="245">+D5170-E5170</f>
        <v>0</v>
      </c>
    </row>
    <row r="5171" spans="1:7" x14ac:dyDescent="0.25">
      <c r="A5171" t="str">
        <f t="shared" si="244"/>
        <v/>
      </c>
      <c r="F5171">
        <f t="shared" si="243"/>
        <v>1900</v>
      </c>
      <c r="G5171" s="2">
        <f t="shared" si="245"/>
        <v>0</v>
      </c>
    </row>
    <row r="5172" spans="1:7" x14ac:dyDescent="0.25">
      <c r="A5172" t="str">
        <f t="shared" si="244"/>
        <v/>
      </c>
      <c r="F5172">
        <f t="shared" si="243"/>
        <v>1900</v>
      </c>
      <c r="G5172" s="2">
        <f t="shared" si="245"/>
        <v>0</v>
      </c>
    </row>
    <row r="5173" spans="1:7" x14ac:dyDescent="0.25">
      <c r="A5173" t="str">
        <f t="shared" si="244"/>
        <v/>
      </c>
      <c r="F5173">
        <f t="shared" si="243"/>
        <v>1900</v>
      </c>
      <c r="G5173" s="2">
        <f t="shared" si="245"/>
        <v>0</v>
      </c>
    </row>
    <row r="5174" spans="1:7" x14ac:dyDescent="0.25">
      <c r="A5174" t="str">
        <f t="shared" si="244"/>
        <v/>
      </c>
      <c r="F5174">
        <f t="shared" si="243"/>
        <v>1900</v>
      </c>
      <c r="G5174" s="2">
        <f t="shared" si="245"/>
        <v>0</v>
      </c>
    </row>
    <row r="5175" spans="1:7" x14ac:dyDescent="0.25">
      <c r="A5175" t="str">
        <f t="shared" si="244"/>
        <v/>
      </c>
      <c r="F5175">
        <f t="shared" si="243"/>
        <v>1900</v>
      </c>
      <c r="G5175" s="2">
        <f t="shared" si="245"/>
        <v>0</v>
      </c>
    </row>
    <row r="5176" spans="1:7" x14ac:dyDescent="0.25">
      <c r="A5176" t="str">
        <f t="shared" si="244"/>
        <v/>
      </c>
      <c r="F5176">
        <f t="shared" si="243"/>
        <v>1900</v>
      </c>
      <c r="G5176" s="2">
        <f t="shared" si="245"/>
        <v>0</v>
      </c>
    </row>
    <row r="5177" spans="1:7" x14ac:dyDescent="0.25">
      <c r="A5177" t="str">
        <f t="shared" si="244"/>
        <v/>
      </c>
      <c r="F5177">
        <f t="shared" si="243"/>
        <v>1900</v>
      </c>
      <c r="G5177" s="2">
        <f t="shared" si="245"/>
        <v>0</v>
      </c>
    </row>
    <row r="5178" spans="1:7" x14ac:dyDescent="0.25">
      <c r="A5178" t="str">
        <f t="shared" si="244"/>
        <v/>
      </c>
      <c r="F5178">
        <f t="shared" si="243"/>
        <v>1900</v>
      </c>
      <c r="G5178" s="2">
        <f t="shared" si="245"/>
        <v>0</v>
      </c>
    </row>
    <row r="5179" spans="1:7" x14ac:dyDescent="0.25">
      <c r="A5179" t="str">
        <f t="shared" si="244"/>
        <v/>
      </c>
      <c r="F5179">
        <f t="shared" si="243"/>
        <v>1900</v>
      </c>
      <c r="G5179" s="2">
        <f t="shared" si="245"/>
        <v>0</v>
      </c>
    </row>
    <row r="5180" spans="1:7" x14ac:dyDescent="0.25">
      <c r="A5180" t="str">
        <f t="shared" si="244"/>
        <v/>
      </c>
      <c r="F5180">
        <f t="shared" si="243"/>
        <v>1900</v>
      </c>
      <c r="G5180" s="2">
        <f t="shared" si="245"/>
        <v>0</v>
      </c>
    </row>
    <row r="5181" spans="1:7" x14ac:dyDescent="0.25">
      <c r="A5181" t="str">
        <f t="shared" si="244"/>
        <v/>
      </c>
      <c r="F5181">
        <f t="shared" si="243"/>
        <v>1900</v>
      </c>
      <c r="G5181" s="2">
        <f t="shared" si="245"/>
        <v>0</v>
      </c>
    </row>
    <row r="5182" spans="1:7" x14ac:dyDescent="0.25">
      <c r="A5182" t="str">
        <f t="shared" si="244"/>
        <v/>
      </c>
      <c r="F5182">
        <f t="shared" si="243"/>
        <v>1900</v>
      </c>
      <c r="G5182" s="2">
        <f t="shared" si="245"/>
        <v>0</v>
      </c>
    </row>
    <row r="5183" spans="1:7" x14ac:dyDescent="0.25">
      <c r="A5183" t="str">
        <f t="shared" si="244"/>
        <v/>
      </c>
      <c r="F5183">
        <f t="shared" si="243"/>
        <v>1900</v>
      </c>
      <c r="G5183" s="2">
        <f t="shared" si="245"/>
        <v>0</v>
      </c>
    </row>
    <row r="5184" spans="1:7" x14ac:dyDescent="0.25">
      <c r="A5184" t="str">
        <f t="shared" si="244"/>
        <v/>
      </c>
      <c r="F5184">
        <f t="shared" si="243"/>
        <v>1900</v>
      </c>
      <c r="G5184" s="2">
        <f t="shared" si="245"/>
        <v>0</v>
      </c>
    </row>
    <row r="5185" spans="1:7" x14ac:dyDescent="0.25">
      <c r="A5185" t="str">
        <f t="shared" si="244"/>
        <v/>
      </c>
      <c r="F5185">
        <f t="shared" si="243"/>
        <v>1900</v>
      </c>
      <c r="G5185" s="2">
        <f t="shared" si="245"/>
        <v>0</v>
      </c>
    </row>
    <row r="5186" spans="1:7" x14ac:dyDescent="0.25">
      <c r="A5186" t="str">
        <f t="shared" si="244"/>
        <v/>
      </c>
      <c r="F5186">
        <f t="shared" si="243"/>
        <v>1900</v>
      </c>
      <c r="G5186" s="2">
        <f t="shared" si="245"/>
        <v>0</v>
      </c>
    </row>
    <row r="5187" spans="1:7" x14ac:dyDescent="0.25">
      <c r="A5187" t="str">
        <f t="shared" si="244"/>
        <v/>
      </c>
      <c r="F5187">
        <f t="shared" ref="F5187:F5250" si="246">YEAR(C5187)</f>
        <v>1900</v>
      </c>
      <c r="G5187" s="2">
        <f t="shared" si="245"/>
        <v>0</v>
      </c>
    </row>
    <row r="5188" spans="1:7" x14ac:dyDescent="0.25">
      <c r="A5188" t="str">
        <f t="shared" si="244"/>
        <v/>
      </c>
      <c r="F5188">
        <f t="shared" si="246"/>
        <v>1900</v>
      </c>
      <c r="G5188" s="2">
        <f t="shared" si="245"/>
        <v>0</v>
      </c>
    </row>
    <row r="5189" spans="1:7" x14ac:dyDescent="0.25">
      <c r="A5189" t="str">
        <f t="shared" si="244"/>
        <v/>
      </c>
      <c r="F5189">
        <f t="shared" si="246"/>
        <v>1900</v>
      </c>
      <c r="G5189" s="2">
        <f t="shared" si="245"/>
        <v>0</v>
      </c>
    </row>
    <row r="5190" spans="1:7" x14ac:dyDescent="0.25">
      <c r="A5190" t="str">
        <f t="shared" si="244"/>
        <v/>
      </c>
      <c r="F5190">
        <f t="shared" si="246"/>
        <v>1900</v>
      </c>
      <c r="G5190" s="2">
        <f t="shared" si="245"/>
        <v>0</v>
      </c>
    </row>
    <row r="5191" spans="1:7" x14ac:dyDescent="0.25">
      <c r="A5191" t="str">
        <f t="shared" si="244"/>
        <v/>
      </c>
      <c r="F5191">
        <f t="shared" si="246"/>
        <v>1900</v>
      </c>
      <c r="G5191" s="2">
        <f t="shared" si="245"/>
        <v>0</v>
      </c>
    </row>
    <row r="5192" spans="1:7" x14ac:dyDescent="0.25">
      <c r="A5192" t="str">
        <f t="shared" si="244"/>
        <v/>
      </c>
      <c r="F5192">
        <f t="shared" si="246"/>
        <v>1900</v>
      </c>
      <c r="G5192" s="2">
        <f t="shared" si="245"/>
        <v>0</v>
      </c>
    </row>
    <row r="5193" spans="1:7" x14ac:dyDescent="0.25">
      <c r="A5193" t="str">
        <f t="shared" si="244"/>
        <v/>
      </c>
      <c r="F5193">
        <f t="shared" si="246"/>
        <v>1900</v>
      </c>
      <c r="G5193" s="2">
        <f t="shared" si="245"/>
        <v>0</v>
      </c>
    </row>
    <row r="5194" spans="1:7" x14ac:dyDescent="0.25">
      <c r="A5194" t="str">
        <f t="shared" si="244"/>
        <v/>
      </c>
      <c r="F5194">
        <f t="shared" si="246"/>
        <v>1900</v>
      </c>
      <c r="G5194" s="2">
        <f t="shared" si="245"/>
        <v>0</v>
      </c>
    </row>
    <row r="5195" spans="1:7" x14ac:dyDescent="0.25">
      <c r="A5195" t="str">
        <f t="shared" si="244"/>
        <v/>
      </c>
      <c r="F5195">
        <f t="shared" si="246"/>
        <v>1900</v>
      </c>
      <c r="G5195" s="2">
        <f t="shared" si="245"/>
        <v>0</v>
      </c>
    </row>
    <row r="5196" spans="1:7" x14ac:dyDescent="0.25">
      <c r="A5196" t="str">
        <f t="shared" si="244"/>
        <v/>
      </c>
      <c r="F5196">
        <f t="shared" si="246"/>
        <v>1900</v>
      </c>
      <c r="G5196" s="2">
        <f t="shared" si="245"/>
        <v>0</v>
      </c>
    </row>
    <row r="5197" spans="1:7" x14ac:dyDescent="0.25">
      <c r="A5197" t="str">
        <f t="shared" si="244"/>
        <v/>
      </c>
      <c r="F5197">
        <f t="shared" si="246"/>
        <v>1900</v>
      </c>
      <c r="G5197" s="2">
        <f t="shared" si="245"/>
        <v>0</v>
      </c>
    </row>
    <row r="5198" spans="1:7" x14ac:dyDescent="0.25">
      <c r="A5198" t="str">
        <f t="shared" si="244"/>
        <v/>
      </c>
      <c r="F5198">
        <f t="shared" si="246"/>
        <v>1900</v>
      </c>
      <c r="G5198" s="2">
        <f t="shared" si="245"/>
        <v>0</v>
      </c>
    </row>
    <row r="5199" spans="1:7" x14ac:dyDescent="0.25">
      <c r="A5199" t="str">
        <f t="shared" si="244"/>
        <v/>
      </c>
      <c r="F5199">
        <f t="shared" si="246"/>
        <v>1900</v>
      </c>
      <c r="G5199" s="2">
        <f t="shared" si="245"/>
        <v>0</v>
      </c>
    </row>
    <row r="5200" spans="1:7" x14ac:dyDescent="0.25">
      <c r="A5200" t="str">
        <f t="shared" si="244"/>
        <v/>
      </c>
      <c r="F5200">
        <f t="shared" si="246"/>
        <v>1900</v>
      </c>
      <c r="G5200" s="2">
        <f t="shared" si="245"/>
        <v>0</v>
      </c>
    </row>
    <row r="5201" spans="1:7" x14ac:dyDescent="0.25">
      <c r="A5201" t="str">
        <f t="shared" si="244"/>
        <v/>
      </c>
      <c r="F5201">
        <f t="shared" si="246"/>
        <v>1900</v>
      </c>
      <c r="G5201" s="2">
        <f t="shared" si="245"/>
        <v>0</v>
      </c>
    </row>
    <row r="5202" spans="1:7" x14ac:dyDescent="0.25">
      <c r="A5202" t="str">
        <f t="shared" si="244"/>
        <v/>
      </c>
      <c r="F5202">
        <f t="shared" si="246"/>
        <v>1900</v>
      </c>
      <c r="G5202" s="2">
        <f t="shared" si="245"/>
        <v>0</v>
      </c>
    </row>
    <row r="5203" spans="1:7" x14ac:dyDescent="0.25">
      <c r="A5203" t="str">
        <f t="shared" si="244"/>
        <v/>
      </c>
      <c r="F5203">
        <f t="shared" si="246"/>
        <v>1900</v>
      </c>
      <c r="G5203" s="2">
        <f t="shared" si="245"/>
        <v>0</v>
      </c>
    </row>
    <row r="5204" spans="1:7" x14ac:dyDescent="0.25">
      <c r="A5204" t="str">
        <f t="shared" si="244"/>
        <v/>
      </c>
      <c r="F5204">
        <f t="shared" si="246"/>
        <v>1900</v>
      </c>
      <c r="G5204" s="2">
        <f t="shared" si="245"/>
        <v>0</v>
      </c>
    </row>
    <row r="5205" spans="1:7" x14ac:dyDescent="0.25">
      <c r="A5205" t="str">
        <f t="shared" si="244"/>
        <v/>
      </c>
      <c r="F5205">
        <f t="shared" si="246"/>
        <v>1900</v>
      </c>
      <c r="G5205" s="2">
        <f t="shared" si="245"/>
        <v>0</v>
      </c>
    </row>
    <row r="5206" spans="1:7" x14ac:dyDescent="0.25">
      <c r="A5206" t="str">
        <f t="shared" si="244"/>
        <v/>
      </c>
      <c r="F5206">
        <f t="shared" si="246"/>
        <v>1900</v>
      </c>
      <c r="G5206" s="2">
        <f t="shared" si="245"/>
        <v>0</v>
      </c>
    </row>
    <row r="5207" spans="1:7" x14ac:dyDescent="0.25">
      <c r="A5207" t="str">
        <f t="shared" si="244"/>
        <v/>
      </c>
      <c r="F5207">
        <f t="shared" si="246"/>
        <v>1900</v>
      </c>
      <c r="G5207" s="2">
        <f t="shared" si="245"/>
        <v>0</v>
      </c>
    </row>
    <row r="5208" spans="1:7" x14ac:dyDescent="0.25">
      <c r="A5208" t="str">
        <f t="shared" si="244"/>
        <v/>
      </c>
      <c r="F5208">
        <f t="shared" si="246"/>
        <v>1900</v>
      </c>
      <c r="G5208" s="2">
        <f t="shared" si="245"/>
        <v>0</v>
      </c>
    </row>
    <row r="5209" spans="1:7" x14ac:dyDescent="0.25">
      <c r="A5209" t="str">
        <f t="shared" si="244"/>
        <v/>
      </c>
      <c r="F5209">
        <f t="shared" si="246"/>
        <v>1900</v>
      </c>
      <c r="G5209" s="2">
        <f t="shared" si="245"/>
        <v>0</v>
      </c>
    </row>
    <row r="5210" spans="1:7" x14ac:dyDescent="0.25">
      <c r="A5210" t="str">
        <f t="shared" si="244"/>
        <v/>
      </c>
      <c r="F5210">
        <f t="shared" si="246"/>
        <v>1900</v>
      </c>
      <c r="G5210" s="2">
        <f t="shared" si="245"/>
        <v>0</v>
      </c>
    </row>
    <row r="5211" spans="1:7" x14ac:dyDescent="0.25">
      <c r="A5211" t="str">
        <f t="shared" si="244"/>
        <v/>
      </c>
      <c r="F5211">
        <f t="shared" si="246"/>
        <v>1900</v>
      </c>
      <c r="G5211" s="2">
        <f t="shared" si="245"/>
        <v>0</v>
      </c>
    </row>
    <row r="5212" spans="1:7" x14ac:dyDescent="0.25">
      <c r="A5212" t="str">
        <f t="shared" si="244"/>
        <v/>
      </c>
      <c r="F5212">
        <f t="shared" si="246"/>
        <v>1900</v>
      </c>
      <c r="G5212" s="2">
        <f t="shared" si="245"/>
        <v>0</v>
      </c>
    </row>
    <row r="5213" spans="1:7" x14ac:dyDescent="0.25">
      <c r="A5213" t="str">
        <f t="shared" si="244"/>
        <v/>
      </c>
      <c r="F5213">
        <f t="shared" si="246"/>
        <v>1900</v>
      </c>
      <c r="G5213" s="2">
        <f t="shared" si="245"/>
        <v>0</v>
      </c>
    </row>
    <row r="5214" spans="1:7" x14ac:dyDescent="0.25">
      <c r="A5214" t="str">
        <f t="shared" si="244"/>
        <v/>
      </c>
      <c r="F5214">
        <f t="shared" si="246"/>
        <v>1900</v>
      </c>
      <c r="G5214" s="2">
        <f t="shared" si="245"/>
        <v>0</v>
      </c>
    </row>
    <row r="5215" spans="1:7" x14ac:dyDescent="0.25">
      <c r="A5215" t="str">
        <f t="shared" ref="A5215:A5278" si="247">LEFT($B5215,2)</f>
        <v/>
      </c>
      <c r="F5215">
        <f t="shared" si="246"/>
        <v>1900</v>
      </c>
      <c r="G5215" s="2">
        <f t="shared" si="245"/>
        <v>0</v>
      </c>
    </row>
    <row r="5216" spans="1:7" x14ac:dyDescent="0.25">
      <c r="A5216" t="str">
        <f t="shared" si="247"/>
        <v/>
      </c>
      <c r="F5216">
        <f t="shared" si="246"/>
        <v>1900</v>
      </c>
      <c r="G5216" s="2">
        <f t="shared" si="245"/>
        <v>0</v>
      </c>
    </row>
    <row r="5217" spans="1:7" x14ac:dyDescent="0.25">
      <c r="A5217" t="str">
        <f t="shared" si="247"/>
        <v/>
      </c>
      <c r="F5217">
        <f t="shared" si="246"/>
        <v>1900</v>
      </c>
      <c r="G5217" s="2">
        <f t="shared" si="245"/>
        <v>0</v>
      </c>
    </row>
    <row r="5218" spans="1:7" x14ac:dyDescent="0.25">
      <c r="A5218" t="str">
        <f t="shared" si="247"/>
        <v/>
      </c>
      <c r="F5218">
        <f t="shared" si="246"/>
        <v>1900</v>
      </c>
      <c r="G5218" s="2">
        <f t="shared" si="245"/>
        <v>0</v>
      </c>
    </row>
    <row r="5219" spans="1:7" x14ac:dyDescent="0.25">
      <c r="A5219" t="str">
        <f t="shared" si="247"/>
        <v/>
      </c>
      <c r="F5219">
        <f t="shared" si="246"/>
        <v>1900</v>
      </c>
      <c r="G5219" s="2">
        <f t="shared" si="245"/>
        <v>0</v>
      </c>
    </row>
    <row r="5220" spans="1:7" x14ac:dyDescent="0.25">
      <c r="A5220" t="str">
        <f t="shared" si="247"/>
        <v/>
      </c>
      <c r="F5220">
        <f t="shared" si="246"/>
        <v>1900</v>
      </c>
      <c r="G5220" s="2">
        <f t="shared" si="245"/>
        <v>0</v>
      </c>
    </row>
    <row r="5221" spans="1:7" x14ac:dyDescent="0.25">
      <c r="A5221" t="str">
        <f t="shared" si="247"/>
        <v/>
      </c>
      <c r="F5221">
        <f t="shared" si="246"/>
        <v>1900</v>
      </c>
      <c r="G5221" s="2">
        <f t="shared" si="245"/>
        <v>0</v>
      </c>
    </row>
    <row r="5222" spans="1:7" x14ac:dyDescent="0.25">
      <c r="A5222" t="str">
        <f t="shared" si="247"/>
        <v/>
      </c>
      <c r="F5222">
        <f t="shared" si="246"/>
        <v>1900</v>
      </c>
      <c r="G5222" s="2">
        <f t="shared" si="245"/>
        <v>0</v>
      </c>
    </row>
    <row r="5223" spans="1:7" x14ac:dyDescent="0.25">
      <c r="A5223" t="str">
        <f t="shared" si="247"/>
        <v/>
      </c>
      <c r="F5223">
        <f t="shared" si="246"/>
        <v>1900</v>
      </c>
      <c r="G5223" s="2">
        <f t="shared" si="245"/>
        <v>0</v>
      </c>
    </row>
    <row r="5224" spans="1:7" x14ac:dyDescent="0.25">
      <c r="A5224" t="str">
        <f t="shared" si="247"/>
        <v/>
      </c>
      <c r="F5224">
        <f t="shared" si="246"/>
        <v>1900</v>
      </c>
      <c r="G5224" s="2">
        <f t="shared" si="245"/>
        <v>0</v>
      </c>
    </row>
    <row r="5225" spans="1:7" x14ac:dyDescent="0.25">
      <c r="A5225" t="str">
        <f t="shared" si="247"/>
        <v/>
      </c>
      <c r="F5225">
        <f t="shared" si="246"/>
        <v>1900</v>
      </c>
      <c r="G5225" s="2">
        <f t="shared" si="245"/>
        <v>0</v>
      </c>
    </row>
    <row r="5226" spans="1:7" x14ac:dyDescent="0.25">
      <c r="A5226" t="str">
        <f t="shared" si="247"/>
        <v/>
      </c>
      <c r="F5226">
        <f t="shared" si="246"/>
        <v>1900</v>
      </c>
      <c r="G5226" s="2">
        <f t="shared" si="245"/>
        <v>0</v>
      </c>
    </row>
    <row r="5227" spans="1:7" x14ac:dyDescent="0.25">
      <c r="A5227" t="str">
        <f t="shared" si="247"/>
        <v/>
      </c>
      <c r="F5227">
        <f t="shared" si="246"/>
        <v>1900</v>
      </c>
      <c r="G5227" s="2">
        <f t="shared" si="245"/>
        <v>0</v>
      </c>
    </row>
    <row r="5228" spans="1:7" x14ac:dyDescent="0.25">
      <c r="A5228" t="str">
        <f t="shared" si="247"/>
        <v/>
      </c>
      <c r="F5228">
        <f t="shared" si="246"/>
        <v>1900</v>
      </c>
      <c r="G5228" s="2">
        <f t="shared" si="245"/>
        <v>0</v>
      </c>
    </row>
    <row r="5229" spans="1:7" x14ac:dyDescent="0.25">
      <c r="A5229" t="str">
        <f t="shared" si="247"/>
        <v/>
      </c>
      <c r="F5229">
        <f t="shared" si="246"/>
        <v>1900</v>
      </c>
      <c r="G5229" s="2">
        <f t="shared" si="245"/>
        <v>0</v>
      </c>
    </row>
    <row r="5230" spans="1:7" x14ac:dyDescent="0.25">
      <c r="A5230" t="str">
        <f t="shared" si="247"/>
        <v/>
      </c>
      <c r="F5230">
        <f t="shared" si="246"/>
        <v>1900</v>
      </c>
      <c r="G5230" s="2">
        <f t="shared" si="245"/>
        <v>0</v>
      </c>
    </row>
    <row r="5231" spans="1:7" x14ac:dyDescent="0.25">
      <c r="A5231" t="str">
        <f t="shared" si="247"/>
        <v/>
      </c>
      <c r="F5231">
        <f t="shared" si="246"/>
        <v>1900</v>
      </c>
      <c r="G5231" s="2">
        <f t="shared" si="245"/>
        <v>0</v>
      </c>
    </row>
    <row r="5232" spans="1:7" x14ac:dyDescent="0.25">
      <c r="A5232" t="str">
        <f t="shared" si="247"/>
        <v/>
      </c>
      <c r="F5232">
        <f t="shared" si="246"/>
        <v>1900</v>
      </c>
      <c r="G5232" s="2">
        <f t="shared" si="245"/>
        <v>0</v>
      </c>
    </row>
    <row r="5233" spans="1:7" x14ac:dyDescent="0.25">
      <c r="A5233" t="str">
        <f t="shared" si="247"/>
        <v/>
      </c>
      <c r="F5233">
        <f t="shared" si="246"/>
        <v>1900</v>
      </c>
      <c r="G5233" s="2">
        <f t="shared" si="245"/>
        <v>0</v>
      </c>
    </row>
    <row r="5234" spans="1:7" x14ac:dyDescent="0.25">
      <c r="A5234" t="str">
        <f t="shared" si="247"/>
        <v/>
      </c>
      <c r="F5234">
        <f t="shared" si="246"/>
        <v>1900</v>
      </c>
      <c r="G5234" s="2">
        <f t="shared" ref="G5234:G5297" si="248">+D5234-E5234</f>
        <v>0</v>
      </c>
    </row>
    <row r="5235" spans="1:7" x14ac:dyDescent="0.25">
      <c r="A5235" t="str">
        <f t="shared" si="247"/>
        <v/>
      </c>
      <c r="F5235">
        <f t="shared" si="246"/>
        <v>1900</v>
      </c>
      <c r="G5235" s="2">
        <f t="shared" si="248"/>
        <v>0</v>
      </c>
    </row>
    <row r="5236" spans="1:7" x14ac:dyDescent="0.25">
      <c r="A5236" t="str">
        <f t="shared" si="247"/>
        <v/>
      </c>
      <c r="F5236">
        <f t="shared" si="246"/>
        <v>1900</v>
      </c>
      <c r="G5236" s="2">
        <f t="shared" si="248"/>
        <v>0</v>
      </c>
    </row>
    <row r="5237" spans="1:7" x14ac:dyDescent="0.25">
      <c r="A5237" t="str">
        <f t="shared" si="247"/>
        <v/>
      </c>
      <c r="F5237">
        <f t="shared" si="246"/>
        <v>1900</v>
      </c>
      <c r="G5237" s="2">
        <f t="shared" si="248"/>
        <v>0</v>
      </c>
    </row>
    <row r="5238" spans="1:7" x14ac:dyDescent="0.25">
      <c r="A5238" t="str">
        <f t="shared" si="247"/>
        <v/>
      </c>
      <c r="F5238">
        <f t="shared" si="246"/>
        <v>1900</v>
      </c>
      <c r="G5238" s="2">
        <f t="shared" si="248"/>
        <v>0</v>
      </c>
    </row>
    <row r="5239" spans="1:7" x14ac:dyDescent="0.25">
      <c r="A5239" t="str">
        <f t="shared" si="247"/>
        <v/>
      </c>
      <c r="F5239">
        <f t="shared" si="246"/>
        <v>1900</v>
      </c>
      <c r="G5239" s="2">
        <f t="shared" si="248"/>
        <v>0</v>
      </c>
    </row>
    <row r="5240" spans="1:7" x14ac:dyDescent="0.25">
      <c r="A5240" t="str">
        <f t="shared" si="247"/>
        <v/>
      </c>
      <c r="F5240">
        <f t="shared" si="246"/>
        <v>1900</v>
      </c>
      <c r="G5240" s="2">
        <f t="shared" si="248"/>
        <v>0</v>
      </c>
    </row>
    <row r="5241" spans="1:7" x14ac:dyDescent="0.25">
      <c r="A5241" t="str">
        <f t="shared" si="247"/>
        <v/>
      </c>
      <c r="F5241">
        <f t="shared" si="246"/>
        <v>1900</v>
      </c>
      <c r="G5241" s="2">
        <f t="shared" si="248"/>
        <v>0</v>
      </c>
    </row>
    <row r="5242" spans="1:7" x14ac:dyDescent="0.25">
      <c r="A5242" t="str">
        <f t="shared" si="247"/>
        <v/>
      </c>
      <c r="F5242">
        <f t="shared" si="246"/>
        <v>1900</v>
      </c>
      <c r="G5242" s="2">
        <f t="shared" si="248"/>
        <v>0</v>
      </c>
    </row>
    <row r="5243" spans="1:7" x14ac:dyDescent="0.25">
      <c r="A5243" t="str">
        <f t="shared" si="247"/>
        <v/>
      </c>
      <c r="F5243">
        <f t="shared" si="246"/>
        <v>1900</v>
      </c>
      <c r="G5243" s="2">
        <f t="shared" si="248"/>
        <v>0</v>
      </c>
    </row>
    <row r="5244" spans="1:7" x14ac:dyDescent="0.25">
      <c r="A5244" t="str">
        <f t="shared" si="247"/>
        <v/>
      </c>
      <c r="F5244">
        <f t="shared" si="246"/>
        <v>1900</v>
      </c>
      <c r="G5244" s="2">
        <f t="shared" si="248"/>
        <v>0</v>
      </c>
    </row>
    <row r="5245" spans="1:7" x14ac:dyDescent="0.25">
      <c r="A5245" t="str">
        <f t="shared" si="247"/>
        <v/>
      </c>
      <c r="F5245">
        <f t="shared" si="246"/>
        <v>1900</v>
      </c>
      <c r="G5245" s="2">
        <f t="shared" si="248"/>
        <v>0</v>
      </c>
    </row>
    <row r="5246" spans="1:7" x14ac:dyDescent="0.25">
      <c r="A5246" t="str">
        <f t="shared" si="247"/>
        <v/>
      </c>
      <c r="F5246">
        <f t="shared" si="246"/>
        <v>1900</v>
      </c>
      <c r="G5246" s="2">
        <f t="shared" si="248"/>
        <v>0</v>
      </c>
    </row>
    <row r="5247" spans="1:7" x14ac:dyDescent="0.25">
      <c r="A5247" t="str">
        <f t="shared" si="247"/>
        <v/>
      </c>
      <c r="F5247">
        <f t="shared" si="246"/>
        <v>1900</v>
      </c>
      <c r="G5247" s="2">
        <f t="shared" si="248"/>
        <v>0</v>
      </c>
    </row>
    <row r="5248" spans="1:7" x14ac:dyDescent="0.25">
      <c r="A5248" t="str">
        <f t="shared" si="247"/>
        <v/>
      </c>
      <c r="F5248">
        <f t="shared" si="246"/>
        <v>1900</v>
      </c>
      <c r="G5248" s="2">
        <f t="shared" si="248"/>
        <v>0</v>
      </c>
    </row>
    <row r="5249" spans="1:7" x14ac:dyDescent="0.25">
      <c r="A5249" t="str">
        <f t="shared" si="247"/>
        <v/>
      </c>
      <c r="F5249">
        <f t="shared" si="246"/>
        <v>1900</v>
      </c>
      <c r="G5249" s="2">
        <f t="shared" si="248"/>
        <v>0</v>
      </c>
    </row>
    <row r="5250" spans="1:7" x14ac:dyDescent="0.25">
      <c r="A5250" t="str">
        <f t="shared" si="247"/>
        <v/>
      </c>
      <c r="F5250">
        <f t="shared" si="246"/>
        <v>1900</v>
      </c>
      <c r="G5250" s="2">
        <f t="shared" si="248"/>
        <v>0</v>
      </c>
    </row>
    <row r="5251" spans="1:7" x14ac:dyDescent="0.25">
      <c r="A5251" t="str">
        <f t="shared" si="247"/>
        <v/>
      </c>
      <c r="F5251">
        <f t="shared" ref="F5251:F5314" si="249">YEAR(C5251)</f>
        <v>1900</v>
      </c>
      <c r="G5251" s="2">
        <f t="shared" si="248"/>
        <v>0</v>
      </c>
    </row>
    <row r="5252" spans="1:7" x14ac:dyDescent="0.25">
      <c r="A5252" t="str">
        <f t="shared" si="247"/>
        <v/>
      </c>
      <c r="F5252">
        <f t="shared" si="249"/>
        <v>1900</v>
      </c>
      <c r="G5252" s="2">
        <f t="shared" si="248"/>
        <v>0</v>
      </c>
    </row>
    <row r="5253" spans="1:7" x14ac:dyDescent="0.25">
      <c r="A5253" t="str">
        <f t="shared" si="247"/>
        <v/>
      </c>
      <c r="F5253">
        <f t="shared" si="249"/>
        <v>1900</v>
      </c>
      <c r="G5253" s="2">
        <f t="shared" si="248"/>
        <v>0</v>
      </c>
    </row>
    <row r="5254" spans="1:7" x14ac:dyDescent="0.25">
      <c r="A5254" t="str">
        <f t="shared" si="247"/>
        <v/>
      </c>
      <c r="F5254">
        <f t="shared" si="249"/>
        <v>1900</v>
      </c>
      <c r="G5254" s="2">
        <f t="shared" si="248"/>
        <v>0</v>
      </c>
    </row>
    <row r="5255" spans="1:7" x14ac:dyDescent="0.25">
      <c r="A5255" t="str">
        <f t="shared" si="247"/>
        <v/>
      </c>
      <c r="F5255">
        <f t="shared" si="249"/>
        <v>1900</v>
      </c>
      <c r="G5255" s="2">
        <f t="shared" si="248"/>
        <v>0</v>
      </c>
    </row>
    <row r="5256" spans="1:7" x14ac:dyDescent="0.25">
      <c r="A5256" t="str">
        <f t="shared" si="247"/>
        <v/>
      </c>
      <c r="F5256">
        <f t="shared" si="249"/>
        <v>1900</v>
      </c>
      <c r="G5256" s="2">
        <f t="shared" si="248"/>
        <v>0</v>
      </c>
    </row>
    <row r="5257" spans="1:7" x14ac:dyDescent="0.25">
      <c r="A5257" t="str">
        <f t="shared" si="247"/>
        <v/>
      </c>
      <c r="F5257">
        <f t="shared" si="249"/>
        <v>1900</v>
      </c>
      <c r="G5257" s="2">
        <f t="shared" si="248"/>
        <v>0</v>
      </c>
    </row>
    <row r="5258" spans="1:7" x14ac:dyDescent="0.25">
      <c r="A5258" t="str">
        <f t="shared" si="247"/>
        <v/>
      </c>
      <c r="F5258">
        <f t="shared" si="249"/>
        <v>1900</v>
      </c>
      <c r="G5258" s="2">
        <f t="shared" si="248"/>
        <v>0</v>
      </c>
    </row>
    <row r="5259" spans="1:7" x14ac:dyDescent="0.25">
      <c r="A5259" t="str">
        <f t="shared" si="247"/>
        <v/>
      </c>
      <c r="F5259">
        <f t="shared" si="249"/>
        <v>1900</v>
      </c>
      <c r="G5259" s="2">
        <f t="shared" si="248"/>
        <v>0</v>
      </c>
    </row>
    <row r="5260" spans="1:7" x14ac:dyDescent="0.25">
      <c r="A5260" t="str">
        <f t="shared" si="247"/>
        <v/>
      </c>
      <c r="F5260">
        <f t="shared" si="249"/>
        <v>1900</v>
      </c>
      <c r="G5260" s="2">
        <f t="shared" si="248"/>
        <v>0</v>
      </c>
    </row>
    <row r="5261" spans="1:7" x14ac:dyDescent="0.25">
      <c r="A5261" t="str">
        <f t="shared" si="247"/>
        <v/>
      </c>
      <c r="F5261">
        <f t="shared" si="249"/>
        <v>1900</v>
      </c>
      <c r="G5261" s="2">
        <f t="shared" si="248"/>
        <v>0</v>
      </c>
    </row>
    <row r="5262" spans="1:7" x14ac:dyDescent="0.25">
      <c r="A5262" t="str">
        <f t="shared" si="247"/>
        <v/>
      </c>
      <c r="F5262">
        <f t="shared" si="249"/>
        <v>1900</v>
      </c>
      <c r="G5262" s="2">
        <f t="shared" si="248"/>
        <v>0</v>
      </c>
    </row>
    <row r="5263" spans="1:7" x14ac:dyDescent="0.25">
      <c r="A5263" t="str">
        <f t="shared" si="247"/>
        <v/>
      </c>
      <c r="F5263">
        <f t="shared" si="249"/>
        <v>1900</v>
      </c>
      <c r="G5263" s="2">
        <f t="shared" si="248"/>
        <v>0</v>
      </c>
    </row>
    <row r="5264" spans="1:7" x14ac:dyDescent="0.25">
      <c r="A5264" t="str">
        <f t="shared" si="247"/>
        <v/>
      </c>
      <c r="F5264">
        <f t="shared" si="249"/>
        <v>1900</v>
      </c>
      <c r="G5264" s="2">
        <f t="shared" si="248"/>
        <v>0</v>
      </c>
    </row>
    <row r="5265" spans="1:7" x14ac:dyDescent="0.25">
      <c r="A5265" t="str">
        <f t="shared" si="247"/>
        <v/>
      </c>
      <c r="F5265">
        <f t="shared" si="249"/>
        <v>1900</v>
      </c>
      <c r="G5265" s="2">
        <f t="shared" si="248"/>
        <v>0</v>
      </c>
    </row>
    <row r="5266" spans="1:7" x14ac:dyDescent="0.25">
      <c r="A5266" t="str">
        <f t="shared" si="247"/>
        <v/>
      </c>
      <c r="F5266">
        <f t="shared" si="249"/>
        <v>1900</v>
      </c>
      <c r="G5266" s="2">
        <f t="shared" si="248"/>
        <v>0</v>
      </c>
    </row>
    <row r="5267" spans="1:7" x14ac:dyDescent="0.25">
      <c r="A5267" t="str">
        <f t="shared" si="247"/>
        <v/>
      </c>
      <c r="F5267">
        <f t="shared" si="249"/>
        <v>1900</v>
      </c>
      <c r="G5267" s="2">
        <f t="shared" si="248"/>
        <v>0</v>
      </c>
    </row>
    <row r="5268" spans="1:7" x14ac:dyDescent="0.25">
      <c r="A5268" t="str">
        <f t="shared" si="247"/>
        <v/>
      </c>
      <c r="F5268">
        <f t="shared" si="249"/>
        <v>1900</v>
      </c>
      <c r="G5268" s="2">
        <f t="shared" si="248"/>
        <v>0</v>
      </c>
    </row>
    <row r="5269" spans="1:7" x14ac:dyDescent="0.25">
      <c r="A5269" t="str">
        <f t="shared" si="247"/>
        <v/>
      </c>
      <c r="F5269">
        <f t="shared" si="249"/>
        <v>1900</v>
      </c>
      <c r="G5269" s="2">
        <f t="shared" si="248"/>
        <v>0</v>
      </c>
    </row>
    <row r="5270" spans="1:7" x14ac:dyDescent="0.25">
      <c r="A5270" t="str">
        <f t="shared" si="247"/>
        <v/>
      </c>
      <c r="F5270">
        <f t="shared" si="249"/>
        <v>1900</v>
      </c>
      <c r="G5270" s="2">
        <f t="shared" si="248"/>
        <v>0</v>
      </c>
    </row>
    <row r="5271" spans="1:7" x14ac:dyDescent="0.25">
      <c r="A5271" t="str">
        <f t="shared" si="247"/>
        <v/>
      </c>
      <c r="F5271">
        <f t="shared" si="249"/>
        <v>1900</v>
      </c>
      <c r="G5271" s="2">
        <f t="shared" si="248"/>
        <v>0</v>
      </c>
    </row>
    <row r="5272" spans="1:7" x14ac:dyDescent="0.25">
      <c r="A5272" t="str">
        <f t="shared" si="247"/>
        <v/>
      </c>
      <c r="F5272">
        <f t="shared" si="249"/>
        <v>1900</v>
      </c>
      <c r="G5272" s="2">
        <f t="shared" si="248"/>
        <v>0</v>
      </c>
    </row>
    <row r="5273" spans="1:7" x14ac:dyDescent="0.25">
      <c r="A5273" t="str">
        <f t="shared" si="247"/>
        <v/>
      </c>
      <c r="F5273">
        <f t="shared" si="249"/>
        <v>1900</v>
      </c>
      <c r="G5273" s="2">
        <f t="shared" si="248"/>
        <v>0</v>
      </c>
    </row>
    <row r="5274" spans="1:7" x14ac:dyDescent="0.25">
      <c r="A5274" t="str">
        <f t="shared" si="247"/>
        <v/>
      </c>
      <c r="F5274">
        <f t="shared" si="249"/>
        <v>1900</v>
      </c>
      <c r="G5274" s="2">
        <f t="shared" si="248"/>
        <v>0</v>
      </c>
    </row>
    <row r="5275" spans="1:7" x14ac:dyDescent="0.25">
      <c r="A5275" t="str">
        <f t="shared" si="247"/>
        <v/>
      </c>
      <c r="F5275">
        <f t="shared" si="249"/>
        <v>1900</v>
      </c>
      <c r="G5275" s="2">
        <f t="shared" si="248"/>
        <v>0</v>
      </c>
    </row>
    <row r="5276" spans="1:7" x14ac:dyDescent="0.25">
      <c r="A5276" t="str">
        <f t="shared" si="247"/>
        <v/>
      </c>
      <c r="F5276">
        <f t="shared" si="249"/>
        <v>1900</v>
      </c>
      <c r="G5276" s="2">
        <f t="shared" si="248"/>
        <v>0</v>
      </c>
    </row>
    <row r="5277" spans="1:7" x14ac:dyDescent="0.25">
      <c r="A5277" t="str">
        <f t="shared" si="247"/>
        <v/>
      </c>
      <c r="F5277">
        <f t="shared" si="249"/>
        <v>1900</v>
      </c>
      <c r="G5277" s="2">
        <f t="shared" si="248"/>
        <v>0</v>
      </c>
    </row>
    <row r="5278" spans="1:7" x14ac:dyDescent="0.25">
      <c r="A5278" t="str">
        <f t="shared" si="247"/>
        <v/>
      </c>
      <c r="F5278">
        <f t="shared" si="249"/>
        <v>1900</v>
      </c>
      <c r="G5278" s="2">
        <f t="shared" si="248"/>
        <v>0</v>
      </c>
    </row>
    <row r="5279" spans="1:7" x14ac:dyDescent="0.25">
      <c r="A5279" t="str">
        <f t="shared" ref="A5279:A5342" si="250">LEFT($B5279,2)</f>
        <v/>
      </c>
      <c r="F5279">
        <f t="shared" si="249"/>
        <v>1900</v>
      </c>
      <c r="G5279" s="2">
        <f t="shared" si="248"/>
        <v>0</v>
      </c>
    </row>
    <row r="5280" spans="1:7" x14ac:dyDescent="0.25">
      <c r="A5280" t="str">
        <f t="shared" si="250"/>
        <v/>
      </c>
      <c r="F5280">
        <f t="shared" si="249"/>
        <v>1900</v>
      </c>
      <c r="G5280" s="2">
        <f t="shared" si="248"/>
        <v>0</v>
      </c>
    </row>
    <row r="5281" spans="1:7" x14ac:dyDescent="0.25">
      <c r="A5281" t="str">
        <f t="shared" si="250"/>
        <v/>
      </c>
      <c r="F5281">
        <f t="shared" si="249"/>
        <v>1900</v>
      </c>
      <c r="G5281" s="2">
        <f t="shared" si="248"/>
        <v>0</v>
      </c>
    </row>
    <row r="5282" spans="1:7" x14ac:dyDescent="0.25">
      <c r="A5282" t="str">
        <f t="shared" si="250"/>
        <v/>
      </c>
      <c r="F5282">
        <f t="shared" si="249"/>
        <v>1900</v>
      </c>
      <c r="G5282" s="2">
        <f t="shared" si="248"/>
        <v>0</v>
      </c>
    </row>
    <row r="5283" spans="1:7" x14ac:dyDescent="0.25">
      <c r="A5283" t="str">
        <f t="shared" si="250"/>
        <v/>
      </c>
      <c r="F5283">
        <f t="shared" si="249"/>
        <v>1900</v>
      </c>
      <c r="G5283" s="2">
        <f t="shared" si="248"/>
        <v>0</v>
      </c>
    </row>
    <row r="5284" spans="1:7" x14ac:dyDescent="0.25">
      <c r="A5284" t="str">
        <f t="shared" si="250"/>
        <v/>
      </c>
      <c r="F5284">
        <f t="shared" si="249"/>
        <v>1900</v>
      </c>
      <c r="G5284" s="2">
        <f t="shared" si="248"/>
        <v>0</v>
      </c>
    </row>
    <row r="5285" spans="1:7" x14ac:dyDescent="0.25">
      <c r="A5285" t="str">
        <f t="shared" si="250"/>
        <v/>
      </c>
      <c r="F5285">
        <f t="shared" si="249"/>
        <v>1900</v>
      </c>
      <c r="G5285" s="2">
        <f t="shared" si="248"/>
        <v>0</v>
      </c>
    </row>
    <row r="5286" spans="1:7" x14ac:dyDescent="0.25">
      <c r="A5286" t="str">
        <f t="shared" si="250"/>
        <v/>
      </c>
      <c r="F5286">
        <f t="shared" si="249"/>
        <v>1900</v>
      </c>
      <c r="G5286" s="2">
        <f t="shared" si="248"/>
        <v>0</v>
      </c>
    </row>
    <row r="5287" spans="1:7" x14ac:dyDescent="0.25">
      <c r="A5287" t="str">
        <f t="shared" si="250"/>
        <v/>
      </c>
      <c r="F5287">
        <f t="shared" si="249"/>
        <v>1900</v>
      </c>
      <c r="G5287" s="2">
        <f t="shared" si="248"/>
        <v>0</v>
      </c>
    </row>
    <row r="5288" spans="1:7" x14ac:dyDescent="0.25">
      <c r="A5288" t="str">
        <f t="shared" si="250"/>
        <v/>
      </c>
      <c r="F5288">
        <f t="shared" si="249"/>
        <v>1900</v>
      </c>
      <c r="G5288" s="2">
        <f t="shared" si="248"/>
        <v>0</v>
      </c>
    </row>
    <row r="5289" spans="1:7" x14ac:dyDescent="0.25">
      <c r="A5289" t="str">
        <f t="shared" si="250"/>
        <v/>
      </c>
      <c r="F5289">
        <f t="shared" si="249"/>
        <v>1900</v>
      </c>
      <c r="G5289" s="2">
        <f t="shared" si="248"/>
        <v>0</v>
      </c>
    </row>
    <row r="5290" spans="1:7" x14ac:dyDescent="0.25">
      <c r="A5290" t="str">
        <f t="shared" si="250"/>
        <v/>
      </c>
      <c r="F5290">
        <f t="shared" si="249"/>
        <v>1900</v>
      </c>
      <c r="G5290" s="2">
        <f t="shared" si="248"/>
        <v>0</v>
      </c>
    </row>
    <row r="5291" spans="1:7" x14ac:dyDescent="0.25">
      <c r="A5291" t="str">
        <f t="shared" si="250"/>
        <v/>
      </c>
      <c r="F5291">
        <f t="shared" si="249"/>
        <v>1900</v>
      </c>
      <c r="G5291" s="2">
        <f t="shared" si="248"/>
        <v>0</v>
      </c>
    </row>
    <row r="5292" spans="1:7" x14ac:dyDescent="0.25">
      <c r="A5292" t="str">
        <f t="shared" si="250"/>
        <v/>
      </c>
      <c r="F5292">
        <f t="shared" si="249"/>
        <v>1900</v>
      </c>
      <c r="G5292" s="2">
        <f t="shared" si="248"/>
        <v>0</v>
      </c>
    </row>
    <row r="5293" spans="1:7" x14ac:dyDescent="0.25">
      <c r="A5293" t="str">
        <f t="shared" si="250"/>
        <v/>
      </c>
      <c r="F5293">
        <f t="shared" si="249"/>
        <v>1900</v>
      </c>
      <c r="G5293" s="2">
        <f t="shared" si="248"/>
        <v>0</v>
      </c>
    </row>
    <row r="5294" spans="1:7" x14ac:dyDescent="0.25">
      <c r="A5294" t="str">
        <f t="shared" si="250"/>
        <v/>
      </c>
      <c r="F5294">
        <f t="shared" si="249"/>
        <v>1900</v>
      </c>
      <c r="G5294" s="2">
        <f t="shared" si="248"/>
        <v>0</v>
      </c>
    </row>
    <row r="5295" spans="1:7" x14ac:dyDescent="0.25">
      <c r="A5295" t="str">
        <f t="shared" si="250"/>
        <v/>
      </c>
      <c r="F5295">
        <f t="shared" si="249"/>
        <v>1900</v>
      </c>
      <c r="G5295" s="2">
        <f t="shared" si="248"/>
        <v>0</v>
      </c>
    </row>
    <row r="5296" spans="1:7" x14ac:dyDescent="0.25">
      <c r="A5296" t="str">
        <f t="shared" si="250"/>
        <v/>
      </c>
      <c r="F5296">
        <f t="shared" si="249"/>
        <v>1900</v>
      </c>
      <c r="G5296" s="2">
        <f t="shared" si="248"/>
        <v>0</v>
      </c>
    </row>
    <row r="5297" spans="1:7" x14ac:dyDescent="0.25">
      <c r="A5297" t="str">
        <f t="shared" si="250"/>
        <v/>
      </c>
      <c r="F5297">
        <f t="shared" si="249"/>
        <v>1900</v>
      </c>
      <c r="G5297" s="2">
        <f t="shared" si="248"/>
        <v>0</v>
      </c>
    </row>
    <row r="5298" spans="1:7" x14ac:dyDescent="0.25">
      <c r="A5298" t="str">
        <f t="shared" si="250"/>
        <v/>
      </c>
      <c r="F5298">
        <f t="shared" si="249"/>
        <v>1900</v>
      </c>
      <c r="G5298" s="2">
        <f t="shared" ref="G5298:G5361" si="251">+D5298-E5298</f>
        <v>0</v>
      </c>
    </row>
    <row r="5299" spans="1:7" x14ac:dyDescent="0.25">
      <c r="A5299" t="str">
        <f t="shared" si="250"/>
        <v/>
      </c>
      <c r="F5299">
        <f t="shared" si="249"/>
        <v>1900</v>
      </c>
      <c r="G5299" s="2">
        <f t="shared" si="251"/>
        <v>0</v>
      </c>
    </row>
    <row r="5300" spans="1:7" x14ac:dyDescent="0.25">
      <c r="A5300" t="str">
        <f t="shared" si="250"/>
        <v/>
      </c>
      <c r="F5300">
        <f t="shared" si="249"/>
        <v>1900</v>
      </c>
      <c r="G5300" s="2">
        <f t="shared" si="251"/>
        <v>0</v>
      </c>
    </row>
    <row r="5301" spans="1:7" x14ac:dyDescent="0.25">
      <c r="A5301" t="str">
        <f t="shared" si="250"/>
        <v/>
      </c>
      <c r="F5301">
        <f t="shared" si="249"/>
        <v>1900</v>
      </c>
      <c r="G5301" s="2">
        <f t="shared" si="251"/>
        <v>0</v>
      </c>
    </row>
    <row r="5302" spans="1:7" x14ac:dyDescent="0.25">
      <c r="A5302" t="str">
        <f t="shared" si="250"/>
        <v/>
      </c>
      <c r="F5302">
        <f t="shared" si="249"/>
        <v>1900</v>
      </c>
      <c r="G5302" s="2">
        <f t="shared" si="251"/>
        <v>0</v>
      </c>
    </row>
    <row r="5303" spans="1:7" x14ac:dyDescent="0.25">
      <c r="A5303" t="str">
        <f t="shared" si="250"/>
        <v/>
      </c>
      <c r="F5303">
        <f t="shared" si="249"/>
        <v>1900</v>
      </c>
      <c r="G5303" s="2">
        <f t="shared" si="251"/>
        <v>0</v>
      </c>
    </row>
    <row r="5304" spans="1:7" x14ac:dyDescent="0.25">
      <c r="A5304" t="str">
        <f t="shared" si="250"/>
        <v/>
      </c>
      <c r="F5304">
        <f t="shared" si="249"/>
        <v>1900</v>
      </c>
      <c r="G5304" s="2">
        <f t="shared" si="251"/>
        <v>0</v>
      </c>
    </row>
    <row r="5305" spans="1:7" x14ac:dyDescent="0.25">
      <c r="A5305" t="str">
        <f t="shared" si="250"/>
        <v/>
      </c>
      <c r="F5305">
        <f t="shared" si="249"/>
        <v>1900</v>
      </c>
      <c r="G5305" s="2">
        <f t="shared" si="251"/>
        <v>0</v>
      </c>
    </row>
    <row r="5306" spans="1:7" x14ac:dyDescent="0.25">
      <c r="A5306" t="str">
        <f t="shared" si="250"/>
        <v/>
      </c>
      <c r="F5306">
        <f t="shared" si="249"/>
        <v>1900</v>
      </c>
      <c r="G5306" s="2">
        <f t="shared" si="251"/>
        <v>0</v>
      </c>
    </row>
    <row r="5307" spans="1:7" x14ac:dyDescent="0.25">
      <c r="A5307" t="str">
        <f t="shared" si="250"/>
        <v/>
      </c>
      <c r="F5307">
        <f t="shared" si="249"/>
        <v>1900</v>
      </c>
      <c r="G5307" s="2">
        <f t="shared" si="251"/>
        <v>0</v>
      </c>
    </row>
    <row r="5308" spans="1:7" x14ac:dyDescent="0.25">
      <c r="A5308" t="str">
        <f t="shared" si="250"/>
        <v/>
      </c>
      <c r="F5308">
        <f t="shared" si="249"/>
        <v>1900</v>
      </c>
      <c r="G5308" s="2">
        <f t="shared" si="251"/>
        <v>0</v>
      </c>
    </row>
    <row r="5309" spans="1:7" x14ac:dyDescent="0.25">
      <c r="A5309" t="str">
        <f t="shared" si="250"/>
        <v/>
      </c>
      <c r="F5309">
        <f t="shared" si="249"/>
        <v>1900</v>
      </c>
      <c r="G5309" s="2">
        <f t="shared" si="251"/>
        <v>0</v>
      </c>
    </row>
    <row r="5310" spans="1:7" x14ac:dyDescent="0.25">
      <c r="A5310" t="str">
        <f t="shared" si="250"/>
        <v/>
      </c>
      <c r="F5310">
        <f t="shared" si="249"/>
        <v>1900</v>
      </c>
      <c r="G5310" s="2">
        <f t="shared" si="251"/>
        <v>0</v>
      </c>
    </row>
    <row r="5311" spans="1:7" x14ac:dyDescent="0.25">
      <c r="A5311" t="str">
        <f t="shared" si="250"/>
        <v/>
      </c>
      <c r="F5311">
        <f t="shared" si="249"/>
        <v>1900</v>
      </c>
      <c r="G5311" s="2">
        <f t="shared" si="251"/>
        <v>0</v>
      </c>
    </row>
    <row r="5312" spans="1:7" x14ac:dyDescent="0.25">
      <c r="A5312" t="str">
        <f t="shared" si="250"/>
        <v/>
      </c>
      <c r="F5312">
        <f t="shared" si="249"/>
        <v>1900</v>
      </c>
      <c r="G5312" s="2">
        <f t="shared" si="251"/>
        <v>0</v>
      </c>
    </row>
    <row r="5313" spans="1:7" x14ac:dyDescent="0.25">
      <c r="A5313" t="str">
        <f t="shared" si="250"/>
        <v/>
      </c>
      <c r="F5313">
        <f t="shared" si="249"/>
        <v>1900</v>
      </c>
      <c r="G5313" s="2">
        <f t="shared" si="251"/>
        <v>0</v>
      </c>
    </row>
    <row r="5314" spans="1:7" x14ac:dyDescent="0.25">
      <c r="A5314" t="str">
        <f t="shared" si="250"/>
        <v/>
      </c>
      <c r="F5314">
        <f t="shared" si="249"/>
        <v>1900</v>
      </c>
      <c r="G5314" s="2">
        <f t="shared" si="251"/>
        <v>0</v>
      </c>
    </row>
    <row r="5315" spans="1:7" x14ac:dyDescent="0.25">
      <c r="A5315" t="str">
        <f t="shared" si="250"/>
        <v/>
      </c>
      <c r="F5315">
        <f t="shared" ref="F5315:F5378" si="252">YEAR(C5315)</f>
        <v>1900</v>
      </c>
      <c r="G5315" s="2">
        <f t="shared" si="251"/>
        <v>0</v>
      </c>
    </row>
    <row r="5316" spans="1:7" x14ac:dyDescent="0.25">
      <c r="A5316" t="str">
        <f t="shared" si="250"/>
        <v/>
      </c>
      <c r="F5316">
        <f t="shared" si="252"/>
        <v>1900</v>
      </c>
      <c r="G5316" s="2">
        <f t="shared" si="251"/>
        <v>0</v>
      </c>
    </row>
    <row r="5317" spans="1:7" x14ac:dyDescent="0.25">
      <c r="A5317" t="str">
        <f t="shared" si="250"/>
        <v/>
      </c>
      <c r="F5317">
        <f t="shared" si="252"/>
        <v>1900</v>
      </c>
      <c r="G5317" s="2">
        <f t="shared" si="251"/>
        <v>0</v>
      </c>
    </row>
    <row r="5318" spans="1:7" x14ac:dyDescent="0.25">
      <c r="A5318" t="str">
        <f t="shared" si="250"/>
        <v/>
      </c>
      <c r="F5318">
        <f t="shared" si="252"/>
        <v>1900</v>
      </c>
      <c r="G5318" s="2">
        <f t="shared" si="251"/>
        <v>0</v>
      </c>
    </row>
    <row r="5319" spans="1:7" x14ac:dyDescent="0.25">
      <c r="A5319" t="str">
        <f t="shared" si="250"/>
        <v/>
      </c>
      <c r="F5319">
        <f t="shared" si="252"/>
        <v>1900</v>
      </c>
      <c r="G5319" s="2">
        <f t="shared" si="251"/>
        <v>0</v>
      </c>
    </row>
    <row r="5320" spans="1:7" x14ac:dyDescent="0.25">
      <c r="A5320" t="str">
        <f t="shared" si="250"/>
        <v/>
      </c>
      <c r="F5320">
        <f t="shared" si="252"/>
        <v>1900</v>
      </c>
      <c r="G5320" s="2">
        <f t="shared" si="251"/>
        <v>0</v>
      </c>
    </row>
    <row r="5321" spans="1:7" x14ac:dyDescent="0.25">
      <c r="A5321" t="str">
        <f t="shared" si="250"/>
        <v/>
      </c>
      <c r="F5321">
        <f t="shared" si="252"/>
        <v>1900</v>
      </c>
      <c r="G5321" s="2">
        <f t="shared" si="251"/>
        <v>0</v>
      </c>
    </row>
    <row r="5322" spans="1:7" x14ac:dyDescent="0.25">
      <c r="A5322" t="str">
        <f t="shared" si="250"/>
        <v/>
      </c>
      <c r="F5322">
        <f t="shared" si="252"/>
        <v>1900</v>
      </c>
      <c r="G5322" s="2">
        <f t="shared" si="251"/>
        <v>0</v>
      </c>
    </row>
    <row r="5323" spans="1:7" x14ac:dyDescent="0.25">
      <c r="A5323" t="str">
        <f t="shared" si="250"/>
        <v/>
      </c>
      <c r="F5323">
        <f t="shared" si="252"/>
        <v>1900</v>
      </c>
      <c r="G5323" s="2">
        <f t="shared" si="251"/>
        <v>0</v>
      </c>
    </row>
    <row r="5324" spans="1:7" x14ac:dyDescent="0.25">
      <c r="A5324" t="str">
        <f t="shared" si="250"/>
        <v/>
      </c>
      <c r="F5324">
        <f t="shared" si="252"/>
        <v>1900</v>
      </c>
      <c r="G5324" s="2">
        <f t="shared" si="251"/>
        <v>0</v>
      </c>
    </row>
    <row r="5325" spans="1:7" x14ac:dyDescent="0.25">
      <c r="A5325" t="str">
        <f t="shared" si="250"/>
        <v/>
      </c>
      <c r="F5325">
        <f t="shared" si="252"/>
        <v>1900</v>
      </c>
      <c r="G5325" s="2">
        <f t="shared" si="251"/>
        <v>0</v>
      </c>
    </row>
    <row r="5326" spans="1:7" x14ac:dyDescent="0.25">
      <c r="A5326" t="str">
        <f t="shared" si="250"/>
        <v/>
      </c>
      <c r="F5326">
        <f t="shared" si="252"/>
        <v>1900</v>
      </c>
      <c r="G5326" s="2">
        <f t="shared" si="251"/>
        <v>0</v>
      </c>
    </row>
    <row r="5327" spans="1:7" x14ac:dyDescent="0.25">
      <c r="A5327" t="str">
        <f t="shared" si="250"/>
        <v/>
      </c>
      <c r="F5327">
        <f t="shared" si="252"/>
        <v>1900</v>
      </c>
      <c r="G5327" s="2">
        <f t="shared" si="251"/>
        <v>0</v>
      </c>
    </row>
    <row r="5328" spans="1:7" x14ac:dyDescent="0.25">
      <c r="A5328" t="str">
        <f t="shared" si="250"/>
        <v/>
      </c>
      <c r="F5328">
        <f t="shared" si="252"/>
        <v>1900</v>
      </c>
      <c r="G5328" s="2">
        <f t="shared" si="251"/>
        <v>0</v>
      </c>
    </row>
    <row r="5329" spans="1:7" x14ac:dyDescent="0.25">
      <c r="A5329" t="str">
        <f t="shared" si="250"/>
        <v/>
      </c>
      <c r="F5329">
        <f t="shared" si="252"/>
        <v>1900</v>
      </c>
      <c r="G5329" s="2">
        <f t="shared" si="251"/>
        <v>0</v>
      </c>
    </row>
    <row r="5330" spans="1:7" x14ac:dyDescent="0.25">
      <c r="A5330" t="str">
        <f t="shared" si="250"/>
        <v/>
      </c>
      <c r="F5330">
        <f t="shared" si="252"/>
        <v>1900</v>
      </c>
      <c r="G5330" s="2">
        <f t="shared" si="251"/>
        <v>0</v>
      </c>
    </row>
    <row r="5331" spans="1:7" x14ac:dyDescent="0.25">
      <c r="A5331" t="str">
        <f t="shared" si="250"/>
        <v/>
      </c>
      <c r="F5331">
        <f t="shared" si="252"/>
        <v>1900</v>
      </c>
      <c r="G5331" s="2">
        <f t="shared" si="251"/>
        <v>0</v>
      </c>
    </row>
    <row r="5332" spans="1:7" x14ac:dyDescent="0.25">
      <c r="A5332" t="str">
        <f t="shared" si="250"/>
        <v/>
      </c>
      <c r="F5332">
        <f t="shared" si="252"/>
        <v>1900</v>
      </c>
      <c r="G5332" s="2">
        <f t="shared" si="251"/>
        <v>0</v>
      </c>
    </row>
    <row r="5333" spans="1:7" x14ac:dyDescent="0.25">
      <c r="A5333" t="str">
        <f t="shared" si="250"/>
        <v/>
      </c>
      <c r="F5333">
        <f t="shared" si="252"/>
        <v>1900</v>
      </c>
      <c r="G5333" s="2">
        <f t="shared" si="251"/>
        <v>0</v>
      </c>
    </row>
    <row r="5334" spans="1:7" x14ac:dyDescent="0.25">
      <c r="A5334" t="str">
        <f t="shared" si="250"/>
        <v/>
      </c>
      <c r="F5334">
        <f t="shared" si="252"/>
        <v>1900</v>
      </c>
      <c r="G5334" s="2">
        <f t="shared" si="251"/>
        <v>0</v>
      </c>
    </row>
    <row r="5335" spans="1:7" x14ac:dyDescent="0.25">
      <c r="A5335" t="str">
        <f t="shared" si="250"/>
        <v/>
      </c>
      <c r="F5335">
        <f t="shared" si="252"/>
        <v>1900</v>
      </c>
      <c r="G5335" s="2">
        <f t="shared" si="251"/>
        <v>0</v>
      </c>
    </row>
    <row r="5336" spans="1:7" x14ac:dyDescent="0.25">
      <c r="A5336" t="str">
        <f t="shared" si="250"/>
        <v/>
      </c>
      <c r="F5336">
        <f t="shared" si="252"/>
        <v>1900</v>
      </c>
      <c r="G5336" s="2">
        <f t="shared" si="251"/>
        <v>0</v>
      </c>
    </row>
    <row r="5337" spans="1:7" x14ac:dyDescent="0.25">
      <c r="A5337" t="str">
        <f t="shared" si="250"/>
        <v/>
      </c>
      <c r="F5337">
        <f t="shared" si="252"/>
        <v>1900</v>
      </c>
      <c r="G5337" s="2">
        <f t="shared" si="251"/>
        <v>0</v>
      </c>
    </row>
    <row r="5338" spans="1:7" x14ac:dyDescent="0.25">
      <c r="A5338" t="str">
        <f t="shared" si="250"/>
        <v/>
      </c>
      <c r="F5338">
        <f t="shared" si="252"/>
        <v>1900</v>
      </c>
      <c r="G5338" s="2">
        <f t="shared" si="251"/>
        <v>0</v>
      </c>
    </row>
    <row r="5339" spans="1:7" x14ac:dyDescent="0.25">
      <c r="A5339" t="str">
        <f t="shared" si="250"/>
        <v/>
      </c>
      <c r="F5339">
        <f t="shared" si="252"/>
        <v>1900</v>
      </c>
      <c r="G5339" s="2">
        <f t="shared" si="251"/>
        <v>0</v>
      </c>
    </row>
    <row r="5340" spans="1:7" x14ac:dyDescent="0.25">
      <c r="A5340" t="str">
        <f t="shared" si="250"/>
        <v/>
      </c>
      <c r="F5340">
        <f t="shared" si="252"/>
        <v>1900</v>
      </c>
      <c r="G5340" s="2">
        <f t="shared" si="251"/>
        <v>0</v>
      </c>
    </row>
    <row r="5341" spans="1:7" x14ac:dyDescent="0.25">
      <c r="A5341" t="str">
        <f t="shared" si="250"/>
        <v/>
      </c>
      <c r="F5341">
        <f t="shared" si="252"/>
        <v>1900</v>
      </c>
      <c r="G5341" s="2">
        <f t="shared" si="251"/>
        <v>0</v>
      </c>
    </row>
    <row r="5342" spans="1:7" x14ac:dyDescent="0.25">
      <c r="A5342" t="str">
        <f t="shared" si="250"/>
        <v/>
      </c>
      <c r="F5342">
        <f t="shared" si="252"/>
        <v>1900</v>
      </c>
      <c r="G5342" s="2">
        <f t="shared" si="251"/>
        <v>0</v>
      </c>
    </row>
    <row r="5343" spans="1:7" x14ac:dyDescent="0.25">
      <c r="A5343" t="str">
        <f t="shared" ref="A5343:A5406" si="253">LEFT($B5343,2)</f>
        <v/>
      </c>
      <c r="F5343">
        <f t="shared" si="252"/>
        <v>1900</v>
      </c>
      <c r="G5343" s="2">
        <f t="shared" si="251"/>
        <v>0</v>
      </c>
    </row>
    <row r="5344" spans="1:7" x14ac:dyDescent="0.25">
      <c r="A5344" t="str">
        <f t="shared" si="253"/>
        <v/>
      </c>
      <c r="F5344">
        <f t="shared" si="252"/>
        <v>1900</v>
      </c>
      <c r="G5344" s="2">
        <f t="shared" si="251"/>
        <v>0</v>
      </c>
    </row>
    <row r="5345" spans="1:7" x14ac:dyDescent="0.25">
      <c r="A5345" t="str">
        <f t="shared" si="253"/>
        <v/>
      </c>
      <c r="F5345">
        <f t="shared" si="252"/>
        <v>1900</v>
      </c>
      <c r="G5345" s="2">
        <f t="shared" si="251"/>
        <v>0</v>
      </c>
    </row>
    <row r="5346" spans="1:7" x14ac:dyDescent="0.25">
      <c r="A5346" t="str">
        <f t="shared" si="253"/>
        <v/>
      </c>
      <c r="F5346">
        <f t="shared" si="252"/>
        <v>1900</v>
      </c>
      <c r="G5346" s="2">
        <f t="shared" si="251"/>
        <v>0</v>
      </c>
    </row>
    <row r="5347" spans="1:7" x14ac:dyDescent="0.25">
      <c r="A5347" t="str">
        <f t="shared" si="253"/>
        <v/>
      </c>
      <c r="F5347">
        <f t="shared" si="252"/>
        <v>1900</v>
      </c>
      <c r="G5347" s="2">
        <f t="shared" si="251"/>
        <v>0</v>
      </c>
    </row>
    <row r="5348" spans="1:7" x14ac:dyDescent="0.25">
      <c r="A5348" t="str">
        <f t="shared" si="253"/>
        <v/>
      </c>
      <c r="F5348">
        <f t="shared" si="252"/>
        <v>1900</v>
      </c>
      <c r="G5348" s="2">
        <f t="shared" si="251"/>
        <v>0</v>
      </c>
    </row>
    <row r="5349" spans="1:7" x14ac:dyDescent="0.25">
      <c r="A5349" t="str">
        <f t="shared" si="253"/>
        <v/>
      </c>
      <c r="F5349">
        <f t="shared" si="252"/>
        <v>1900</v>
      </c>
      <c r="G5349" s="2">
        <f t="shared" si="251"/>
        <v>0</v>
      </c>
    </row>
    <row r="5350" spans="1:7" x14ac:dyDescent="0.25">
      <c r="A5350" t="str">
        <f t="shared" si="253"/>
        <v/>
      </c>
      <c r="F5350">
        <f t="shared" si="252"/>
        <v>1900</v>
      </c>
      <c r="G5350" s="2">
        <f t="shared" si="251"/>
        <v>0</v>
      </c>
    </row>
    <row r="5351" spans="1:7" x14ac:dyDescent="0.25">
      <c r="A5351" t="str">
        <f t="shared" si="253"/>
        <v/>
      </c>
      <c r="F5351">
        <f t="shared" si="252"/>
        <v>1900</v>
      </c>
      <c r="G5351" s="2">
        <f t="shared" si="251"/>
        <v>0</v>
      </c>
    </row>
    <row r="5352" spans="1:7" x14ac:dyDescent="0.25">
      <c r="A5352" t="str">
        <f t="shared" si="253"/>
        <v/>
      </c>
      <c r="F5352">
        <f t="shared" si="252"/>
        <v>1900</v>
      </c>
      <c r="G5352" s="2">
        <f t="shared" si="251"/>
        <v>0</v>
      </c>
    </row>
    <row r="5353" spans="1:7" x14ac:dyDescent="0.25">
      <c r="A5353" t="str">
        <f t="shared" si="253"/>
        <v/>
      </c>
      <c r="F5353">
        <f t="shared" si="252"/>
        <v>1900</v>
      </c>
      <c r="G5353" s="2">
        <f t="shared" si="251"/>
        <v>0</v>
      </c>
    </row>
    <row r="5354" spans="1:7" x14ac:dyDescent="0.25">
      <c r="A5354" t="str">
        <f t="shared" si="253"/>
        <v/>
      </c>
      <c r="F5354">
        <f t="shared" si="252"/>
        <v>1900</v>
      </c>
      <c r="G5354" s="2">
        <f t="shared" si="251"/>
        <v>0</v>
      </c>
    </row>
    <row r="5355" spans="1:7" x14ac:dyDescent="0.25">
      <c r="A5355" t="str">
        <f t="shared" si="253"/>
        <v/>
      </c>
      <c r="F5355">
        <f t="shared" si="252"/>
        <v>1900</v>
      </c>
      <c r="G5355" s="2">
        <f t="shared" si="251"/>
        <v>0</v>
      </c>
    </row>
    <row r="5356" spans="1:7" x14ac:dyDescent="0.25">
      <c r="A5356" t="str">
        <f t="shared" si="253"/>
        <v/>
      </c>
      <c r="F5356">
        <f t="shared" si="252"/>
        <v>1900</v>
      </c>
      <c r="G5356" s="2">
        <f t="shared" si="251"/>
        <v>0</v>
      </c>
    </row>
    <row r="5357" spans="1:7" x14ac:dyDescent="0.25">
      <c r="A5357" t="str">
        <f t="shared" si="253"/>
        <v/>
      </c>
      <c r="F5357">
        <f t="shared" si="252"/>
        <v>1900</v>
      </c>
      <c r="G5357" s="2">
        <f t="shared" si="251"/>
        <v>0</v>
      </c>
    </row>
    <row r="5358" spans="1:7" x14ac:dyDescent="0.25">
      <c r="A5358" t="str">
        <f t="shared" si="253"/>
        <v/>
      </c>
      <c r="F5358">
        <f t="shared" si="252"/>
        <v>1900</v>
      </c>
      <c r="G5358" s="2">
        <f t="shared" si="251"/>
        <v>0</v>
      </c>
    </row>
    <row r="5359" spans="1:7" x14ac:dyDescent="0.25">
      <c r="A5359" t="str">
        <f t="shared" si="253"/>
        <v/>
      </c>
      <c r="F5359">
        <f t="shared" si="252"/>
        <v>1900</v>
      </c>
      <c r="G5359" s="2">
        <f t="shared" si="251"/>
        <v>0</v>
      </c>
    </row>
    <row r="5360" spans="1:7" x14ac:dyDescent="0.25">
      <c r="A5360" t="str">
        <f t="shared" si="253"/>
        <v/>
      </c>
      <c r="F5360">
        <f t="shared" si="252"/>
        <v>1900</v>
      </c>
      <c r="G5360" s="2">
        <f t="shared" si="251"/>
        <v>0</v>
      </c>
    </row>
    <row r="5361" spans="1:7" x14ac:dyDescent="0.25">
      <c r="A5361" t="str">
        <f t="shared" si="253"/>
        <v/>
      </c>
      <c r="F5361">
        <f t="shared" si="252"/>
        <v>1900</v>
      </c>
      <c r="G5361" s="2">
        <f t="shared" si="251"/>
        <v>0</v>
      </c>
    </row>
    <row r="5362" spans="1:7" x14ac:dyDescent="0.25">
      <c r="A5362" t="str">
        <f t="shared" si="253"/>
        <v/>
      </c>
      <c r="F5362">
        <f t="shared" si="252"/>
        <v>1900</v>
      </c>
      <c r="G5362" s="2">
        <f t="shared" ref="G5362:G5425" si="254">+D5362-E5362</f>
        <v>0</v>
      </c>
    </row>
    <row r="5363" spans="1:7" x14ac:dyDescent="0.25">
      <c r="A5363" t="str">
        <f t="shared" si="253"/>
        <v/>
      </c>
      <c r="F5363">
        <f t="shared" si="252"/>
        <v>1900</v>
      </c>
      <c r="G5363" s="2">
        <f t="shared" si="254"/>
        <v>0</v>
      </c>
    </row>
    <row r="5364" spans="1:7" x14ac:dyDescent="0.25">
      <c r="A5364" t="str">
        <f t="shared" si="253"/>
        <v/>
      </c>
      <c r="F5364">
        <f t="shared" si="252"/>
        <v>1900</v>
      </c>
      <c r="G5364" s="2">
        <f t="shared" si="254"/>
        <v>0</v>
      </c>
    </row>
    <row r="5365" spans="1:7" x14ac:dyDescent="0.25">
      <c r="A5365" t="str">
        <f t="shared" si="253"/>
        <v/>
      </c>
      <c r="F5365">
        <f t="shared" si="252"/>
        <v>1900</v>
      </c>
      <c r="G5365" s="2">
        <f t="shared" si="254"/>
        <v>0</v>
      </c>
    </row>
    <row r="5366" spans="1:7" x14ac:dyDescent="0.25">
      <c r="A5366" t="str">
        <f t="shared" si="253"/>
        <v/>
      </c>
      <c r="F5366">
        <f t="shared" si="252"/>
        <v>1900</v>
      </c>
      <c r="G5366" s="2">
        <f t="shared" si="254"/>
        <v>0</v>
      </c>
    </row>
    <row r="5367" spans="1:7" x14ac:dyDescent="0.25">
      <c r="A5367" t="str">
        <f t="shared" si="253"/>
        <v/>
      </c>
      <c r="F5367">
        <f t="shared" si="252"/>
        <v>1900</v>
      </c>
      <c r="G5367" s="2">
        <f t="shared" si="254"/>
        <v>0</v>
      </c>
    </row>
    <row r="5368" spans="1:7" x14ac:dyDescent="0.25">
      <c r="A5368" t="str">
        <f t="shared" si="253"/>
        <v/>
      </c>
      <c r="F5368">
        <f t="shared" si="252"/>
        <v>1900</v>
      </c>
      <c r="G5368" s="2">
        <f t="shared" si="254"/>
        <v>0</v>
      </c>
    </row>
    <row r="5369" spans="1:7" x14ac:dyDescent="0.25">
      <c r="A5369" t="str">
        <f t="shared" si="253"/>
        <v/>
      </c>
      <c r="F5369">
        <f t="shared" si="252"/>
        <v>1900</v>
      </c>
      <c r="G5369" s="2">
        <f t="shared" si="254"/>
        <v>0</v>
      </c>
    </row>
    <row r="5370" spans="1:7" x14ac:dyDescent="0.25">
      <c r="A5370" t="str">
        <f t="shared" si="253"/>
        <v/>
      </c>
      <c r="F5370">
        <f t="shared" si="252"/>
        <v>1900</v>
      </c>
      <c r="G5370" s="2">
        <f t="shared" si="254"/>
        <v>0</v>
      </c>
    </row>
    <row r="5371" spans="1:7" x14ac:dyDescent="0.25">
      <c r="A5371" t="str">
        <f t="shared" si="253"/>
        <v/>
      </c>
      <c r="F5371">
        <f t="shared" si="252"/>
        <v>1900</v>
      </c>
      <c r="G5371" s="2">
        <f t="shared" si="254"/>
        <v>0</v>
      </c>
    </row>
    <row r="5372" spans="1:7" x14ac:dyDescent="0.25">
      <c r="A5372" t="str">
        <f t="shared" si="253"/>
        <v/>
      </c>
      <c r="F5372">
        <f t="shared" si="252"/>
        <v>1900</v>
      </c>
      <c r="G5372" s="2">
        <f t="shared" si="254"/>
        <v>0</v>
      </c>
    </row>
    <row r="5373" spans="1:7" x14ac:dyDescent="0.25">
      <c r="A5373" t="str">
        <f t="shared" si="253"/>
        <v/>
      </c>
      <c r="F5373">
        <f t="shared" si="252"/>
        <v>1900</v>
      </c>
      <c r="G5373" s="2">
        <f t="shared" si="254"/>
        <v>0</v>
      </c>
    </row>
    <row r="5374" spans="1:7" x14ac:dyDescent="0.25">
      <c r="A5374" t="str">
        <f t="shared" si="253"/>
        <v/>
      </c>
      <c r="F5374">
        <f t="shared" si="252"/>
        <v>1900</v>
      </c>
      <c r="G5374" s="2">
        <f t="shared" si="254"/>
        <v>0</v>
      </c>
    </row>
    <row r="5375" spans="1:7" x14ac:dyDescent="0.25">
      <c r="A5375" t="str">
        <f t="shared" si="253"/>
        <v/>
      </c>
      <c r="F5375">
        <f t="shared" si="252"/>
        <v>1900</v>
      </c>
      <c r="G5375" s="2">
        <f t="shared" si="254"/>
        <v>0</v>
      </c>
    </row>
    <row r="5376" spans="1:7" x14ac:dyDescent="0.25">
      <c r="A5376" t="str">
        <f t="shared" si="253"/>
        <v/>
      </c>
      <c r="F5376">
        <f t="shared" si="252"/>
        <v>1900</v>
      </c>
      <c r="G5376" s="2">
        <f t="shared" si="254"/>
        <v>0</v>
      </c>
    </row>
    <row r="5377" spans="1:7" x14ac:dyDescent="0.25">
      <c r="A5377" t="str">
        <f t="shared" si="253"/>
        <v/>
      </c>
      <c r="F5377">
        <f t="shared" si="252"/>
        <v>1900</v>
      </c>
      <c r="G5377" s="2">
        <f t="shared" si="254"/>
        <v>0</v>
      </c>
    </row>
    <row r="5378" spans="1:7" x14ac:dyDescent="0.25">
      <c r="A5378" t="str">
        <f t="shared" si="253"/>
        <v/>
      </c>
      <c r="F5378">
        <f t="shared" si="252"/>
        <v>1900</v>
      </c>
      <c r="G5378" s="2">
        <f t="shared" si="254"/>
        <v>0</v>
      </c>
    </row>
    <row r="5379" spans="1:7" x14ac:dyDescent="0.25">
      <c r="A5379" t="str">
        <f t="shared" si="253"/>
        <v/>
      </c>
      <c r="F5379">
        <f t="shared" ref="F5379:F5442" si="255">YEAR(C5379)</f>
        <v>1900</v>
      </c>
      <c r="G5379" s="2">
        <f t="shared" si="254"/>
        <v>0</v>
      </c>
    </row>
    <row r="5380" spans="1:7" x14ac:dyDescent="0.25">
      <c r="A5380" t="str">
        <f t="shared" si="253"/>
        <v/>
      </c>
      <c r="F5380">
        <f t="shared" si="255"/>
        <v>1900</v>
      </c>
      <c r="G5380" s="2">
        <f t="shared" si="254"/>
        <v>0</v>
      </c>
    </row>
    <row r="5381" spans="1:7" x14ac:dyDescent="0.25">
      <c r="A5381" t="str">
        <f t="shared" si="253"/>
        <v/>
      </c>
      <c r="F5381">
        <f t="shared" si="255"/>
        <v>1900</v>
      </c>
      <c r="G5381" s="2">
        <f t="shared" si="254"/>
        <v>0</v>
      </c>
    </row>
    <row r="5382" spans="1:7" x14ac:dyDescent="0.25">
      <c r="A5382" t="str">
        <f t="shared" si="253"/>
        <v/>
      </c>
      <c r="F5382">
        <f t="shared" si="255"/>
        <v>1900</v>
      </c>
      <c r="G5382" s="2">
        <f t="shared" si="254"/>
        <v>0</v>
      </c>
    </row>
    <row r="5383" spans="1:7" x14ac:dyDescent="0.25">
      <c r="A5383" t="str">
        <f t="shared" si="253"/>
        <v/>
      </c>
      <c r="F5383">
        <f t="shared" si="255"/>
        <v>1900</v>
      </c>
      <c r="G5383" s="2">
        <f t="shared" si="254"/>
        <v>0</v>
      </c>
    </row>
    <row r="5384" spans="1:7" x14ac:dyDescent="0.25">
      <c r="A5384" t="str">
        <f t="shared" si="253"/>
        <v/>
      </c>
      <c r="F5384">
        <f t="shared" si="255"/>
        <v>1900</v>
      </c>
      <c r="G5384" s="2">
        <f t="shared" si="254"/>
        <v>0</v>
      </c>
    </row>
    <row r="5385" spans="1:7" x14ac:dyDescent="0.25">
      <c r="A5385" t="str">
        <f t="shared" si="253"/>
        <v/>
      </c>
      <c r="F5385">
        <f t="shared" si="255"/>
        <v>1900</v>
      </c>
      <c r="G5385" s="2">
        <f t="shared" si="254"/>
        <v>0</v>
      </c>
    </row>
    <row r="5386" spans="1:7" x14ac:dyDescent="0.25">
      <c r="A5386" t="str">
        <f t="shared" si="253"/>
        <v/>
      </c>
      <c r="F5386">
        <f t="shared" si="255"/>
        <v>1900</v>
      </c>
      <c r="G5386" s="2">
        <f t="shared" si="254"/>
        <v>0</v>
      </c>
    </row>
    <row r="5387" spans="1:7" x14ac:dyDescent="0.25">
      <c r="A5387" t="str">
        <f t="shared" si="253"/>
        <v/>
      </c>
      <c r="F5387">
        <f t="shared" si="255"/>
        <v>1900</v>
      </c>
      <c r="G5387" s="2">
        <f t="shared" si="254"/>
        <v>0</v>
      </c>
    </row>
    <row r="5388" spans="1:7" x14ac:dyDescent="0.25">
      <c r="A5388" t="str">
        <f t="shared" si="253"/>
        <v/>
      </c>
      <c r="F5388">
        <f t="shared" si="255"/>
        <v>1900</v>
      </c>
      <c r="G5388" s="2">
        <f t="shared" si="254"/>
        <v>0</v>
      </c>
    </row>
    <row r="5389" spans="1:7" x14ac:dyDescent="0.25">
      <c r="A5389" t="str">
        <f t="shared" si="253"/>
        <v/>
      </c>
      <c r="F5389">
        <f t="shared" si="255"/>
        <v>1900</v>
      </c>
      <c r="G5389" s="2">
        <f t="shared" si="254"/>
        <v>0</v>
      </c>
    </row>
    <row r="5390" spans="1:7" x14ac:dyDescent="0.25">
      <c r="A5390" t="str">
        <f t="shared" si="253"/>
        <v/>
      </c>
      <c r="F5390">
        <f t="shared" si="255"/>
        <v>1900</v>
      </c>
      <c r="G5390" s="2">
        <f t="shared" si="254"/>
        <v>0</v>
      </c>
    </row>
    <row r="5391" spans="1:7" x14ac:dyDescent="0.25">
      <c r="A5391" t="str">
        <f t="shared" si="253"/>
        <v/>
      </c>
      <c r="F5391">
        <f t="shared" si="255"/>
        <v>1900</v>
      </c>
      <c r="G5391" s="2">
        <f t="shared" si="254"/>
        <v>0</v>
      </c>
    </row>
    <row r="5392" spans="1:7" x14ac:dyDescent="0.25">
      <c r="A5392" t="str">
        <f t="shared" si="253"/>
        <v/>
      </c>
      <c r="F5392">
        <f t="shared" si="255"/>
        <v>1900</v>
      </c>
      <c r="G5392" s="2">
        <f t="shared" si="254"/>
        <v>0</v>
      </c>
    </row>
    <row r="5393" spans="1:7" x14ac:dyDescent="0.25">
      <c r="A5393" t="str">
        <f t="shared" si="253"/>
        <v/>
      </c>
      <c r="F5393">
        <f t="shared" si="255"/>
        <v>1900</v>
      </c>
      <c r="G5393" s="2">
        <f t="shared" si="254"/>
        <v>0</v>
      </c>
    </row>
    <row r="5394" spans="1:7" x14ac:dyDescent="0.25">
      <c r="A5394" t="str">
        <f t="shared" si="253"/>
        <v/>
      </c>
      <c r="F5394">
        <f t="shared" si="255"/>
        <v>1900</v>
      </c>
      <c r="G5394" s="2">
        <f t="shared" si="254"/>
        <v>0</v>
      </c>
    </row>
    <row r="5395" spans="1:7" x14ac:dyDescent="0.25">
      <c r="A5395" t="str">
        <f t="shared" si="253"/>
        <v/>
      </c>
      <c r="F5395">
        <f t="shared" si="255"/>
        <v>1900</v>
      </c>
      <c r="G5395" s="2">
        <f t="shared" si="254"/>
        <v>0</v>
      </c>
    </row>
    <row r="5396" spans="1:7" x14ac:dyDescent="0.25">
      <c r="A5396" t="str">
        <f t="shared" si="253"/>
        <v/>
      </c>
      <c r="F5396">
        <f t="shared" si="255"/>
        <v>1900</v>
      </c>
      <c r="G5396" s="2">
        <f t="shared" si="254"/>
        <v>0</v>
      </c>
    </row>
    <row r="5397" spans="1:7" x14ac:dyDescent="0.25">
      <c r="A5397" t="str">
        <f t="shared" si="253"/>
        <v/>
      </c>
      <c r="F5397">
        <f t="shared" si="255"/>
        <v>1900</v>
      </c>
      <c r="G5397" s="2">
        <f t="shared" si="254"/>
        <v>0</v>
      </c>
    </row>
    <row r="5398" spans="1:7" x14ac:dyDescent="0.25">
      <c r="A5398" t="str">
        <f t="shared" si="253"/>
        <v/>
      </c>
      <c r="F5398">
        <f t="shared" si="255"/>
        <v>1900</v>
      </c>
      <c r="G5398" s="2">
        <f t="shared" si="254"/>
        <v>0</v>
      </c>
    </row>
    <row r="5399" spans="1:7" x14ac:dyDescent="0.25">
      <c r="A5399" t="str">
        <f t="shared" si="253"/>
        <v/>
      </c>
      <c r="F5399">
        <f t="shared" si="255"/>
        <v>1900</v>
      </c>
      <c r="G5399" s="2">
        <f t="shared" si="254"/>
        <v>0</v>
      </c>
    </row>
    <row r="5400" spans="1:7" x14ac:dyDescent="0.25">
      <c r="A5400" t="str">
        <f t="shared" si="253"/>
        <v/>
      </c>
      <c r="F5400">
        <f t="shared" si="255"/>
        <v>1900</v>
      </c>
      <c r="G5400" s="2">
        <f t="shared" si="254"/>
        <v>0</v>
      </c>
    </row>
    <row r="5401" spans="1:7" x14ac:dyDescent="0.25">
      <c r="A5401" t="str">
        <f t="shared" si="253"/>
        <v/>
      </c>
      <c r="F5401">
        <f t="shared" si="255"/>
        <v>1900</v>
      </c>
      <c r="G5401" s="2">
        <f t="shared" si="254"/>
        <v>0</v>
      </c>
    </row>
    <row r="5402" spans="1:7" x14ac:dyDescent="0.25">
      <c r="A5402" t="str">
        <f t="shared" si="253"/>
        <v/>
      </c>
      <c r="F5402">
        <f t="shared" si="255"/>
        <v>1900</v>
      </c>
      <c r="G5402" s="2">
        <f t="shared" si="254"/>
        <v>0</v>
      </c>
    </row>
    <row r="5403" spans="1:7" x14ac:dyDescent="0.25">
      <c r="A5403" t="str">
        <f t="shared" si="253"/>
        <v/>
      </c>
      <c r="F5403">
        <f t="shared" si="255"/>
        <v>1900</v>
      </c>
      <c r="G5403" s="2">
        <f t="shared" si="254"/>
        <v>0</v>
      </c>
    </row>
    <row r="5404" spans="1:7" x14ac:dyDescent="0.25">
      <c r="A5404" t="str">
        <f t="shared" si="253"/>
        <v/>
      </c>
      <c r="F5404">
        <f t="shared" si="255"/>
        <v>1900</v>
      </c>
      <c r="G5404" s="2">
        <f t="shared" si="254"/>
        <v>0</v>
      </c>
    </row>
    <row r="5405" spans="1:7" x14ac:dyDescent="0.25">
      <c r="A5405" t="str">
        <f t="shared" si="253"/>
        <v/>
      </c>
      <c r="F5405">
        <f t="shared" si="255"/>
        <v>1900</v>
      </c>
      <c r="G5405" s="2">
        <f t="shared" si="254"/>
        <v>0</v>
      </c>
    </row>
    <row r="5406" spans="1:7" x14ac:dyDescent="0.25">
      <c r="A5406" t="str">
        <f t="shared" si="253"/>
        <v/>
      </c>
      <c r="F5406">
        <f t="shared" si="255"/>
        <v>1900</v>
      </c>
      <c r="G5406" s="2">
        <f t="shared" si="254"/>
        <v>0</v>
      </c>
    </row>
    <row r="5407" spans="1:7" x14ac:dyDescent="0.25">
      <c r="A5407" t="str">
        <f t="shared" ref="A5407:A5470" si="256">LEFT($B5407,2)</f>
        <v/>
      </c>
      <c r="F5407">
        <f t="shared" si="255"/>
        <v>1900</v>
      </c>
      <c r="G5407" s="2">
        <f t="shared" si="254"/>
        <v>0</v>
      </c>
    </row>
    <row r="5408" spans="1:7" x14ac:dyDescent="0.25">
      <c r="A5408" t="str">
        <f t="shared" si="256"/>
        <v/>
      </c>
      <c r="F5408">
        <f t="shared" si="255"/>
        <v>1900</v>
      </c>
      <c r="G5408" s="2">
        <f t="shared" si="254"/>
        <v>0</v>
      </c>
    </row>
    <row r="5409" spans="1:7" x14ac:dyDescent="0.25">
      <c r="A5409" t="str">
        <f t="shared" si="256"/>
        <v/>
      </c>
      <c r="F5409">
        <f t="shared" si="255"/>
        <v>1900</v>
      </c>
      <c r="G5409" s="2">
        <f t="shared" si="254"/>
        <v>0</v>
      </c>
    </row>
    <row r="5410" spans="1:7" x14ac:dyDescent="0.25">
      <c r="A5410" t="str">
        <f t="shared" si="256"/>
        <v/>
      </c>
      <c r="F5410">
        <f t="shared" si="255"/>
        <v>1900</v>
      </c>
      <c r="G5410" s="2">
        <f t="shared" si="254"/>
        <v>0</v>
      </c>
    </row>
    <row r="5411" spans="1:7" x14ac:dyDescent="0.25">
      <c r="A5411" t="str">
        <f t="shared" si="256"/>
        <v/>
      </c>
      <c r="F5411">
        <f t="shared" si="255"/>
        <v>1900</v>
      </c>
      <c r="G5411" s="2">
        <f t="shared" si="254"/>
        <v>0</v>
      </c>
    </row>
    <row r="5412" spans="1:7" x14ac:dyDescent="0.25">
      <c r="A5412" t="str">
        <f t="shared" si="256"/>
        <v/>
      </c>
      <c r="F5412">
        <f t="shared" si="255"/>
        <v>1900</v>
      </c>
      <c r="G5412" s="2">
        <f t="shared" si="254"/>
        <v>0</v>
      </c>
    </row>
    <row r="5413" spans="1:7" x14ac:dyDescent="0.25">
      <c r="A5413" t="str">
        <f t="shared" si="256"/>
        <v/>
      </c>
      <c r="F5413">
        <f t="shared" si="255"/>
        <v>1900</v>
      </c>
      <c r="G5413" s="2">
        <f t="shared" si="254"/>
        <v>0</v>
      </c>
    </row>
    <row r="5414" spans="1:7" x14ac:dyDescent="0.25">
      <c r="A5414" t="str">
        <f t="shared" si="256"/>
        <v/>
      </c>
      <c r="F5414">
        <f t="shared" si="255"/>
        <v>1900</v>
      </c>
      <c r="G5414" s="2">
        <f t="shared" si="254"/>
        <v>0</v>
      </c>
    </row>
    <row r="5415" spans="1:7" x14ac:dyDescent="0.25">
      <c r="A5415" t="str">
        <f t="shared" si="256"/>
        <v/>
      </c>
      <c r="F5415">
        <f t="shared" si="255"/>
        <v>1900</v>
      </c>
      <c r="G5415" s="2">
        <f t="shared" si="254"/>
        <v>0</v>
      </c>
    </row>
    <row r="5416" spans="1:7" x14ac:dyDescent="0.25">
      <c r="A5416" t="str">
        <f t="shared" si="256"/>
        <v/>
      </c>
      <c r="F5416">
        <f t="shared" si="255"/>
        <v>1900</v>
      </c>
      <c r="G5416" s="2">
        <f t="shared" si="254"/>
        <v>0</v>
      </c>
    </row>
    <row r="5417" spans="1:7" x14ac:dyDescent="0.25">
      <c r="A5417" t="str">
        <f t="shared" si="256"/>
        <v/>
      </c>
      <c r="F5417">
        <f t="shared" si="255"/>
        <v>1900</v>
      </c>
      <c r="G5417" s="2">
        <f t="shared" si="254"/>
        <v>0</v>
      </c>
    </row>
    <row r="5418" spans="1:7" x14ac:dyDescent="0.25">
      <c r="A5418" t="str">
        <f t="shared" si="256"/>
        <v/>
      </c>
      <c r="F5418">
        <f t="shared" si="255"/>
        <v>1900</v>
      </c>
      <c r="G5418" s="2">
        <f t="shared" si="254"/>
        <v>0</v>
      </c>
    </row>
    <row r="5419" spans="1:7" x14ac:dyDescent="0.25">
      <c r="A5419" t="str">
        <f t="shared" si="256"/>
        <v/>
      </c>
      <c r="F5419">
        <f t="shared" si="255"/>
        <v>1900</v>
      </c>
      <c r="G5419" s="2">
        <f t="shared" si="254"/>
        <v>0</v>
      </c>
    </row>
    <row r="5420" spans="1:7" x14ac:dyDescent="0.25">
      <c r="A5420" t="str">
        <f t="shared" si="256"/>
        <v/>
      </c>
      <c r="F5420">
        <f t="shared" si="255"/>
        <v>1900</v>
      </c>
      <c r="G5420" s="2">
        <f t="shared" si="254"/>
        <v>0</v>
      </c>
    </row>
    <row r="5421" spans="1:7" x14ac:dyDescent="0.25">
      <c r="A5421" t="str">
        <f t="shared" si="256"/>
        <v/>
      </c>
      <c r="F5421">
        <f t="shared" si="255"/>
        <v>1900</v>
      </c>
      <c r="G5421" s="2">
        <f t="shared" si="254"/>
        <v>0</v>
      </c>
    </row>
    <row r="5422" spans="1:7" x14ac:dyDescent="0.25">
      <c r="A5422" t="str">
        <f t="shared" si="256"/>
        <v/>
      </c>
      <c r="F5422">
        <f t="shared" si="255"/>
        <v>1900</v>
      </c>
      <c r="G5422" s="2">
        <f t="shared" si="254"/>
        <v>0</v>
      </c>
    </row>
    <row r="5423" spans="1:7" x14ac:dyDescent="0.25">
      <c r="A5423" t="str">
        <f t="shared" si="256"/>
        <v/>
      </c>
      <c r="F5423">
        <f t="shared" si="255"/>
        <v>1900</v>
      </c>
      <c r="G5423" s="2">
        <f t="shared" si="254"/>
        <v>0</v>
      </c>
    </row>
    <row r="5424" spans="1:7" x14ac:dyDescent="0.25">
      <c r="A5424" t="str">
        <f t="shared" si="256"/>
        <v/>
      </c>
      <c r="F5424">
        <f t="shared" si="255"/>
        <v>1900</v>
      </c>
      <c r="G5424" s="2">
        <f t="shared" si="254"/>
        <v>0</v>
      </c>
    </row>
    <row r="5425" spans="1:7" x14ac:dyDescent="0.25">
      <c r="A5425" t="str">
        <f t="shared" si="256"/>
        <v/>
      </c>
      <c r="F5425">
        <f t="shared" si="255"/>
        <v>1900</v>
      </c>
      <c r="G5425" s="2">
        <f t="shared" si="254"/>
        <v>0</v>
      </c>
    </row>
    <row r="5426" spans="1:7" x14ac:dyDescent="0.25">
      <c r="A5426" t="str">
        <f t="shared" si="256"/>
        <v/>
      </c>
      <c r="F5426">
        <f t="shared" si="255"/>
        <v>1900</v>
      </c>
      <c r="G5426" s="2">
        <f t="shared" ref="G5426:G5489" si="257">+D5426-E5426</f>
        <v>0</v>
      </c>
    </row>
    <row r="5427" spans="1:7" x14ac:dyDescent="0.25">
      <c r="A5427" t="str">
        <f t="shared" si="256"/>
        <v/>
      </c>
      <c r="F5427">
        <f t="shared" si="255"/>
        <v>1900</v>
      </c>
      <c r="G5427" s="2">
        <f t="shared" si="257"/>
        <v>0</v>
      </c>
    </row>
    <row r="5428" spans="1:7" x14ac:dyDescent="0.25">
      <c r="A5428" t="str">
        <f t="shared" si="256"/>
        <v/>
      </c>
      <c r="F5428">
        <f t="shared" si="255"/>
        <v>1900</v>
      </c>
      <c r="G5428" s="2">
        <f t="shared" si="257"/>
        <v>0</v>
      </c>
    </row>
    <row r="5429" spans="1:7" x14ac:dyDescent="0.25">
      <c r="A5429" t="str">
        <f t="shared" si="256"/>
        <v/>
      </c>
      <c r="F5429">
        <f t="shared" si="255"/>
        <v>1900</v>
      </c>
      <c r="G5429" s="2">
        <f t="shared" si="257"/>
        <v>0</v>
      </c>
    </row>
    <row r="5430" spans="1:7" x14ac:dyDescent="0.25">
      <c r="A5430" t="str">
        <f t="shared" si="256"/>
        <v/>
      </c>
      <c r="F5430">
        <f t="shared" si="255"/>
        <v>1900</v>
      </c>
      <c r="G5430" s="2">
        <f t="shared" si="257"/>
        <v>0</v>
      </c>
    </row>
    <row r="5431" spans="1:7" x14ac:dyDescent="0.25">
      <c r="A5431" t="str">
        <f t="shared" si="256"/>
        <v/>
      </c>
      <c r="F5431">
        <f t="shared" si="255"/>
        <v>1900</v>
      </c>
      <c r="G5431" s="2">
        <f t="shared" si="257"/>
        <v>0</v>
      </c>
    </row>
    <row r="5432" spans="1:7" x14ac:dyDescent="0.25">
      <c r="A5432" t="str">
        <f t="shared" si="256"/>
        <v/>
      </c>
      <c r="F5432">
        <f t="shared" si="255"/>
        <v>1900</v>
      </c>
      <c r="G5432" s="2">
        <f t="shared" si="257"/>
        <v>0</v>
      </c>
    </row>
    <row r="5433" spans="1:7" x14ac:dyDescent="0.25">
      <c r="A5433" t="str">
        <f t="shared" si="256"/>
        <v/>
      </c>
      <c r="F5433">
        <f t="shared" si="255"/>
        <v>1900</v>
      </c>
      <c r="G5433" s="2">
        <f t="shared" si="257"/>
        <v>0</v>
      </c>
    </row>
    <row r="5434" spans="1:7" x14ac:dyDescent="0.25">
      <c r="A5434" t="str">
        <f t="shared" si="256"/>
        <v/>
      </c>
      <c r="F5434">
        <f t="shared" si="255"/>
        <v>1900</v>
      </c>
      <c r="G5434" s="2">
        <f t="shared" si="257"/>
        <v>0</v>
      </c>
    </row>
    <row r="5435" spans="1:7" x14ac:dyDescent="0.25">
      <c r="A5435" t="str">
        <f t="shared" si="256"/>
        <v/>
      </c>
      <c r="F5435">
        <f t="shared" si="255"/>
        <v>1900</v>
      </c>
      <c r="G5435" s="2">
        <f t="shared" si="257"/>
        <v>0</v>
      </c>
    </row>
    <row r="5436" spans="1:7" x14ac:dyDescent="0.25">
      <c r="A5436" t="str">
        <f t="shared" si="256"/>
        <v/>
      </c>
      <c r="F5436">
        <f t="shared" si="255"/>
        <v>1900</v>
      </c>
      <c r="G5436" s="2">
        <f t="shared" si="257"/>
        <v>0</v>
      </c>
    </row>
    <row r="5437" spans="1:7" x14ac:dyDescent="0.25">
      <c r="A5437" t="str">
        <f t="shared" si="256"/>
        <v/>
      </c>
      <c r="F5437">
        <f t="shared" si="255"/>
        <v>1900</v>
      </c>
      <c r="G5437" s="2">
        <f t="shared" si="257"/>
        <v>0</v>
      </c>
    </row>
    <row r="5438" spans="1:7" x14ac:dyDescent="0.25">
      <c r="A5438" t="str">
        <f t="shared" si="256"/>
        <v/>
      </c>
      <c r="F5438">
        <f t="shared" si="255"/>
        <v>1900</v>
      </c>
      <c r="G5438" s="2">
        <f t="shared" si="257"/>
        <v>0</v>
      </c>
    </row>
    <row r="5439" spans="1:7" x14ac:dyDescent="0.25">
      <c r="A5439" t="str">
        <f t="shared" si="256"/>
        <v/>
      </c>
      <c r="F5439">
        <f t="shared" si="255"/>
        <v>1900</v>
      </c>
      <c r="G5439" s="2">
        <f t="shared" si="257"/>
        <v>0</v>
      </c>
    </row>
    <row r="5440" spans="1:7" x14ac:dyDescent="0.25">
      <c r="A5440" t="str">
        <f t="shared" si="256"/>
        <v/>
      </c>
      <c r="F5440">
        <f t="shared" si="255"/>
        <v>1900</v>
      </c>
      <c r="G5440" s="2">
        <f t="shared" si="257"/>
        <v>0</v>
      </c>
    </row>
    <row r="5441" spans="1:7" x14ac:dyDescent="0.25">
      <c r="A5441" t="str">
        <f t="shared" si="256"/>
        <v/>
      </c>
      <c r="F5441">
        <f t="shared" si="255"/>
        <v>1900</v>
      </c>
      <c r="G5441" s="2">
        <f t="shared" si="257"/>
        <v>0</v>
      </c>
    </row>
    <row r="5442" spans="1:7" x14ac:dyDescent="0.25">
      <c r="A5442" t="str">
        <f t="shared" si="256"/>
        <v/>
      </c>
      <c r="F5442">
        <f t="shared" si="255"/>
        <v>1900</v>
      </c>
      <c r="G5442" s="2">
        <f t="shared" si="257"/>
        <v>0</v>
      </c>
    </row>
    <row r="5443" spans="1:7" x14ac:dyDescent="0.25">
      <c r="A5443" t="str">
        <f t="shared" si="256"/>
        <v/>
      </c>
      <c r="F5443">
        <f t="shared" ref="F5443:F5506" si="258">YEAR(C5443)</f>
        <v>1900</v>
      </c>
      <c r="G5443" s="2">
        <f t="shared" si="257"/>
        <v>0</v>
      </c>
    </row>
    <row r="5444" spans="1:7" x14ac:dyDescent="0.25">
      <c r="A5444" t="str">
        <f t="shared" si="256"/>
        <v/>
      </c>
      <c r="F5444">
        <f t="shared" si="258"/>
        <v>1900</v>
      </c>
      <c r="G5444" s="2">
        <f t="shared" si="257"/>
        <v>0</v>
      </c>
    </row>
    <row r="5445" spans="1:7" x14ac:dyDescent="0.25">
      <c r="A5445" t="str">
        <f t="shared" si="256"/>
        <v/>
      </c>
      <c r="F5445">
        <f t="shared" si="258"/>
        <v>1900</v>
      </c>
      <c r="G5445" s="2">
        <f t="shared" si="257"/>
        <v>0</v>
      </c>
    </row>
    <row r="5446" spans="1:7" x14ac:dyDescent="0.25">
      <c r="A5446" t="str">
        <f t="shared" si="256"/>
        <v/>
      </c>
      <c r="F5446">
        <f t="shared" si="258"/>
        <v>1900</v>
      </c>
      <c r="G5446" s="2">
        <f t="shared" si="257"/>
        <v>0</v>
      </c>
    </row>
    <row r="5447" spans="1:7" x14ac:dyDescent="0.25">
      <c r="A5447" t="str">
        <f t="shared" si="256"/>
        <v/>
      </c>
      <c r="F5447">
        <f t="shared" si="258"/>
        <v>1900</v>
      </c>
      <c r="G5447" s="2">
        <f t="shared" si="257"/>
        <v>0</v>
      </c>
    </row>
    <row r="5448" spans="1:7" x14ac:dyDescent="0.25">
      <c r="A5448" t="str">
        <f t="shared" si="256"/>
        <v/>
      </c>
      <c r="F5448">
        <f t="shared" si="258"/>
        <v>1900</v>
      </c>
      <c r="G5448" s="2">
        <f t="shared" si="257"/>
        <v>0</v>
      </c>
    </row>
    <row r="5449" spans="1:7" x14ac:dyDescent="0.25">
      <c r="A5449" t="str">
        <f t="shared" si="256"/>
        <v/>
      </c>
      <c r="F5449">
        <f t="shared" si="258"/>
        <v>1900</v>
      </c>
      <c r="G5449" s="2">
        <f t="shared" si="257"/>
        <v>0</v>
      </c>
    </row>
    <row r="5450" spans="1:7" x14ac:dyDescent="0.25">
      <c r="A5450" t="str">
        <f t="shared" si="256"/>
        <v/>
      </c>
      <c r="F5450">
        <f t="shared" si="258"/>
        <v>1900</v>
      </c>
      <c r="G5450" s="2">
        <f t="shared" si="257"/>
        <v>0</v>
      </c>
    </row>
    <row r="5451" spans="1:7" x14ac:dyDescent="0.25">
      <c r="A5451" t="str">
        <f t="shared" si="256"/>
        <v/>
      </c>
      <c r="F5451">
        <f t="shared" si="258"/>
        <v>1900</v>
      </c>
      <c r="G5451" s="2">
        <f t="shared" si="257"/>
        <v>0</v>
      </c>
    </row>
    <row r="5452" spans="1:7" x14ac:dyDescent="0.25">
      <c r="A5452" t="str">
        <f t="shared" si="256"/>
        <v/>
      </c>
      <c r="F5452">
        <f t="shared" si="258"/>
        <v>1900</v>
      </c>
      <c r="G5452" s="2">
        <f t="shared" si="257"/>
        <v>0</v>
      </c>
    </row>
    <row r="5453" spans="1:7" x14ac:dyDescent="0.25">
      <c r="A5453" t="str">
        <f t="shared" si="256"/>
        <v/>
      </c>
      <c r="F5453">
        <f t="shared" si="258"/>
        <v>1900</v>
      </c>
      <c r="G5453" s="2">
        <f t="shared" si="257"/>
        <v>0</v>
      </c>
    </row>
    <row r="5454" spans="1:7" x14ac:dyDescent="0.25">
      <c r="A5454" t="str">
        <f t="shared" si="256"/>
        <v/>
      </c>
      <c r="F5454">
        <f t="shared" si="258"/>
        <v>1900</v>
      </c>
      <c r="G5454" s="2">
        <f t="shared" si="257"/>
        <v>0</v>
      </c>
    </row>
    <row r="5455" spans="1:7" x14ac:dyDescent="0.25">
      <c r="A5455" t="str">
        <f t="shared" si="256"/>
        <v/>
      </c>
      <c r="F5455">
        <f t="shared" si="258"/>
        <v>1900</v>
      </c>
      <c r="G5455" s="2">
        <f t="shared" si="257"/>
        <v>0</v>
      </c>
    </row>
    <row r="5456" spans="1:7" x14ac:dyDescent="0.25">
      <c r="A5456" t="str">
        <f t="shared" si="256"/>
        <v/>
      </c>
      <c r="F5456">
        <f t="shared" si="258"/>
        <v>1900</v>
      </c>
      <c r="G5456" s="2">
        <f t="shared" si="257"/>
        <v>0</v>
      </c>
    </row>
    <row r="5457" spans="1:7" x14ac:dyDescent="0.25">
      <c r="A5457" t="str">
        <f t="shared" si="256"/>
        <v/>
      </c>
      <c r="F5457">
        <f t="shared" si="258"/>
        <v>1900</v>
      </c>
      <c r="G5457" s="2">
        <f t="shared" si="257"/>
        <v>0</v>
      </c>
    </row>
    <row r="5458" spans="1:7" x14ac:dyDescent="0.25">
      <c r="A5458" t="str">
        <f t="shared" si="256"/>
        <v/>
      </c>
      <c r="F5458">
        <f t="shared" si="258"/>
        <v>1900</v>
      </c>
      <c r="G5458" s="2">
        <f t="shared" si="257"/>
        <v>0</v>
      </c>
    </row>
    <row r="5459" spans="1:7" x14ac:dyDescent="0.25">
      <c r="A5459" t="str">
        <f t="shared" si="256"/>
        <v/>
      </c>
      <c r="F5459">
        <f t="shared" si="258"/>
        <v>1900</v>
      </c>
      <c r="G5459" s="2">
        <f t="shared" si="257"/>
        <v>0</v>
      </c>
    </row>
    <row r="5460" spans="1:7" x14ac:dyDescent="0.25">
      <c r="A5460" t="str">
        <f t="shared" si="256"/>
        <v/>
      </c>
      <c r="F5460">
        <f t="shared" si="258"/>
        <v>1900</v>
      </c>
      <c r="G5460" s="2">
        <f t="shared" si="257"/>
        <v>0</v>
      </c>
    </row>
    <row r="5461" spans="1:7" x14ac:dyDescent="0.25">
      <c r="A5461" t="str">
        <f t="shared" si="256"/>
        <v/>
      </c>
      <c r="F5461">
        <f t="shared" si="258"/>
        <v>1900</v>
      </c>
      <c r="G5461" s="2">
        <f t="shared" si="257"/>
        <v>0</v>
      </c>
    </row>
    <row r="5462" spans="1:7" x14ac:dyDescent="0.25">
      <c r="A5462" t="str">
        <f t="shared" si="256"/>
        <v/>
      </c>
      <c r="F5462">
        <f t="shared" si="258"/>
        <v>1900</v>
      </c>
      <c r="G5462" s="2">
        <f t="shared" si="257"/>
        <v>0</v>
      </c>
    </row>
    <row r="5463" spans="1:7" x14ac:dyDescent="0.25">
      <c r="A5463" t="str">
        <f t="shared" si="256"/>
        <v/>
      </c>
      <c r="F5463">
        <f t="shared" si="258"/>
        <v>1900</v>
      </c>
      <c r="G5463" s="2">
        <f t="shared" si="257"/>
        <v>0</v>
      </c>
    </row>
    <row r="5464" spans="1:7" x14ac:dyDescent="0.25">
      <c r="A5464" t="str">
        <f t="shared" si="256"/>
        <v/>
      </c>
      <c r="F5464">
        <f t="shared" si="258"/>
        <v>1900</v>
      </c>
      <c r="G5464" s="2">
        <f t="shared" si="257"/>
        <v>0</v>
      </c>
    </row>
    <row r="5465" spans="1:7" x14ac:dyDescent="0.25">
      <c r="A5465" t="str">
        <f t="shared" si="256"/>
        <v/>
      </c>
      <c r="F5465">
        <f t="shared" si="258"/>
        <v>1900</v>
      </c>
      <c r="G5465" s="2">
        <f t="shared" si="257"/>
        <v>0</v>
      </c>
    </row>
    <row r="5466" spans="1:7" x14ac:dyDescent="0.25">
      <c r="A5466" t="str">
        <f t="shared" si="256"/>
        <v/>
      </c>
      <c r="F5466">
        <f t="shared" si="258"/>
        <v>1900</v>
      </c>
      <c r="G5466" s="2">
        <f t="shared" si="257"/>
        <v>0</v>
      </c>
    </row>
    <row r="5467" spans="1:7" x14ac:dyDescent="0.25">
      <c r="A5467" t="str">
        <f t="shared" si="256"/>
        <v/>
      </c>
      <c r="F5467">
        <f t="shared" si="258"/>
        <v>1900</v>
      </c>
      <c r="G5467" s="2">
        <f t="shared" si="257"/>
        <v>0</v>
      </c>
    </row>
    <row r="5468" spans="1:7" x14ac:dyDescent="0.25">
      <c r="A5468" t="str">
        <f t="shared" si="256"/>
        <v/>
      </c>
      <c r="F5468">
        <f t="shared" si="258"/>
        <v>1900</v>
      </c>
      <c r="G5468" s="2">
        <f t="shared" si="257"/>
        <v>0</v>
      </c>
    </row>
    <row r="5469" spans="1:7" x14ac:dyDescent="0.25">
      <c r="A5469" t="str">
        <f t="shared" si="256"/>
        <v/>
      </c>
      <c r="F5469">
        <f t="shared" si="258"/>
        <v>1900</v>
      </c>
      <c r="G5469" s="2">
        <f t="shared" si="257"/>
        <v>0</v>
      </c>
    </row>
    <row r="5470" spans="1:7" x14ac:dyDescent="0.25">
      <c r="A5470" t="str">
        <f t="shared" si="256"/>
        <v/>
      </c>
      <c r="F5470">
        <f t="shared" si="258"/>
        <v>1900</v>
      </c>
      <c r="G5470" s="2">
        <f t="shared" si="257"/>
        <v>0</v>
      </c>
    </row>
    <row r="5471" spans="1:7" x14ac:dyDescent="0.25">
      <c r="A5471" t="str">
        <f t="shared" ref="A5471:A5534" si="259">LEFT($B5471,2)</f>
        <v/>
      </c>
      <c r="F5471">
        <f t="shared" si="258"/>
        <v>1900</v>
      </c>
      <c r="G5471" s="2">
        <f t="shared" si="257"/>
        <v>0</v>
      </c>
    </row>
    <row r="5472" spans="1:7" x14ac:dyDescent="0.25">
      <c r="A5472" t="str">
        <f t="shared" si="259"/>
        <v/>
      </c>
      <c r="F5472">
        <f t="shared" si="258"/>
        <v>1900</v>
      </c>
      <c r="G5472" s="2">
        <f t="shared" si="257"/>
        <v>0</v>
      </c>
    </row>
    <row r="5473" spans="1:7" x14ac:dyDescent="0.25">
      <c r="A5473" t="str">
        <f t="shared" si="259"/>
        <v/>
      </c>
      <c r="F5473">
        <f t="shared" si="258"/>
        <v>1900</v>
      </c>
      <c r="G5473" s="2">
        <f t="shared" si="257"/>
        <v>0</v>
      </c>
    </row>
    <row r="5474" spans="1:7" x14ac:dyDescent="0.25">
      <c r="A5474" t="str">
        <f t="shared" si="259"/>
        <v/>
      </c>
      <c r="F5474">
        <f t="shared" si="258"/>
        <v>1900</v>
      </c>
      <c r="G5474" s="2">
        <f t="shared" si="257"/>
        <v>0</v>
      </c>
    </row>
    <row r="5475" spans="1:7" x14ac:dyDescent="0.25">
      <c r="A5475" t="str">
        <f t="shared" si="259"/>
        <v/>
      </c>
      <c r="F5475">
        <f t="shared" si="258"/>
        <v>1900</v>
      </c>
      <c r="G5475" s="2">
        <f t="shared" si="257"/>
        <v>0</v>
      </c>
    </row>
    <row r="5476" spans="1:7" x14ac:dyDescent="0.25">
      <c r="A5476" t="str">
        <f t="shared" si="259"/>
        <v/>
      </c>
      <c r="F5476">
        <f t="shared" si="258"/>
        <v>1900</v>
      </c>
      <c r="G5476" s="2">
        <f t="shared" si="257"/>
        <v>0</v>
      </c>
    </row>
    <row r="5477" spans="1:7" x14ac:dyDescent="0.25">
      <c r="A5477" t="str">
        <f t="shared" si="259"/>
        <v/>
      </c>
      <c r="F5477">
        <f t="shared" si="258"/>
        <v>1900</v>
      </c>
      <c r="G5477" s="2">
        <f t="shared" si="257"/>
        <v>0</v>
      </c>
    </row>
    <row r="5478" spans="1:7" x14ac:dyDescent="0.25">
      <c r="A5478" t="str">
        <f t="shared" si="259"/>
        <v/>
      </c>
      <c r="F5478">
        <f t="shared" si="258"/>
        <v>1900</v>
      </c>
      <c r="G5478" s="2">
        <f t="shared" si="257"/>
        <v>0</v>
      </c>
    </row>
    <row r="5479" spans="1:7" x14ac:dyDescent="0.25">
      <c r="A5479" t="str">
        <f t="shared" si="259"/>
        <v/>
      </c>
      <c r="F5479">
        <f t="shared" si="258"/>
        <v>1900</v>
      </c>
      <c r="G5479" s="2">
        <f t="shared" si="257"/>
        <v>0</v>
      </c>
    </row>
    <row r="5480" spans="1:7" x14ac:dyDescent="0.25">
      <c r="A5480" t="str">
        <f t="shared" si="259"/>
        <v/>
      </c>
      <c r="F5480">
        <f t="shared" si="258"/>
        <v>1900</v>
      </c>
      <c r="G5480" s="2">
        <f t="shared" si="257"/>
        <v>0</v>
      </c>
    </row>
    <row r="5481" spans="1:7" x14ac:dyDescent="0.25">
      <c r="A5481" t="str">
        <f t="shared" si="259"/>
        <v/>
      </c>
      <c r="F5481">
        <f t="shared" si="258"/>
        <v>1900</v>
      </c>
      <c r="G5481" s="2">
        <f t="shared" si="257"/>
        <v>0</v>
      </c>
    </row>
    <row r="5482" spans="1:7" x14ac:dyDescent="0.25">
      <c r="A5482" t="str">
        <f t="shared" si="259"/>
        <v/>
      </c>
      <c r="F5482">
        <f t="shared" si="258"/>
        <v>1900</v>
      </c>
      <c r="G5482" s="2">
        <f t="shared" si="257"/>
        <v>0</v>
      </c>
    </row>
    <row r="5483" spans="1:7" x14ac:dyDescent="0.25">
      <c r="A5483" t="str">
        <f t="shared" si="259"/>
        <v/>
      </c>
      <c r="F5483">
        <f t="shared" si="258"/>
        <v>1900</v>
      </c>
      <c r="G5483" s="2">
        <f t="shared" si="257"/>
        <v>0</v>
      </c>
    </row>
    <row r="5484" spans="1:7" x14ac:dyDescent="0.25">
      <c r="A5484" t="str">
        <f t="shared" si="259"/>
        <v/>
      </c>
      <c r="F5484">
        <f t="shared" si="258"/>
        <v>1900</v>
      </c>
      <c r="G5484" s="2">
        <f t="shared" si="257"/>
        <v>0</v>
      </c>
    </row>
    <row r="5485" spans="1:7" x14ac:dyDescent="0.25">
      <c r="A5485" t="str">
        <f t="shared" si="259"/>
        <v/>
      </c>
      <c r="F5485">
        <f t="shared" si="258"/>
        <v>1900</v>
      </c>
      <c r="G5485" s="2">
        <f t="shared" si="257"/>
        <v>0</v>
      </c>
    </row>
    <row r="5486" spans="1:7" x14ac:dyDescent="0.25">
      <c r="A5486" t="str">
        <f t="shared" si="259"/>
        <v/>
      </c>
      <c r="F5486">
        <f t="shared" si="258"/>
        <v>1900</v>
      </c>
      <c r="G5486" s="2">
        <f t="shared" si="257"/>
        <v>0</v>
      </c>
    </row>
    <row r="5487" spans="1:7" x14ac:dyDescent="0.25">
      <c r="A5487" t="str">
        <f t="shared" si="259"/>
        <v/>
      </c>
      <c r="F5487">
        <f t="shared" si="258"/>
        <v>1900</v>
      </c>
      <c r="G5487" s="2">
        <f t="shared" si="257"/>
        <v>0</v>
      </c>
    </row>
    <row r="5488" spans="1:7" x14ac:dyDescent="0.25">
      <c r="A5488" t="str">
        <f t="shared" si="259"/>
        <v/>
      </c>
      <c r="F5488">
        <f t="shared" si="258"/>
        <v>1900</v>
      </c>
      <c r="G5488" s="2">
        <f t="shared" si="257"/>
        <v>0</v>
      </c>
    </row>
    <row r="5489" spans="1:7" x14ac:dyDescent="0.25">
      <c r="A5489" t="str">
        <f t="shared" si="259"/>
        <v/>
      </c>
      <c r="F5489">
        <f t="shared" si="258"/>
        <v>1900</v>
      </c>
      <c r="G5489" s="2">
        <f t="shared" si="257"/>
        <v>0</v>
      </c>
    </row>
    <row r="5490" spans="1:7" x14ac:dyDescent="0.25">
      <c r="A5490" t="str">
        <f t="shared" si="259"/>
        <v/>
      </c>
      <c r="F5490">
        <f t="shared" si="258"/>
        <v>1900</v>
      </c>
      <c r="G5490" s="2">
        <f t="shared" ref="G5490:G5553" si="260">+D5490-E5490</f>
        <v>0</v>
      </c>
    </row>
    <row r="5491" spans="1:7" x14ac:dyDescent="0.25">
      <c r="A5491" t="str">
        <f t="shared" si="259"/>
        <v/>
      </c>
      <c r="F5491">
        <f t="shared" si="258"/>
        <v>1900</v>
      </c>
      <c r="G5491" s="2">
        <f t="shared" si="260"/>
        <v>0</v>
      </c>
    </row>
    <row r="5492" spans="1:7" x14ac:dyDescent="0.25">
      <c r="A5492" t="str">
        <f t="shared" si="259"/>
        <v/>
      </c>
      <c r="F5492">
        <f t="shared" si="258"/>
        <v>1900</v>
      </c>
      <c r="G5492" s="2">
        <f t="shared" si="260"/>
        <v>0</v>
      </c>
    </row>
    <row r="5493" spans="1:7" x14ac:dyDescent="0.25">
      <c r="A5493" t="str">
        <f t="shared" si="259"/>
        <v/>
      </c>
      <c r="F5493">
        <f t="shared" si="258"/>
        <v>1900</v>
      </c>
      <c r="G5493" s="2">
        <f t="shared" si="260"/>
        <v>0</v>
      </c>
    </row>
    <row r="5494" spans="1:7" x14ac:dyDescent="0.25">
      <c r="A5494" t="str">
        <f t="shared" si="259"/>
        <v/>
      </c>
      <c r="F5494">
        <f t="shared" si="258"/>
        <v>1900</v>
      </c>
      <c r="G5494" s="2">
        <f t="shared" si="260"/>
        <v>0</v>
      </c>
    </row>
    <row r="5495" spans="1:7" x14ac:dyDescent="0.25">
      <c r="A5495" t="str">
        <f t="shared" si="259"/>
        <v/>
      </c>
      <c r="F5495">
        <f t="shared" si="258"/>
        <v>1900</v>
      </c>
      <c r="G5495" s="2">
        <f t="shared" si="260"/>
        <v>0</v>
      </c>
    </row>
    <row r="5496" spans="1:7" x14ac:dyDescent="0.25">
      <c r="A5496" t="str">
        <f t="shared" si="259"/>
        <v/>
      </c>
      <c r="F5496">
        <f t="shared" si="258"/>
        <v>1900</v>
      </c>
      <c r="G5496" s="2">
        <f t="shared" si="260"/>
        <v>0</v>
      </c>
    </row>
    <row r="5497" spans="1:7" x14ac:dyDescent="0.25">
      <c r="A5497" t="str">
        <f t="shared" si="259"/>
        <v/>
      </c>
      <c r="F5497">
        <f t="shared" si="258"/>
        <v>1900</v>
      </c>
      <c r="G5497" s="2">
        <f t="shared" si="260"/>
        <v>0</v>
      </c>
    </row>
    <row r="5498" spans="1:7" x14ac:dyDescent="0.25">
      <c r="A5498" t="str">
        <f t="shared" si="259"/>
        <v/>
      </c>
      <c r="F5498">
        <f t="shared" si="258"/>
        <v>1900</v>
      </c>
      <c r="G5498" s="2">
        <f t="shared" si="260"/>
        <v>0</v>
      </c>
    </row>
    <row r="5499" spans="1:7" x14ac:dyDescent="0.25">
      <c r="A5499" t="str">
        <f t="shared" si="259"/>
        <v/>
      </c>
      <c r="F5499">
        <f t="shared" si="258"/>
        <v>1900</v>
      </c>
      <c r="G5499" s="2">
        <f t="shared" si="260"/>
        <v>0</v>
      </c>
    </row>
    <row r="5500" spans="1:7" x14ac:dyDescent="0.25">
      <c r="A5500" t="str">
        <f t="shared" si="259"/>
        <v/>
      </c>
      <c r="F5500">
        <f t="shared" si="258"/>
        <v>1900</v>
      </c>
      <c r="G5500" s="2">
        <f t="shared" si="260"/>
        <v>0</v>
      </c>
    </row>
    <row r="5501" spans="1:7" x14ac:dyDescent="0.25">
      <c r="A5501" t="str">
        <f t="shared" si="259"/>
        <v/>
      </c>
      <c r="F5501">
        <f t="shared" si="258"/>
        <v>1900</v>
      </c>
      <c r="G5501" s="2">
        <f t="shared" si="260"/>
        <v>0</v>
      </c>
    </row>
    <row r="5502" spans="1:7" x14ac:dyDescent="0.25">
      <c r="A5502" t="str">
        <f t="shared" si="259"/>
        <v/>
      </c>
      <c r="F5502">
        <f t="shared" si="258"/>
        <v>1900</v>
      </c>
      <c r="G5502" s="2">
        <f t="shared" si="260"/>
        <v>0</v>
      </c>
    </row>
    <row r="5503" spans="1:7" x14ac:dyDescent="0.25">
      <c r="A5503" t="str">
        <f t="shared" si="259"/>
        <v/>
      </c>
      <c r="F5503">
        <f t="shared" si="258"/>
        <v>1900</v>
      </c>
      <c r="G5503" s="2">
        <f t="shared" si="260"/>
        <v>0</v>
      </c>
    </row>
    <row r="5504" spans="1:7" x14ac:dyDescent="0.25">
      <c r="A5504" t="str">
        <f t="shared" si="259"/>
        <v/>
      </c>
      <c r="F5504">
        <f t="shared" si="258"/>
        <v>1900</v>
      </c>
      <c r="G5504" s="2">
        <f t="shared" si="260"/>
        <v>0</v>
      </c>
    </row>
    <row r="5505" spans="1:7" x14ac:dyDescent="0.25">
      <c r="A5505" t="str">
        <f t="shared" si="259"/>
        <v/>
      </c>
      <c r="F5505">
        <f t="shared" si="258"/>
        <v>1900</v>
      </c>
      <c r="G5505" s="2">
        <f t="shared" si="260"/>
        <v>0</v>
      </c>
    </row>
    <row r="5506" spans="1:7" x14ac:dyDescent="0.25">
      <c r="A5506" t="str">
        <f t="shared" si="259"/>
        <v/>
      </c>
      <c r="F5506">
        <f t="shared" si="258"/>
        <v>1900</v>
      </c>
      <c r="G5506" s="2">
        <f t="shared" si="260"/>
        <v>0</v>
      </c>
    </row>
    <row r="5507" spans="1:7" x14ac:dyDescent="0.25">
      <c r="A5507" t="str">
        <f t="shared" si="259"/>
        <v/>
      </c>
      <c r="F5507">
        <f t="shared" ref="F5507:F5570" si="261">YEAR(C5507)</f>
        <v>1900</v>
      </c>
      <c r="G5507" s="2">
        <f t="shared" si="260"/>
        <v>0</v>
      </c>
    </row>
    <row r="5508" spans="1:7" x14ac:dyDescent="0.25">
      <c r="A5508" t="str">
        <f t="shared" si="259"/>
        <v/>
      </c>
      <c r="F5508">
        <f t="shared" si="261"/>
        <v>1900</v>
      </c>
      <c r="G5508" s="2">
        <f t="shared" si="260"/>
        <v>0</v>
      </c>
    </row>
    <row r="5509" spans="1:7" x14ac:dyDescent="0.25">
      <c r="A5509" t="str">
        <f t="shared" si="259"/>
        <v/>
      </c>
      <c r="F5509">
        <f t="shared" si="261"/>
        <v>1900</v>
      </c>
      <c r="G5509" s="2">
        <f t="shared" si="260"/>
        <v>0</v>
      </c>
    </row>
    <row r="5510" spans="1:7" x14ac:dyDescent="0.25">
      <c r="A5510" t="str">
        <f t="shared" si="259"/>
        <v/>
      </c>
      <c r="F5510">
        <f t="shared" si="261"/>
        <v>1900</v>
      </c>
      <c r="G5510" s="2">
        <f t="shared" si="260"/>
        <v>0</v>
      </c>
    </row>
    <row r="5511" spans="1:7" x14ac:dyDescent="0.25">
      <c r="A5511" t="str">
        <f t="shared" si="259"/>
        <v/>
      </c>
      <c r="F5511">
        <f t="shared" si="261"/>
        <v>1900</v>
      </c>
      <c r="G5511" s="2">
        <f t="shared" si="260"/>
        <v>0</v>
      </c>
    </row>
    <row r="5512" spans="1:7" x14ac:dyDescent="0.25">
      <c r="A5512" t="str">
        <f t="shared" si="259"/>
        <v/>
      </c>
      <c r="F5512">
        <f t="shared" si="261"/>
        <v>1900</v>
      </c>
      <c r="G5512" s="2">
        <f t="shared" si="260"/>
        <v>0</v>
      </c>
    </row>
    <row r="5513" spans="1:7" x14ac:dyDescent="0.25">
      <c r="A5513" t="str">
        <f t="shared" si="259"/>
        <v/>
      </c>
      <c r="F5513">
        <f t="shared" si="261"/>
        <v>1900</v>
      </c>
      <c r="G5513" s="2">
        <f t="shared" si="260"/>
        <v>0</v>
      </c>
    </row>
    <row r="5514" spans="1:7" x14ac:dyDescent="0.25">
      <c r="A5514" t="str">
        <f t="shared" si="259"/>
        <v/>
      </c>
      <c r="F5514">
        <f t="shared" si="261"/>
        <v>1900</v>
      </c>
      <c r="G5514" s="2">
        <f t="shared" si="260"/>
        <v>0</v>
      </c>
    </row>
    <row r="5515" spans="1:7" x14ac:dyDescent="0.25">
      <c r="A5515" t="str">
        <f t="shared" si="259"/>
        <v/>
      </c>
      <c r="F5515">
        <f t="shared" si="261"/>
        <v>1900</v>
      </c>
      <c r="G5515" s="2">
        <f t="shared" si="260"/>
        <v>0</v>
      </c>
    </row>
    <row r="5516" spans="1:7" x14ac:dyDescent="0.25">
      <c r="A5516" t="str">
        <f t="shared" si="259"/>
        <v/>
      </c>
      <c r="F5516">
        <f t="shared" si="261"/>
        <v>1900</v>
      </c>
      <c r="G5516" s="2">
        <f t="shared" si="260"/>
        <v>0</v>
      </c>
    </row>
    <row r="5517" spans="1:7" x14ac:dyDescent="0.25">
      <c r="A5517" t="str">
        <f t="shared" si="259"/>
        <v/>
      </c>
      <c r="F5517">
        <f t="shared" si="261"/>
        <v>1900</v>
      </c>
      <c r="G5517" s="2">
        <f t="shared" si="260"/>
        <v>0</v>
      </c>
    </row>
    <row r="5518" spans="1:7" x14ac:dyDescent="0.25">
      <c r="A5518" t="str">
        <f t="shared" si="259"/>
        <v/>
      </c>
      <c r="F5518">
        <f t="shared" si="261"/>
        <v>1900</v>
      </c>
      <c r="G5518" s="2">
        <f t="shared" si="260"/>
        <v>0</v>
      </c>
    </row>
    <row r="5519" spans="1:7" x14ac:dyDescent="0.25">
      <c r="A5519" t="str">
        <f t="shared" si="259"/>
        <v/>
      </c>
      <c r="F5519">
        <f t="shared" si="261"/>
        <v>1900</v>
      </c>
      <c r="G5519" s="2">
        <f t="shared" si="260"/>
        <v>0</v>
      </c>
    </row>
    <row r="5520" spans="1:7" x14ac:dyDescent="0.25">
      <c r="A5520" t="str">
        <f t="shared" si="259"/>
        <v/>
      </c>
      <c r="F5520">
        <f t="shared" si="261"/>
        <v>1900</v>
      </c>
      <c r="G5520" s="2">
        <f t="shared" si="260"/>
        <v>0</v>
      </c>
    </row>
    <row r="5521" spans="1:7" x14ac:dyDescent="0.25">
      <c r="A5521" t="str">
        <f t="shared" si="259"/>
        <v/>
      </c>
      <c r="F5521">
        <f t="shared" si="261"/>
        <v>1900</v>
      </c>
      <c r="G5521" s="2">
        <f t="shared" si="260"/>
        <v>0</v>
      </c>
    </row>
    <row r="5522" spans="1:7" x14ac:dyDescent="0.25">
      <c r="A5522" t="str">
        <f t="shared" si="259"/>
        <v/>
      </c>
      <c r="F5522">
        <f t="shared" si="261"/>
        <v>1900</v>
      </c>
      <c r="G5522" s="2">
        <f t="shared" si="260"/>
        <v>0</v>
      </c>
    </row>
    <row r="5523" spans="1:7" x14ac:dyDescent="0.25">
      <c r="A5523" t="str">
        <f t="shared" si="259"/>
        <v/>
      </c>
      <c r="F5523">
        <f t="shared" si="261"/>
        <v>1900</v>
      </c>
      <c r="G5523" s="2">
        <f t="shared" si="260"/>
        <v>0</v>
      </c>
    </row>
    <row r="5524" spans="1:7" x14ac:dyDescent="0.25">
      <c r="A5524" t="str">
        <f t="shared" si="259"/>
        <v/>
      </c>
      <c r="F5524">
        <f t="shared" si="261"/>
        <v>1900</v>
      </c>
      <c r="G5524" s="2">
        <f t="shared" si="260"/>
        <v>0</v>
      </c>
    </row>
    <row r="5525" spans="1:7" x14ac:dyDescent="0.25">
      <c r="A5525" t="str">
        <f t="shared" si="259"/>
        <v/>
      </c>
      <c r="F5525">
        <f t="shared" si="261"/>
        <v>1900</v>
      </c>
      <c r="G5525" s="2">
        <f t="shared" si="260"/>
        <v>0</v>
      </c>
    </row>
    <row r="5526" spans="1:7" x14ac:dyDescent="0.25">
      <c r="A5526" t="str">
        <f t="shared" si="259"/>
        <v/>
      </c>
      <c r="F5526">
        <f t="shared" si="261"/>
        <v>1900</v>
      </c>
      <c r="G5526" s="2">
        <f t="shared" si="260"/>
        <v>0</v>
      </c>
    </row>
    <row r="5527" spans="1:7" x14ac:dyDescent="0.25">
      <c r="A5527" t="str">
        <f t="shared" si="259"/>
        <v/>
      </c>
      <c r="F5527">
        <f t="shared" si="261"/>
        <v>1900</v>
      </c>
      <c r="G5527" s="2">
        <f t="shared" si="260"/>
        <v>0</v>
      </c>
    </row>
    <row r="5528" spans="1:7" x14ac:dyDescent="0.25">
      <c r="A5528" t="str">
        <f t="shared" si="259"/>
        <v/>
      </c>
      <c r="F5528">
        <f t="shared" si="261"/>
        <v>1900</v>
      </c>
      <c r="G5528" s="2">
        <f t="shared" si="260"/>
        <v>0</v>
      </c>
    </row>
    <row r="5529" spans="1:7" x14ac:dyDescent="0.25">
      <c r="A5529" t="str">
        <f t="shared" si="259"/>
        <v/>
      </c>
      <c r="F5529">
        <f t="shared" si="261"/>
        <v>1900</v>
      </c>
      <c r="G5529" s="2">
        <f t="shared" si="260"/>
        <v>0</v>
      </c>
    </row>
    <row r="5530" spans="1:7" x14ac:dyDescent="0.25">
      <c r="A5530" t="str">
        <f t="shared" si="259"/>
        <v/>
      </c>
      <c r="F5530">
        <f t="shared" si="261"/>
        <v>1900</v>
      </c>
      <c r="G5530" s="2">
        <f t="shared" si="260"/>
        <v>0</v>
      </c>
    </row>
    <row r="5531" spans="1:7" x14ac:dyDescent="0.25">
      <c r="A5531" t="str">
        <f t="shared" si="259"/>
        <v/>
      </c>
      <c r="F5531">
        <f t="shared" si="261"/>
        <v>1900</v>
      </c>
      <c r="G5531" s="2">
        <f t="shared" si="260"/>
        <v>0</v>
      </c>
    </row>
    <row r="5532" spans="1:7" x14ac:dyDescent="0.25">
      <c r="A5532" t="str">
        <f t="shared" si="259"/>
        <v/>
      </c>
      <c r="F5532">
        <f t="shared" si="261"/>
        <v>1900</v>
      </c>
      <c r="G5532" s="2">
        <f t="shared" si="260"/>
        <v>0</v>
      </c>
    </row>
    <row r="5533" spans="1:7" x14ac:dyDescent="0.25">
      <c r="A5533" t="str">
        <f t="shared" si="259"/>
        <v/>
      </c>
      <c r="F5533">
        <f t="shared" si="261"/>
        <v>1900</v>
      </c>
      <c r="G5533" s="2">
        <f t="shared" si="260"/>
        <v>0</v>
      </c>
    </row>
    <row r="5534" spans="1:7" x14ac:dyDescent="0.25">
      <c r="A5534" t="str">
        <f t="shared" si="259"/>
        <v/>
      </c>
      <c r="F5534">
        <f t="shared" si="261"/>
        <v>1900</v>
      </c>
      <c r="G5534" s="2">
        <f t="shared" si="260"/>
        <v>0</v>
      </c>
    </row>
    <row r="5535" spans="1:7" x14ac:dyDescent="0.25">
      <c r="A5535" t="str">
        <f t="shared" ref="A5535:A5598" si="262">LEFT($B5535,2)</f>
        <v/>
      </c>
      <c r="F5535">
        <f t="shared" si="261"/>
        <v>1900</v>
      </c>
      <c r="G5535" s="2">
        <f t="shared" si="260"/>
        <v>0</v>
      </c>
    </row>
    <row r="5536" spans="1:7" x14ac:dyDescent="0.25">
      <c r="A5536" t="str">
        <f t="shared" si="262"/>
        <v/>
      </c>
      <c r="F5536">
        <f t="shared" si="261"/>
        <v>1900</v>
      </c>
      <c r="G5536" s="2">
        <f t="shared" si="260"/>
        <v>0</v>
      </c>
    </row>
    <row r="5537" spans="1:7" x14ac:dyDescent="0.25">
      <c r="A5537" t="str">
        <f t="shared" si="262"/>
        <v/>
      </c>
      <c r="F5537">
        <f t="shared" si="261"/>
        <v>1900</v>
      </c>
      <c r="G5537" s="2">
        <f t="shared" si="260"/>
        <v>0</v>
      </c>
    </row>
    <row r="5538" spans="1:7" x14ac:dyDescent="0.25">
      <c r="A5538" t="str">
        <f t="shared" si="262"/>
        <v/>
      </c>
      <c r="F5538">
        <f t="shared" si="261"/>
        <v>1900</v>
      </c>
      <c r="G5538" s="2">
        <f t="shared" si="260"/>
        <v>0</v>
      </c>
    </row>
    <row r="5539" spans="1:7" x14ac:dyDescent="0.25">
      <c r="A5539" t="str">
        <f t="shared" si="262"/>
        <v/>
      </c>
      <c r="F5539">
        <f t="shared" si="261"/>
        <v>1900</v>
      </c>
      <c r="G5539" s="2">
        <f t="shared" si="260"/>
        <v>0</v>
      </c>
    </row>
    <row r="5540" spans="1:7" x14ac:dyDescent="0.25">
      <c r="A5540" t="str">
        <f t="shared" si="262"/>
        <v/>
      </c>
      <c r="F5540">
        <f t="shared" si="261"/>
        <v>1900</v>
      </c>
      <c r="G5540" s="2">
        <f t="shared" si="260"/>
        <v>0</v>
      </c>
    </row>
    <row r="5541" spans="1:7" x14ac:dyDescent="0.25">
      <c r="A5541" t="str">
        <f t="shared" si="262"/>
        <v/>
      </c>
      <c r="F5541">
        <f t="shared" si="261"/>
        <v>1900</v>
      </c>
      <c r="G5541" s="2">
        <f t="shared" si="260"/>
        <v>0</v>
      </c>
    </row>
    <row r="5542" spans="1:7" x14ac:dyDescent="0.25">
      <c r="A5542" t="str">
        <f t="shared" si="262"/>
        <v/>
      </c>
      <c r="F5542">
        <f t="shared" si="261"/>
        <v>1900</v>
      </c>
      <c r="G5542" s="2">
        <f t="shared" si="260"/>
        <v>0</v>
      </c>
    </row>
    <row r="5543" spans="1:7" x14ac:dyDescent="0.25">
      <c r="A5543" t="str">
        <f t="shared" si="262"/>
        <v/>
      </c>
      <c r="F5543">
        <f t="shared" si="261"/>
        <v>1900</v>
      </c>
      <c r="G5543" s="2">
        <f t="shared" si="260"/>
        <v>0</v>
      </c>
    </row>
    <row r="5544" spans="1:7" x14ac:dyDescent="0.25">
      <c r="A5544" t="str">
        <f t="shared" si="262"/>
        <v/>
      </c>
      <c r="F5544">
        <f t="shared" si="261"/>
        <v>1900</v>
      </c>
      <c r="G5544" s="2">
        <f t="shared" si="260"/>
        <v>0</v>
      </c>
    </row>
    <row r="5545" spans="1:7" x14ac:dyDescent="0.25">
      <c r="A5545" t="str">
        <f t="shared" si="262"/>
        <v/>
      </c>
      <c r="F5545">
        <f t="shared" si="261"/>
        <v>1900</v>
      </c>
      <c r="G5545" s="2">
        <f t="shared" si="260"/>
        <v>0</v>
      </c>
    </row>
    <row r="5546" spans="1:7" x14ac:dyDescent="0.25">
      <c r="A5546" t="str">
        <f t="shared" si="262"/>
        <v/>
      </c>
      <c r="F5546">
        <f t="shared" si="261"/>
        <v>1900</v>
      </c>
      <c r="G5546" s="2">
        <f t="shared" si="260"/>
        <v>0</v>
      </c>
    </row>
    <row r="5547" spans="1:7" x14ac:dyDescent="0.25">
      <c r="A5547" t="str">
        <f t="shared" si="262"/>
        <v/>
      </c>
      <c r="F5547">
        <f t="shared" si="261"/>
        <v>1900</v>
      </c>
      <c r="G5547" s="2">
        <f t="shared" si="260"/>
        <v>0</v>
      </c>
    </row>
    <row r="5548" spans="1:7" x14ac:dyDescent="0.25">
      <c r="A5548" t="str">
        <f t="shared" si="262"/>
        <v/>
      </c>
      <c r="F5548">
        <f t="shared" si="261"/>
        <v>1900</v>
      </c>
      <c r="G5548" s="2">
        <f t="shared" si="260"/>
        <v>0</v>
      </c>
    </row>
    <row r="5549" spans="1:7" x14ac:dyDescent="0.25">
      <c r="A5549" t="str">
        <f t="shared" si="262"/>
        <v/>
      </c>
      <c r="F5549">
        <f t="shared" si="261"/>
        <v>1900</v>
      </c>
      <c r="G5549" s="2">
        <f t="shared" si="260"/>
        <v>0</v>
      </c>
    </row>
    <row r="5550" spans="1:7" x14ac:dyDescent="0.25">
      <c r="A5550" t="str">
        <f t="shared" si="262"/>
        <v/>
      </c>
      <c r="F5550">
        <f t="shared" si="261"/>
        <v>1900</v>
      </c>
      <c r="G5550" s="2">
        <f t="shared" si="260"/>
        <v>0</v>
      </c>
    </row>
    <row r="5551" spans="1:7" x14ac:dyDescent="0.25">
      <c r="A5551" t="str">
        <f t="shared" si="262"/>
        <v/>
      </c>
      <c r="F5551">
        <f t="shared" si="261"/>
        <v>1900</v>
      </c>
      <c r="G5551" s="2">
        <f t="shared" si="260"/>
        <v>0</v>
      </c>
    </row>
    <row r="5552" spans="1:7" x14ac:dyDescent="0.25">
      <c r="A5552" t="str">
        <f t="shared" si="262"/>
        <v/>
      </c>
      <c r="F5552">
        <f t="shared" si="261"/>
        <v>1900</v>
      </c>
      <c r="G5552" s="2">
        <f t="shared" si="260"/>
        <v>0</v>
      </c>
    </row>
    <row r="5553" spans="1:7" x14ac:dyDescent="0.25">
      <c r="A5553" t="str">
        <f t="shared" si="262"/>
        <v/>
      </c>
      <c r="F5553">
        <f t="shared" si="261"/>
        <v>1900</v>
      </c>
      <c r="G5553" s="2">
        <f t="shared" si="260"/>
        <v>0</v>
      </c>
    </row>
    <row r="5554" spans="1:7" x14ac:dyDescent="0.25">
      <c r="A5554" t="str">
        <f t="shared" si="262"/>
        <v/>
      </c>
      <c r="F5554">
        <f t="shared" si="261"/>
        <v>1900</v>
      </c>
      <c r="G5554" s="2">
        <f t="shared" ref="G5554:G5617" si="263">+D5554-E5554</f>
        <v>0</v>
      </c>
    </row>
    <row r="5555" spans="1:7" x14ac:dyDescent="0.25">
      <c r="A5555" t="str">
        <f t="shared" si="262"/>
        <v/>
      </c>
      <c r="F5555">
        <f t="shared" si="261"/>
        <v>1900</v>
      </c>
      <c r="G5555" s="2">
        <f t="shared" si="263"/>
        <v>0</v>
      </c>
    </row>
    <row r="5556" spans="1:7" x14ac:dyDescent="0.25">
      <c r="A5556" t="str">
        <f t="shared" si="262"/>
        <v/>
      </c>
      <c r="F5556">
        <f t="shared" si="261"/>
        <v>1900</v>
      </c>
      <c r="G5556" s="2">
        <f t="shared" si="263"/>
        <v>0</v>
      </c>
    </row>
    <row r="5557" spans="1:7" x14ac:dyDescent="0.25">
      <c r="A5557" t="str">
        <f t="shared" si="262"/>
        <v/>
      </c>
      <c r="F5557">
        <f t="shared" si="261"/>
        <v>1900</v>
      </c>
      <c r="G5557" s="2">
        <f t="shared" si="263"/>
        <v>0</v>
      </c>
    </row>
    <row r="5558" spans="1:7" x14ac:dyDescent="0.25">
      <c r="A5558" t="str">
        <f t="shared" si="262"/>
        <v/>
      </c>
      <c r="F5558">
        <f t="shared" si="261"/>
        <v>1900</v>
      </c>
      <c r="G5558" s="2">
        <f t="shared" si="263"/>
        <v>0</v>
      </c>
    </row>
    <row r="5559" spans="1:7" x14ac:dyDescent="0.25">
      <c r="A5559" t="str">
        <f t="shared" si="262"/>
        <v/>
      </c>
      <c r="F5559">
        <f t="shared" si="261"/>
        <v>1900</v>
      </c>
      <c r="G5559" s="2">
        <f t="shared" si="263"/>
        <v>0</v>
      </c>
    </row>
    <row r="5560" spans="1:7" x14ac:dyDescent="0.25">
      <c r="A5560" t="str">
        <f t="shared" si="262"/>
        <v/>
      </c>
      <c r="F5560">
        <f t="shared" si="261"/>
        <v>1900</v>
      </c>
      <c r="G5560" s="2">
        <f t="shared" si="263"/>
        <v>0</v>
      </c>
    </row>
    <row r="5561" spans="1:7" x14ac:dyDescent="0.25">
      <c r="A5561" t="str">
        <f t="shared" si="262"/>
        <v/>
      </c>
      <c r="F5561">
        <f t="shared" si="261"/>
        <v>1900</v>
      </c>
      <c r="G5561" s="2">
        <f t="shared" si="263"/>
        <v>0</v>
      </c>
    </row>
    <row r="5562" spans="1:7" x14ac:dyDescent="0.25">
      <c r="A5562" t="str">
        <f t="shared" si="262"/>
        <v/>
      </c>
      <c r="F5562">
        <f t="shared" si="261"/>
        <v>1900</v>
      </c>
      <c r="G5562" s="2">
        <f t="shared" si="263"/>
        <v>0</v>
      </c>
    </row>
    <row r="5563" spans="1:7" x14ac:dyDescent="0.25">
      <c r="A5563" t="str">
        <f t="shared" si="262"/>
        <v/>
      </c>
      <c r="F5563">
        <f t="shared" si="261"/>
        <v>1900</v>
      </c>
      <c r="G5563" s="2">
        <f t="shared" si="263"/>
        <v>0</v>
      </c>
    </row>
    <row r="5564" spans="1:7" x14ac:dyDescent="0.25">
      <c r="A5564" t="str">
        <f t="shared" si="262"/>
        <v/>
      </c>
      <c r="F5564">
        <f t="shared" si="261"/>
        <v>1900</v>
      </c>
      <c r="G5564" s="2">
        <f t="shared" si="263"/>
        <v>0</v>
      </c>
    </row>
    <row r="5565" spans="1:7" x14ac:dyDescent="0.25">
      <c r="A5565" t="str">
        <f t="shared" si="262"/>
        <v/>
      </c>
      <c r="F5565">
        <f t="shared" si="261"/>
        <v>1900</v>
      </c>
      <c r="G5565" s="2">
        <f t="shared" si="263"/>
        <v>0</v>
      </c>
    </row>
    <row r="5566" spans="1:7" x14ac:dyDescent="0.25">
      <c r="A5566" t="str">
        <f t="shared" si="262"/>
        <v/>
      </c>
      <c r="F5566">
        <f t="shared" si="261"/>
        <v>1900</v>
      </c>
      <c r="G5566" s="2">
        <f t="shared" si="263"/>
        <v>0</v>
      </c>
    </row>
    <row r="5567" spans="1:7" x14ac:dyDescent="0.25">
      <c r="A5567" t="str">
        <f t="shared" si="262"/>
        <v/>
      </c>
      <c r="F5567">
        <f t="shared" si="261"/>
        <v>1900</v>
      </c>
      <c r="G5567" s="2">
        <f t="shared" si="263"/>
        <v>0</v>
      </c>
    </row>
    <row r="5568" spans="1:7" x14ac:dyDescent="0.25">
      <c r="A5568" t="str">
        <f t="shared" si="262"/>
        <v/>
      </c>
      <c r="F5568">
        <f t="shared" si="261"/>
        <v>1900</v>
      </c>
      <c r="G5568" s="2">
        <f t="shared" si="263"/>
        <v>0</v>
      </c>
    </row>
    <row r="5569" spans="1:7" x14ac:dyDescent="0.25">
      <c r="A5569" t="str">
        <f t="shared" si="262"/>
        <v/>
      </c>
      <c r="F5569">
        <f t="shared" si="261"/>
        <v>1900</v>
      </c>
      <c r="G5569" s="2">
        <f t="shared" si="263"/>
        <v>0</v>
      </c>
    </row>
    <row r="5570" spans="1:7" x14ac:dyDescent="0.25">
      <c r="A5570" t="str">
        <f t="shared" si="262"/>
        <v/>
      </c>
      <c r="F5570">
        <f t="shared" si="261"/>
        <v>1900</v>
      </c>
      <c r="G5570" s="2">
        <f t="shared" si="263"/>
        <v>0</v>
      </c>
    </row>
    <row r="5571" spans="1:7" x14ac:dyDescent="0.25">
      <c r="A5571" t="str">
        <f t="shared" si="262"/>
        <v/>
      </c>
      <c r="F5571">
        <f t="shared" ref="F5571:F5634" si="264">YEAR(C5571)</f>
        <v>1900</v>
      </c>
      <c r="G5571" s="2">
        <f t="shared" si="263"/>
        <v>0</v>
      </c>
    </row>
    <row r="5572" spans="1:7" x14ac:dyDescent="0.25">
      <c r="A5572" t="str">
        <f t="shared" si="262"/>
        <v/>
      </c>
      <c r="F5572">
        <f t="shared" si="264"/>
        <v>1900</v>
      </c>
      <c r="G5572" s="2">
        <f t="shared" si="263"/>
        <v>0</v>
      </c>
    </row>
    <row r="5573" spans="1:7" x14ac:dyDescent="0.25">
      <c r="A5573" t="str">
        <f t="shared" si="262"/>
        <v/>
      </c>
      <c r="F5573">
        <f t="shared" si="264"/>
        <v>1900</v>
      </c>
      <c r="G5573" s="2">
        <f t="shared" si="263"/>
        <v>0</v>
      </c>
    </row>
    <row r="5574" spans="1:7" x14ac:dyDescent="0.25">
      <c r="A5574" t="str">
        <f t="shared" si="262"/>
        <v/>
      </c>
      <c r="F5574">
        <f t="shared" si="264"/>
        <v>1900</v>
      </c>
      <c r="G5574" s="2">
        <f t="shared" si="263"/>
        <v>0</v>
      </c>
    </row>
    <row r="5575" spans="1:7" x14ac:dyDescent="0.25">
      <c r="A5575" t="str">
        <f t="shared" si="262"/>
        <v/>
      </c>
      <c r="F5575">
        <f t="shared" si="264"/>
        <v>1900</v>
      </c>
      <c r="G5575" s="2">
        <f t="shared" si="263"/>
        <v>0</v>
      </c>
    </row>
    <row r="5576" spans="1:7" x14ac:dyDescent="0.25">
      <c r="A5576" t="str">
        <f t="shared" si="262"/>
        <v/>
      </c>
      <c r="F5576">
        <f t="shared" si="264"/>
        <v>1900</v>
      </c>
      <c r="G5576" s="2">
        <f t="shared" si="263"/>
        <v>0</v>
      </c>
    </row>
    <row r="5577" spans="1:7" x14ac:dyDescent="0.25">
      <c r="A5577" t="str">
        <f t="shared" si="262"/>
        <v/>
      </c>
      <c r="F5577">
        <f t="shared" si="264"/>
        <v>1900</v>
      </c>
      <c r="G5577" s="2">
        <f t="shared" si="263"/>
        <v>0</v>
      </c>
    </row>
    <row r="5578" spans="1:7" x14ac:dyDescent="0.25">
      <c r="A5578" t="str">
        <f t="shared" si="262"/>
        <v/>
      </c>
      <c r="F5578">
        <f t="shared" si="264"/>
        <v>1900</v>
      </c>
      <c r="G5578" s="2">
        <f t="shared" si="263"/>
        <v>0</v>
      </c>
    </row>
    <row r="5579" spans="1:7" x14ac:dyDescent="0.25">
      <c r="A5579" t="str">
        <f t="shared" si="262"/>
        <v/>
      </c>
      <c r="F5579">
        <f t="shared" si="264"/>
        <v>1900</v>
      </c>
      <c r="G5579" s="2">
        <f t="shared" si="263"/>
        <v>0</v>
      </c>
    </row>
    <row r="5580" spans="1:7" x14ac:dyDescent="0.25">
      <c r="A5580" t="str">
        <f t="shared" si="262"/>
        <v/>
      </c>
      <c r="F5580">
        <f t="shared" si="264"/>
        <v>1900</v>
      </c>
      <c r="G5580" s="2">
        <f t="shared" si="263"/>
        <v>0</v>
      </c>
    </row>
    <row r="5581" spans="1:7" x14ac:dyDescent="0.25">
      <c r="A5581" t="str">
        <f t="shared" si="262"/>
        <v/>
      </c>
      <c r="F5581">
        <f t="shared" si="264"/>
        <v>1900</v>
      </c>
      <c r="G5581" s="2">
        <f t="shared" si="263"/>
        <v>0</v>
      </c>
    </row>
    <row r="5582" spans="1:7" x14ac:dyDescent="0.25">
      <c r="A5582" t="str">
        <f t="shared" si="262"/>
        <v/>
      </c>
      <c r="F5582">
        <f t="shared" si="264"/>
        <v>1900</v>
      </c>
      <c r="G5582" s="2">
        <f t="shared" si="263"/>
        <v>0</v>
      </c>
    </row>
    <row r="5583" spans="1:7" x14ac:dyDescent="0.25">
      <c r="A5583" t="str">
        <f t="shared" si="262"/>
        <v/>
      </c>
      <c r="F5583">
        <f t="shared" si="264"/>
        <v>1900</v>
      </c>
      <c r="G5583" s="2">
        <f t="shared" si="263"/>
        <v>0</v>
      </c>
    </row>
    <row r="5584" spans="1:7" x14ac:dyDescent="0.25">
      <c r="A5584" t="str">
        <f t="shared" si="262"/>
        <v/>
      </c>
      <c r="F5584">
        <f t="shared" si="264"/>
        <v>1900</v>
      </c>
      <c r="G5584" s="2">
        <f t="shared" si="263"/>
        <v>0</v>
      </c>
    </row>
    <row r="5585" spans="1:7" x14ac:dyDescent="0.25">
      <c r="A5585" t="str">
        <f t="shared" si="262"/>
        <v/>
      </c>
      <c r="F5585">
        <f t="shared" si="264"/>
        <v>1900</v>
      </c>
      <c r="G5585" s="2">
        <f t="shared" si="263"/>
        <v>0</v>
      </c>
    </row>
    <row r="5586" spans="1:7" x14ac:dyDescent="0.25">
      <c r="A5586" t="str">
        <f t="shared" si="262"/>
        <v/>
      </c>
      <c r="F5586">
        <f t="shared" si="264"/>
        <v>1900</v>
      </c>
      <c r="G5586" s="2">
        <f t="shared" si="263"/>
        <v>0</v>
      </c>
    </row>
    <row r="5587" spans="1:7" x14ac:dyDescent="0.25">
      <c r="A5587" t="str">
        <f t="shared" si="262"/>
        <v/>
      </c>
      <c r="F5587">
        <f t="shared" si="264"/>
        <v>1900</v>
      </c>
      <c r="G5587" s="2">
        <f t="shared" si="263"/>
        <v>0</v>
      </c>
    </row>
    <row r="5588" spans="1:7" x14ac:dyDescent="0.25">
      <c r="A5588" t="str">
        <f t="shared" si="262"/>
        <v/>
      </c>
      <c r="F5588">
        <f t="shared" si="264"/>
        <v>1900</v>
      </c>
      <c r="G5588" s="2">
        <f t="shared" si="263"/>
        <v>0</v>
      </c>
    </row>
    <row r="5589" spans="1:7" x14ac:dyDescent="0.25">
      <c r="A5589" t="str">
        <f t="shared" si="262"/>
        <v/>
      </c>
      <c r="F5589">
        <f t="shared" si="264"/>
        <v>1900</v>
      </c>
      <c r="G5589" s="2">
        <f t="shared" si="263"/>
        <v>0</v>
      </c>
    </row>
    <row r="5590" spans="1:7" x14ac:dyDescent="0.25">
      <c r="A5590" t="str">
        <f t="shared" si="262"/>
        <v/>
      </c>
      <c r="F5590">
        <f t="shared" si="264"/>
        <v>1900</v>
      </c>
      <c r="G5590" s="2">
        <f t="shared" si="263"/>
        <v>0</v>
      </c>
    </row>
    <row r="5591" spans="1:7" x14ac:dyDescent="0.25">
      <c r="A5591" t="str">
        <f t="shared" si="262"/>
        <v/>
      </c>
      <c r="F5591">
        <f t="shared" si="264"/>
        <v>1900</v>
      </c>
      <c r="G5591" s="2">
        <f t="shared" si="263"/>
        <v>0</v>
      </c>
    </row>
    <row r="5592" spans="1:7" x14ac:dyDescent="0.25">
      <c r="A5592" t="str">
        <f t="shared" si="262"/>
        <v/>
      </c>
      <c r="F5592">
        <f t="shared" si="264"/>
        <v>1900</v>
      </c>
      <c r="G5592" s="2">
        <f t="shared" si="263"/>
        <v>0</v>
      </c>
    </row>
    <row r="5593" spans="1:7" x14ac:dyDescent="0.25">
      <c r="A5593" t="str">
        <f t="shared" si="262"/>
        <v/>
      </c>
      <c r="F5593">
        <f t="shared" si="264"/>
        <v>1900</v>
      </c>
      <c r="G5593" s="2">
        <f t="shared" si="263"/>
        <v>0</v>
      </c>
    </row>
    <row r="5594" spans="1:7" x14ac:dyDescent="0.25">
      <c r="A5594" t="str">
        <f t="shared" si="262"/>
        <v/>
      </c>
      <c r="F5594">
        <f t="shared" si="264"/>
        <v>1900</v>
      </c>
      <c r="G5594" s="2">
        <f t="shared" si="263"/>
        <v>0</v>
      </c>
    </row>
    <row r="5595" spans="1:7" x14ac:dyDescent="0.25">
      <c r="A5595" t="str">
        <f t="shared" si="262"/>
        <v/>
      </c>
      <c r="F5595">
        <f t="shared" si="264"/>
        <v>1900</v>
      </c>
      <c r="G5595" s="2">
        <f t="shared" si="263"/>
        <v>0</v>
      </c>
    </row>
    <row r="5596" spans="1:7" x14ac:dyDescent="0.25">
      <c r="A5596" t="str">
        <f t="shared" si="262"/>
        <v/>
      </c>
      <c r="F5596">
        <f t="shared" si="264"/>
        <v>1900</v>
      </c>
      <c r="G5596" s="2">
        <f t="shared" si="263"/>
        <v>0</v>
      </c>
    </row>
    <row r="5597" spans="1:7" x14ac:dyDescent="0.25">
      <c r="A5597" t="str">
        <f t="shared" si="262"/>
        <v/>
      </c>
      <c r="F5597">
        <f t="shared" si="264"/>
        <v>1900</v>
      </c>
      <c r="G5597" s="2">
        <f t="shared" si="263"/>
        <v>0</v>
      </c>
    </row>
    <row r="5598" spans="1:7" x14ac:dyDescent="0.25">
      <c r="A5598" t="str">
        <f t="shared" si="262"/>
        <v/>
      </c>
      <c r="F5598">
        <f t="shared" si="264"/>
        <v>1900</v>
      </c>
      <c r="G5598" s="2">
        <f t="shared" si="263"/>
        <v>0</v>
      </c>
    </row>
    <row r="5599" spans="1:7" x14ac:dyDescent="0.25">
      <c r="A5599" t="str">
        <f t="shared" ref="A5599:A5662" si="265">LEFT($B5599,2)</f>
        <v/>
      </c>
      <c r="F5599">
        <f t="shared" si="264"/>
        <v>1900</v>
      </c>
      <c r="G5599" s="2">
        <f t="shared" si="263"/>
        <v>0</v>
      </c>
    </row>
    <row r="5600" spans="1:7" x14ac:dyDescent="0.25">
      <c r="A5600" t="str">
        <f t="shared" si="265"/>
        <v/>
      </c>
      <c r="F5600">
        <f t="shared" si="264"/>
        <v>1900</v>
      </c>
      <c r="G5600" s="2">
        <f t="shared" si="263"/>
        <v>0</v>
      </c>
    </row>
    <row r="5601" spans="1:7" x14ac:dyDescent="0.25">
      <c r="A5601" t="str">
        <f t="shared" si="265"/>
        <v/>
      </c>
      <c r="F5601">
        <f t="shared" si="264"/>
        <v>1900</v>
      </c>
      <c r="G5601" s="2">
        <f t="shared" si="263"/>
        <v>0</v>
      </c>
    </row>
    <row r="5602" spans="1:7" x14ac:dyDescent="0.25">
      <c r="A5602" t="str">
        <f t="shared" si="265"/>
        <v/>
      </c>
      <c r="F5602">
        <f t="shared" si="264"/>
        <v>1900</v>
      </c>
      <c r="G5602" s="2">
        <f t="shared" si="263"/>
        <v>0</v>
      </c>
    </row>
    <row r="5603" spans="1:7" x14ac:dyDescent="0.25">
      <c r="A5603" t="str">
        <f t="shared" si="265"/>
        <v/>
      </c>
      <c r="F5603">
        <f t="shared" si="264"/>
        <v>1900</v>
      </c>
      <c r="G5603" s="2">
        <f t="shared" si="263"/>
        <v>0</v>
      </c>
    </row>
    <row r="5604" spans="1:7" x14ac:dyDescent="0.25">
      <c r="A5604" t="str">
        <f t="shared" si="265"/>
        <v/>
      </c>
      <c r="F5604">
        <f t="shared" si="264"/>
        <v>1900</v>
      </c>
      <c r="G5604" s="2">
        <f t="shared" si="263"/>
        <v>0</v>
      </c>
    </row>
    <row r="5605" spans="1:7" x14ac:dyDescent="0.25">
      <c r="A5605" t="str">
        <f t="shared" si="265"/>
        <v/>
      </c>
      <c r="F5605">
        <f t="shared" si="264"/>
        <v>1900</v>
      </c>
      <c r="G5605" s="2">
        <f t="shared" si="263"/>
        <v>0</v>
      </c>
    </row>
    <row r="5606" spans="1:7" x14ac:dyDescent="0.25">
      <c r="A5606" t="str">
        <f t="shared" si="265"/>
        <v/>
      </c>
      <c r="F5606">
        <f t="shared" si="264"/>
        <v>1900</v>
      </c>
      <c r="G5606" s="2">
        <f t="shared" si="263"/>
        <v>0</v>
      </c>
    </row>
    <row r="5607" spans="1:7" x14ac:dyDescent="0.25">
      <c r="A5607" t="str">
        <f t="shared" si="265"/>
        <v/>
      </c>
      <c r="F5607">
        <f t="shared" si="264"/>
        <v>1900</v>
      </c>
      <c r="G5607" s="2">
        <f t="shared" si="263"/>
        <v>0</v>
      </c>
    </row>
    <row r="5608" spans="1:7" x14ac:dyDescent="0.25">
      <c r="A5608" t="str">
        <f t="shared" si="265"/>
        <v/>
      </c>
      <c r="F5608">
        <f t="shared" si="264"/>
        <v>1900</v>
      </c>
      <c r="G5608" s="2">
        <f t="shared" si="263"/>
        <v>0</v>
      </c>
    </row>
    <row r="5609" spans="1:7" x14ac:dyDescent="0.25">
      <c r="A5609" t="str">
        <f t="shared" si="265"/>
        <v/>
      </c>
      <c r="F5609">
        <f t="shared" si="264"/>
        <v>1900</v>
      </c>
      <c r="G5609" s="2">
        <f t="shared" si="263"/>
        <v>0</v>
      </c>
    </row>
    <row r="5610" spans="1:7" x14ac:dyDescent="0.25">
      <c r="A5610" t="str">
        <f t="shared" si="265"/>
        <v/>
      </c>
      <c r="F5610">
        <f t="shared" si="264"/>
        <v>1900</v>
      </c>
      <c r="G5610" s="2">
        <f t="shared" si="263"/>
        <v>0</v>
      </c>
    </row>
    <row r="5611" spans="1:7" x14ac:dyDescent="0.25">
      <c r="A5611" t="str">
        <f t="shared" si="265"/>
        <v/>
      </c>
      <c r="F5611">
        <f t="shared" si="264"/>
        <v>1900</v>
      </c>
      <c r="G5611" s="2">
        <f t="shared" si="263"/>
        <v>0</v>
      </c>
    </row>
    <row r="5612" spans="1:7" x14ac:dyDescent="0.25">
      <c r="A5612" t="str">
        <f t="shared" si="265"/>
        <v/>
      </c>
      <c r="F5612">
        <f t="shared" si="264"/>
        <v>1900</v>
      </c>
      <c r="G5612" s="2">
        <f t="shared" si="263"/>
        <v>0</v>
      </c>
    </row>
    <row r="5613" spans="1:7" x14ac:dyDescent="0.25">
      <c r="A5613" t="str">
        <f t="shared" si="265"/>
        <v/>
      </c>
      <c r="F5613">
        <f t="shared" si="264"/>
        <v>1900</v>
      </c>
      <c r="G5613" s="2">
        <f t="shared" si="263"/>
        <v>0</v>
      </c>
    </row>
    <row r="5614" spans="1:7" x14ac:dyDescent="0.25">
      <c r="A5614" t="str">
        <f t="shared" si="265"/>
        <v/>
      </c>
      <c r="F5614">
        <f t="shared" si="264"/>
        <v>1900</v>
      </c>
      <c r="G5614" s="2">
        <f t="shared" si="263"/>
        <v>0</v>
      </c>
    </row>
    <row r="5615" spans="1:7" x14ac:dyDescent="0.25">
      <c r="A5615" t="str">
        <f t="shared" si="265"/>
        <v/>
      </c>
      <c r="F5615">
        <f t="shared" si="264"/>
        <v>1900</v>
      </c>
      <c r="G5615" s="2">
        <f t="shared" si="263"/>
        <v>0</v>
      </c>
    </row>
    <row r="5616" spans="1:7" x14ac:dyDescent="0.25">
      <c r="A5616" t="str">
        <f t="shared" si="265"/>
        <v/>
      </c>
      <c r="F5616">
        <f t="shared" si="264"/>
        <v>1900</v>
      </c>
      <c r="G5616" s="2">
        <f t="shared" si="263"/>
        <v>0</v>
      </c>
    </row>
    <row r="5617" spans="1:7" x14ac:dyDescent="0.25">
      <c r="A5617" t="str">
        <f t="shared" si="265"/>
        <v/>
      </c>
      <c r="F5617">
        <f t="shared" si="264"/>
        <v>1900</v>
      </c>
      <c r="G5617" s="2">
        <f t="shared" si="263"/>
        <v>0</v>
      </c>
    </row>
    <row r="5618" spans="1:7" x14ac:dyDescent="0.25">
      <c r="A5618" t="str">
        <f t="shared" si="265"/>
        <v/>
      </c>
      <c r="F5618">
        <f t="shared" si="264"/>
        <v>1900</v>
      </c>
      <c r="G5618" s="2">
        <f t="shared" ref="G5618:G5681" si="266">+D5618-E5618</f>
        <v>0</v>
      </c>
    </row>
    <row r="5619" spans="1:7" x14ac:dyDescent="0.25">
      <c r="A5619" t="str">
        <f t="shared" si="265"/>
        <v/>
      </c>
      <c r="F5619">
        <f t="shared" si="264"/>
        <v>1900</v>
      </c>
      <c r="G5619" s="2">
        <f t="shared" si="266"/>
        <v>0</v>
      </c>
    </row>
    <row r="5620" spans="1:7" x14ac:dyDescent="0.25">
      <c r="A5620" t="str">
        <f t="shared" si="265"/>
        <v/>
      </c>
      <c r="F5620">
        <f t="shared" si="264"/>
        <v>1900</v>
      </c>
      <c r="G5620" s="2">
        <f t="shared" si="266"/>
        <v>0</v>
      </c>
    </row>
    <row r="5621" spans="1:7" x14ac:dyDescent="0.25">
      <c r="A5621" t="str">
        <f t="shared" si="265"/>
        <v/>
      </c>
      <c r="F5621">
        <f t="shared" si="264"/>
        <v>1900</v>
      </c>
      <c r="G5621" s="2">
        <f t="shared" si="266"/>
        <v>0</v>
      </c>
    </row>
    <row r="5622" spans="1:7" x14ac:dyDescent="0.25">
      <c r="A5622" t="str">
        <f t="shared" si="265"/>
        <v/>
      </c>
      <c r="F5622">
        <f t="shared" si="264"/>
        <v>1900</v>
      </c>
      <c r="G5622" s="2">
        <f t="shared" si="266"/>
        <v>0</v>
      </c>
    </row>
    <row r="5623" spans="1:7" x14ac:dyDescent="0.25">
      <c r="A5623" t="str">
        <f t="shared" si="265"/>
        <v/>
      </c>
      <c r="F5623">
        <f t="shared" si="264"/>
        <v>1900</v>
      </c>
      <c r="G5623" s="2">
        <f t="shared" si="266"/>
        <v>0</v>
      </c>
    </row>
    <row r="5624" spans="1:7" x14ac:dyDescent="0.25">
      <c r="A5624" t="str">
        <f t="shared" si="265"/>
        <v/>
      </c>
      <c r="F5624">
        <f t="shared" si="264"/>
        <v>1900</v>
      </c>
      <c r="G5624" s="2">
        <f t="shared" si="266"/>
        <v>0</v>
      </c>
    </row>
    <row r="5625" spans="1:7" x14ac:dyDescent="0.25">
      <c r="A5625" t="str">
        <f t="shared" si="265"/>
        <v/>
      </c>
      <c r="F5625">
        <f t="shared" si="264"/>
        <v>1900</v>
      </c>
      <c r="G5625" s="2">
        <f t="shared" si="266"/>
        <v>0</v>
      </c>
    </row>
    <row r="5626" spans="1:7" x14ac:dyDescent="0.25">
      <c r="A5626" t="str">
        <f t="shared" si="265"/>
        <v/>
      </c>
      <c r="F5626">
        <f t="shared" si="264"/>
        <v>1900</v>
      </c>
      <c r="G5626" s="2">
        <f t="shared" si="266"/>
        <v>0</v>
      </c>
    </row>
    <row r="5627" spans="1:7" x14ac:dyDescent="0.25">
      <c r="A5627" t="str">
        <f t="shared" si="265"/>
        <v/>
      </c>
      <c r="F5627">
        <f t="shared" si="264"/>
        <v>1900</v>
      </c>
      <c r="G5627" s="2">
        <f t="shared" si="266"/>
        <v>0</v>
      </c>
    </row>
    <row r="5628" spans="1:7" x14ac:dyDescent="0.25">
      <c r="A5628" t="str">
        <f t="shared" si="265"/>
        <v/>
      </c>
      <c r="F5628">
        <f t="shared" si="264"/>
        <v>1900</v>
      </c>
      <c r="G5628" s="2">
        <f t="shared" si="266"/>
        <v>0</v>
      </c>
    </row>
    <row r="5629" spans="1:7" x14ac:dyDescent="0.25">
      <c r="A5629" t="str">
        <f t="shared" si="265"/>
        <v/>
      </c>
      <c r="F5629">
        <f t="shared" si="264"/>
        <v>1900</v>
      </c>
      <c r="G5629" s="2">
        <f t="shared" si="266"/>
        <v>0</v>
      </c>
    </row>
    <row r="5630" spans="1:7" x14ac:dyDescent="0.25">
      <c r="A5630" t="str">
        <f t="shared" si="265"/>
        <v/>
      </c>
      <c r="F5630">
        <f t="shared" si="264"/>
        <v>1900</v>
      </c>
      <c r="G5630" s="2">
        <f t="shared" si="266"/>
        <v>0</v>
      </c>
    </row>
    <row r="5631" spans="1:7" x14ac:dyDescent="0.25">
      <c r="A5631" t="str">
        <f t="shared" si="265"/>
        <v/>
      </c>
      <c r="F5631">
        <f t="shared" si="264"/>
        <v>1900</v>
      </c>
      <c r="G5631" s="2">
        <f t="shared" si="266"/>
        <v>0</v>
      </c>
    </row>
    <row r="5632" spans="1:7" x14ac:dyDescent="0.25">
      <c r="A5632" t="str">
        <f t="shared" si="265"/>
        <v/>
      </c>
      <c r="F5632">
        <f t="shared" si="264"/>
        <v>1900</v>
      </c>
      <c r="G5632" s="2">
        <f t="shared" si="266"/>
        <v>0</v>
      </c>
    </row>
    <row r="5633" spans="1:7" x14ac:dyDescent="0.25">
      <c r="A5633" t="str">
        <f t="shared" si="265"/>
        <v/>
      </c>
      <c r="F5633">
        <f t="shared" si="264"/>
        <v>1900</v>
      </c>
      <c r="G5633" s="2">
        <f t="shared" si="266"/>
        <v>0</v>
      </c>
    </row>
    <row r="5634" spans="1:7" x14ac:dyDescent="0.25">
      <c r="A5634" t="str">
        <f t="shared" si="265"/>
        <v/>
      </c>
      <c r="F5634">
        <f t="shared" si="264"/>
        <v>1900</v>
      </c>
      <c r="G5634" s="2">
        <f t="shared" si="266"/>
        <v>0</v>
      </c>
    </row>
    <row r="5635" spans="1:7" x14ac:dyDescent="0.25">
      <c r="A5635" t="str">
        <f t="shared" si="265"/>
        <v/>
      </c>
      <c r="F5635">
        <f t="shared" ref="F5635:F5698" si="267">YEAR(C5635)</f>
        <v>1900</v>
      </c>
      <c r="G5635" s="2">
        <f t="shared" si="266"/>
        <v>0</v>
      </c>
    </row>
    <row r="5636" spans="1:7" x14ac:dyDescent="0.25">
      <c r="A5636" t="str">
        <f t="shared" si="265"/>
        <v/>
      </c>
      <c r="F5636">
        <f t="shared" si="267"/>
        <v>1900</v>
      </c>
      <c r="G5636" s="2">
        <f t="shared" si="266"/>
        <v>0</v>
      </c>
    </row>
    <row r="5637" spans="1:7" x14ac:dyDescent="0.25">
      <c r="A5637" t="str">
        <f t="shared" si="265"/>
        <v/>
      </c>
      <c r="F5637">
        <f t="shared" si="267"/>
        <v>1900</v>
      </c>
      <c r="G5637" s="2">
        <f t="shared" si="266"/>
        <v>0</v>
      </c>
    </row>
    <row r="5638" spans="1:7" x14ac:dyDescent="0.25">
      <c r="A5638" t="str">
        <f t="shared" si="265"/>
        <v/>
      </c>
      <c r="F5638">
        <f t="shared" si="267"/>
        <v>1900</v>
      </c>
      <c r="G5638" s="2">
        <f t="shared" si="266"/>
        <v>0</v>
      </c>
    </row>
    <row r="5639" spans="1:7" x14ac:dyDescent="0.25">
      <c r="A5639" t="str">
        <f t="shared" si="265"/>
        <v/>
      </c>
      <c r="F5639">
        <f t="shared" si="267"/>
        <v>1900</v>
      </c>
      <c r="G5639" s="2">
        <f t="shared" si="266"/>
        <v>0</v>
      </c>
    </row>
    <row r="5640" spans="1:7" x14ac:dyDescent="0.25">
      <c r="A5640" t="str">
        <f t="shared" si="265"/>
        <v/>
      </c>
      <c r="F5640">
        <f t="shared" si="267"/>
        <v>1900</v>
      </c>
      <c r="G5640" s="2">
        <f t="shared" si="266"/>
        <v>0</v>
      </c>
    </row>
    <row r="5641" spans="1:7" x14ac:dyDescent="0.25">
      <c r="A5641" t="str">
        <f t="shared" si="265"/>
        <v/>
      </c>
      <c r="F5641">
        <f t="shared" si="267"/>
        <v>1900</v>
      </c>
      <c r="G5641" s="2">
        <f t="shared" si="266"/>
        <v>0</v>
      </c>
    </row>
    <row r="5642" spans="1:7" x14ac:dyDescent="0.25">
      <c r="A5642" t="str">
        <f t="shared" si="265"/>
        <v/>
      </c>
      <c r="F5642">
        <f t="shared" si="267"/>
        <v>1900</v>
      </c>
      <c r="G5642" s="2">
        <f t="shared" si="266"/>
        <v>0</v>
      </c>
    </row>
    <row r="5643" spans="1:7" x14ac:dyDescent="0.25">
      <c r="A5643" t="str">
        <f t="shared" si="265"/>
        <v/>
      </c>
      <c r="F5643">
        <f t="shared" si="267"/>
        <v>1900</v>
      </c>
      <c r="G5643" s="2">
        <f t="shared" si="266"/>
        <v>0</v>
      </c>
    </row>
    <row r="5644" spans="1:7" x14ac:dyDescent="0.25">
      <c r="A5644" t="str">
        <f t="shared" si="265"/>
        <v/>
      </c>
      <c r="F5644">
        <f t="shared" si="267"/>
        <v>1900</v>
      </c>
      <c r="G5644" s="2">
        <f t="shared" si="266"/>
        <v>0</v>
      </c>
    </row>
    <row r="5645" spans="1:7" x14ac:dyDescent="0.25">
      <c r="A5645" t="str">
        <f t="shared" si="265"/>
        <v/>
      </c>
      <c r="F5645">
        <f t="shared" si="267"/>
        <v>1900</v>
      </c>
      <c r="G5645" s="2">
        <f t="shared" si="266"/>
        <v>0</v>
      </c>
    </row>
    <row r="5646" spans="1:7" x14ac:dyDescent="0.25">
      <c r="A5646" t="str">
        <f t="shared" si="265"/>
        <v/>
      </c>
      <c r="F5646">
        <f t="shared" si="267"/>
        <v>1900</v>
      </c>
      <c r="G5646" s="2">
        <f t="shared" si="266"/>
        <v>0</v>
      </c>
    </row>
    <row r="5647" spans="1:7" x14ac:dyDescent="0.25">
      <c r="A5647" t="str">
        <f t="shared" si="265"/>
        <v/>
      </c>
      <c r="F5647">
        <f t="shared" si="267"/>
        <v>1900</v>
      </c>
      <c r="G5647" s="2">
        <f t="shared" si="266"/>
        <v>0</v>
      </c>
    </row>
    <row r="5648" spans="1:7" x14ac:dyDescent="0.25">
      <c r="A5648" t="str">
        <f t="shared" si="265"/>
        <v/>
      </c>
      <c r="F5648">
        <f t="shared" si="267"/>
        <v>1900</v>
      </c>
      <c r="G5648" s="2">
        <f t="shared" si="266"/>
        <v>0</v>
      </c>
    </row>
    <row r="5649" spans="1:7" x14ac:dyDescent="0.25">
      <c r="A5649" t="str">
        <f t="shared" si="265"/>
        <v/>
      </c>
      <c r="F5649">
        <f t="shared" si="267"/>
        <v>1900</v>
      </c>
      <c r="G5649" s="2">
        <f t="shared" si="266"/>
        <v>0</v>
      </c>
    </row>
    <row r="5650" spans="1:7" x14ac:dyDescent="0.25">
      <c r="A5650" t="str">
        <f t="shared" si="265"/>
        <v/>
      </c>
      <c r="F5650">
        <f t="shared" si="267"/>
        <v>1900</v>
      </c>
      <c r="G5650" s="2">
        <f t="shared" si="266"/>
        <v>0</v>
      </c>
    </row>
    <row r="5651" spans="1:7" x14ac:dyDescent="0.25">
      <c r="A5651" t="str">
        <f t="shared" si="265"/>
        <v/>
      </c>
      <c r="F5651">
        <f t="shared" si="267"/>
        <v>1900</v>
      </c>
      <c r="G5651" s="2">
        <f t="shared" si="266"/>
        <v>0</v>
      </c>
    </row>
    <row r="5652" spans="1:7" x14ac:dyDescent="0.25">
      <c r="A5652" t="str">
        <f t="shared" si="265"/>
        <v/>
      </c>
      <c r="F5652">
        <f t="shared" si="267"/>
        <v>1900</v>
      </c>
      <c r="G5652" s="2">
        <f t="shared" si="266"/>
        <v>0</v>
      </c>
    </row>
    <row r="5653" spans="1:7" x14ac:dyDescent="0.25">
      <c r="A5653" t="str">
        <f t="shared" si="265"/>
        <v/>
      </c>
      <c r="F5653">
        <f t="shared" si="267"/>
        <v>1900</v>
      </c>
      <c r="G5653" s="2">
        <f t="shared" si="266"/>
        <v>0</v>
      </c>
    </row>
    <row r="5654" spans="1:7" x14ac:dyDescent="0.25">
      <c r="A5654" t="str">
        <f t="shared" si="265"/>
        <v/>
      </c>
      <c r="F5654">
        <f t="shared" si="267"/>
        <v>1900</v>
      </c>
      <c r="G5654" s="2">
        <f t="shared" si="266"/>
        <v>0</v>
      </c>
    </row>
    <row r="5655" spans="1:7" x14ac:dyDescent="0.25">
      <c r="A5655" t="str">
        <f t="shared" si="265"/>
        <v/>
      </c>
      <c r="F5655">
        <f t="shared" si="267"/>
        <v>1900</v>
      </c>
      <c r="G5655" s="2">
        <f t="shared" si="266"/>
        <v>0</v>
      </c>
    </row>
    <row r="5656" spans="1:7" x14ac:dyDescent="0.25">
      <c r="A5656" t="str">
        <f t="shared" si="265"/>
        <v/>
      </c>
      <c r="F5656">
        <f t="shared" si="267"/>
        <v>1900</v>
      </c>
      <c r="G5656" s="2">
        <f t="shared" si="266"/>
        <v>0</v>
      </c>
    </row>
    <row r="5657" spans="1:7" x14ac:dyDescent="0.25">
      <c r="A5657" t="str">
        <f t="shared" si="265"/>
        <v/>
      </c>
      <c r="F5657">
        <f t="shared" si="267"/>
        <v>1900</v>
      </c>
      <c r="G5657" s="2">
        <f t="shared" si="266"/>
        <v>0</v>
      </c>
    </row>
    <row r="5658" spans="1:7" x14ac:dyDescent="0.25">
      <c r="A5658" t="str">
        <f t="shared" si="265"/>
        <v/>
      </c>
      <c r="F5658">
        <f t="shared" si="267"/>
        <v>1900</v>
      </c>
      <c r="G5658" s="2">
        <f t="shared" si="266"/>
        <v>0</v>
      </c>
    </row>
    <row r="5659" spans="1:7" x14ac:dyDescent="0.25">
      <c r="A5659" t="str">
        <f t="shared" si="265"/>
        <v/>
      </c>
      <c r="F5659">
        <f t="shared" si="267"/>
        <v>1900</v>
      </c>
      <c r="G5659" s="2">
        <f t="shared" si="266"/>
        <v>0</v>
      </c>
    </row>
    <row r="5660" spans="1:7" x14ac:dyDescent="0.25">
      <c r="A5660" t="str">
        <f t="shared" si="265"/>
        <v/>
      </c>
      <c r="F5660">
        <f t="shared" si="267"/>
        <v>1900</v>
      </c>
      <c r="G5660" s="2">
        <f t="shared" si="266"/>
        <v>0</v>
      </c>
    </row>
    <row r="5661" spans="1:7" x14ac:dyDescent="0.25">
      <c r="A5661" t="str">
        <f t="shared" si="265"/>
        <v/>
      </c>
      <c r="F5661">
        <f t="shared" si="267"/>
        <v>1900</v>
      </c>
      <c r="G5661" s="2">
        <f t="shared" si="266"/>
        <v>0</v>
      </c>
    </row>
    <row r="5662" spans="1:7" x14ac:dyDescent="0.25">
      <c r="A5662" t="str">
        <f t="shared" si="265"/>
        <v/>
      </c>
      <c r="F5662">
        <f t="shared" si="267"/>
        <v>1900</v>
      </c>
      <c r="G5662" s="2">
        <f t="shared" si="266"/>
        <v>0</v>
      </c>
    </row>
    <row r="5663" spans="1:7" x14ac:dyDescent="0.25">
      <c r="A5663" t="str">
        <f t="shared" ref="A5663:A5726" si="268">LEFT($B5663,2)</f>
        <v/>
      </c>
      <c r="F5663">
        <f t="shared" si="267"/>
        <v>1900</v>
      </c>
      <c r="G5663" s="2">
        <f t="shared" si="266"/>
        <v>0</v>
      </c>
    </row>
    <row r="5664" spans="1:7" x14ac:dyDescent="0.25">
      <c r="A5664" t="str">
        <f t="shared" si="268"/>
        <v/>
      </c>
      <c r="F5664">
        <f t="shared" si="267"/>
        <v>1900</v>
      </c>
      <c r="G5664" s="2">
        <f t="shared" si="266"/>
        <v>0</v>
      </c>
    </row>
    <row r="5665" spans="1:7" x14ac:dyDescent="0.25">
      <c r="A5665" t="str">
        <f t="shared" si="268"/>
        <v/>
      </c>
      <c r="F5665">
        <f t="shared" si="267"/>
        <v>1900</v>
      </c>
      <c r="G5665" s="2">
        <f t="shared" si="266"/>
        <v>0</v>
      </c>
    </row>
    <row r="5666" spans="1:7" x14ac:dyDescent="0.25">
      <c r="A5666" t="str">
        <f t="shared" si="268"/>
        <v/>
      </c>
      <c r="F5666">
        <f t="shared" si="267"/>
        <v>1900</v>
      </c>
      <c r="G5666" s="2">
        <f t="shared" si="266"/>
        <v>0</v>
      </c>
    </row>
    <row r="5667" spans="1:7" x14ac:dyDescent="0.25">
      <c r="A5667" t="str">
        <f t="shared" si="268"/>
        <v/>
      </c>
      <c r="F5667">
        <f t="shared" si="267"/>
        <v>1900</v>
      </c>
      <c r="G5667" s="2">
        <f t="shared" si="266"/>
        <v>0</v>
      </c>
    </row>
    <row r="5668" spans="1:7" x14ac:dyDescent="0.25">
      <c r="A5668" t="str">
        <f t="shared" si="268"/>
        <v/>
      </c>
      <c r="F5668">
        <f t="shared" si="267"/>
        <v>1900</v>
      </c>
      <c r="G5668" s="2">
        <f t="shared" si="266"/>
        <v>0</v>
      </c>
    </row>
    <row r="5669" spans="1:7" x14ac:dyDescent="0.25">
      <c r="A5669" t="str">
        <f t="shared" si="268"/>
        <v/>
      </c>
      <c r="F5669">
        <f t="shared" si="267"/>
        <v>1900</v>
      </c>
      <c r="G5669" s="2">
        <f t="shared" si="266"/>
        <v>0</v>
      </c>
    </row>
    <row r="5670" spans="1:7" x14ac:dyDescent="0.25">
      <c r="A5670" t="str">
        <f t="shared" si="268"/>
        <v/>
      </c>
      <c r="F5670">
        <f t="shared" si="267"/>
        <v>1900</v>
      </c>
      <c r="G5670" s="2">
        <f t="shared" si="266"/>
        <v>0</v>
      </c>
    </row>
    <row r="5671" spans="1:7" x14ac:dyDescent="0.25">
      <c r="A5671" t="str">
        <f t="shared" si="268"/>
        <v/>
      </c>
      <c r="F5671">
        <f t="shared" si="267"/>
        <v>1900</v>
      </c>
      <c r="G5671" s="2">
        <f t="shared" si="266"/>
        <v>0</v>
      </c>
    </row>
    <row r="5672" spans="1:7" x14ac:dyDescent="0.25">
      <c r="A5672" t="str">
        <f t="shared" si="268"/>
        <v/>
      </c>
      <c r="F5672">
        <f t="shared" si="267"/>
        <v>1900</v>
      </c>
      <c r="G5672" s="2">
        <f t="shared" si="266"/>
        <v>0</v>
      </c>
    </row>
    <row r="5673" spans="1:7" x14ac:dyDescent="0.25">
      <c r="A5673" t="str">
        <f t="shared" si="268"/>
        <v/>
      </c>
      <c r="F5673">
        <f t="shared" si="267"/>
        <v>1900</v>
      </c>
      <c r="G5673" s="2">
        <f t="shared" si="266"/>
        <v>0</v>
      </c>
    </row>
    <row r="5674" spans="1:7" x14ac:dyDescent="0.25">
      <c r="A5674" t="str">
        <f t="shared" si="268"/>
        <v/>
      </c>
      <c r="F5674">
        <f t="shared" si="267"/>
        <v>1900</v>
      </c>
      <c r="G5674" s="2">
        <f t="shared" si="266"/>
        <v>0</v>
      </c>
    </row>
    <row r="5675" spans="1:7" x14ac:dyDescent="0.25">
      <c r="A5675" t="str">
        <f t="shared" si="268"/>
        <v/>
      </c>
      <c r="F5675">
        <f t="shared" si="267"/>
        <v>1900</v>
      </c>
      <c r="G5675" s="2">
        <f t="shared" si="266"/>
        <v>0</v>
      </c>
    </row>
    <row r="5676" spans="1:7" x14ac:dyDescent="0.25">
      <c r="A5676" t="str">
        <f t="shared" si="268"/>
        <v/>
      </c>
      <c r="F5676">
        <f t="shared" si="267"/>
        <v>1900</v>
      </c>
      <c r="G5676" s="2">
        <f t="shared" si="266"/>
        <v>0</v>
      </c>
    </row>
    <row r="5677" spans="1:7" x14ac:dyDescent="0.25">
      <c r="A5677" t="str">
        <f t="shared" si="268"/>
        <v/>
      </c>
      <c r="F5677">
        <f t="shared" si="267"/>
        <v>1900</v>
      </c>
      <c r="G5677" s="2">
        <f t="shared" si="266"/>
        <v>0</v>
      </c>
    </row>
    <row r="5678" spans="1:7" x14ac:dyDescent="0.25">
      <c r="A5678" t="str">
        <f t="shared" si="268"/>
        <v/>
      </c>
      <c r="F5678">
        <f t="shared" si="267"/>
        <v>1900</v>
      </c>
      <c r="G5678" s="2">
        <f t="shared" si="266"/>
        <v>0</v>
      </c>
    </row>
    <row r="5679" spans="1:7" x14ac:dyDescent="0.25">
      <c r="A5679" t="str">
        <f t="shared" si="268"/>
        <v/>
      </c>
      <c r="F5679">
        <f t="shared" si="267"/>
        <v>1900</v>
      </c>
      <c r="G5679" s="2">
        <f t="shared" si="266"/>
        <v>0</v>
      </c>
    </row>
    <row r="5680" spans="1:7" x14ac:dyDescent="0.25">
      <c r="A5680" t="str">
        <f t="shared" si="268"/>
        <v/>
      </c>
      <c r="F5680">
        <f t="shared" si="267"/>
        <v>1900</v>
      </c>
      <c r="G5680" s="2">
        <f t="shared" si="266"/>
        <v>0</v>
      </c>
    </row>
    <row r="5681" spans="1:7" x14ac:dyDescent="0.25">
      <c r="A5681" t="str">
        <f t="shared" si="268"/>
        <v/>
      </c>
      <c r="F5681">
        <f t="shared" si="267"/>
        <v>1900</v>
      </c>
      <c r="G5681" s="2">
        <f t="shared" si="266"/>
        <v>0</v>
      </c>
    </row>
    <row r="5682" spans="1:7" x14ac:dyDescent="0.25">
      <c r="A5682" t="str">
        <f t="shared" si="268"/>
        <v/>
      </c>
      <c r="F5682">
        <f t="shared" si="267"/>
        <v>1900</v>
      </c>
      <c r="G5682" s="2">
        <f t="shared" ref="G5682:G5745" si="269">+D5682-E5682</f>
        <v>0</v>
      </c>
    </row>
    <row r="5683" spans="1:7" x14ac:dyDescent="0.25">
      <c r="A5683" t="str">
        <f t="shared" si="268"/>
        <v/>
      </c>
      <c r="F5683">
        <f t="shared" si="267"/>
        <v>1900</v>
      </c>
      <c r="G5683" s="2">
        <f t="shared" si="269"/>
        <v>0</v>
      </c>
    </row>
    <row r="5684" spans="1:7" x14ac:dyDescent="0.25">
      <c r="A5684" t="str">
        <f t="shared" si="268"/>
        <v/>
      </c>
      <c r="F5684">
        <f t="shared" si="267"/>
        <v>1900</v>
      </c>
      <c r="G5684" s="2">
        <f t="shared" si="269"/>
        <v>0</v>
      </c>
    </row>
    <row r="5685" spans="1:7" x14ac:dyDescent="0.25">
      <c r="A5685" t="str">
        <f t="shared" si="268"/>
        <v/>
      </c>
      <c r="F5685">
        <f t="shared" si="267"/>
        <v>1900</v>
      </c>
      <c r="G5685" s="2">
        <f t="shared" si="269"/>
        <v>0</v>
      </c>
    </row>
    <row r="5686" spans="1:7" x14ac:dyDescent="0.25">
      <c r="A5686" t="str">
        <f t="shared" si="268"/>
        <v/>
      </c>
      <c r="F5686">
        <f t="shared" si="267"/>
        <v>1900</v>
      </c>
      <c r="G5686" s="2">
        <f t="shared" si="269"/>
        <v>0</v>
      </c>
    </row>
    <row r="5687" spans="1:7" x14ac:dyDescent="0.25">
      <c r="A5687" t="str">
        <f t="shared" si="268"/>
        <v/>
      </c>
      <c r="F5687">
        <f t="shared" si="267"/>
        <v>1900</v>
      </c>
      <c r="G5687" s="2">
        <f t="shared" si="269"/>
        <v>0</v>
      </c>
    </row>
    <row r="5688" spans="1:7" x14ac:dyDescent="0.25">
      <c r="A5688" t="str">
        <f t="shared" si="268"/>
        <v/>
      </c>
      <c r="F5688">
        <f t="shared" si="267"/>
        <v>1900</v>
      </c>
      <c r="G5688" s="2">
        <f t="shared" si="269"/>
        <v>0</v>
      </c>
    </row>
    <row r="5689" spans="1:7" x14ac:dyDescent="0.25">
      <c r="A5689" t="str">
        <f t="shared" si="268"/>
        <v/>
      </c>
      <c r="F5689">
        <f t="shared" si="267"/>
        <v>1900</v>
      </c>
      <c r="G5689" s="2">
        <f t="shared" si="269"/>
        <v>0</v>
      </c>
    </row>
    <row r="5690" spans="1:7" x14ac:dyDescent="0.25">
      <c r="A5690" t="str">
        <f t="shared" si="268"/>
        <v/>
      </c>
      <c r="F5690">
        <f t="shared" si="267"/>
        <v>1900</v>
      </c>
      <c r="G5690" s="2">
        <f t="shared" si="269"/>
        <v>0</v>
      </c>
    </row>
    <row r="5691" spans="1:7" x14ac:dyDescent="0.25">
      <c r="A5691" t="str">
        <f t="shared" si="268"/>
        <v/>
      </c>
      <c r="F5691">
        <f t="shared" si="267"/>
        <v>1900</v>
      </c>
      <c r="G5691" s="2">
        <f t="shared" si="269"/>
        <v>0</v>
      </c>
    </row>
    <row r="5692" spans="1:7" x14ac:dyDescent="0.25">
      <c r="A5692" t="str">
        <f t="shared" si="268"/>
        <v/>
      </c>
      <c r="F5692">
        <f t="shared" si="267"/>
        <v>1900</v>
      </c>
      <c r="G5692" s="2">
        <f t="shared" si="269"/>
        <v>0</v>
      </c>
    </row>
    <row r="5693" spans="1:7" x14ac:dyDescent="0.25">
      <c r="A5693" t="str">
        <f t="shared" si="268"/>
        <v/>
      </c>
      <c r="F5693">
        <f t="shared" si="267"/>
        <v>1900</v>
      </c>
      <c r="G5693" s="2">
        <f t="shared" si="269"/>
        <v>0</v>
      </c>
    </row>
    <row r="5694" spans="1:7" x14ac:dyDescent="0.25">
      <c r="A5694" t="str">
        <f t="shared" si="268"/>
        <v/>
      </c>
      <c r="F5694">
        <f t="shared" si="267"/>
        <v>1900</v>
      </c>
      <c r="G5694" s="2">
        <f t="shared" si="269"/>
        <v>0</v>
      </c>
    </row>
    <row r="5695" spans="1:7" x14ac:dyDescent="0.25">
      <c r="A5695" t="str">
        <f t="shared" si="268"/>
        <v/>
      </c>
      <c r="F5695">
        <f t="shared" si="267"/>
        <v>1900</v>
      </c>
      <c r="G5695" s="2">
        <f t="shared" si="269"/>
        <v>0</v>
      </c>
    </row>
    <row r="5696" spans="1:7" x14ac:dyDescent="0.25">
      <c r="A5696" t="str">
        <f t="shared" si="268"/>
        <v/>
      </c>
      <c r="F5696">
        <f t="shared" si="267"/>
        <v>1900</v>
      </c>
      <c r="G5696" s="2">
        <f t="shared" si="269"/>
        <v>0</v>
      </c>
    </row>
    <row r="5697" spans="1:7" x14ac:dyDescent="0.25">
      <c r="A5697" t="str">
        <f t="shared" si="268"/>
        <v/>
      </c>
      <c r="F5697">
        <f t="shared" si="267"/>
        <v>1900</v>
      </c>
      <c r="G5697" s="2">
        <f t="shared" si="269"/>
        <v>0</v>
      </c>
    </row>
    <row r="5698" spans="1:7" x14ac:dyDescent="0.25">
      <c r="A5698" t="str">
        <f t="shared" si="268"/>
        <v/>
      </c>
      <c r="F5698">
        <f t="shared" si="267"/>
        <v>1900</v>
      </c>
      <c r="G5698" s="2">
        <f t="shared" si="269"/>
        <v>0</v>
      </c>
    </row>
    <row r="5699" spans="1:7" x14ac:dyDescent="0.25">
      <c r="A5699" t="str">
        <f t="shared" si="268"/>
        <v/>
      </c>
      <c r="F5699">
        <f t="shared" ref="F5699:F5762" si="270">YEAR(C5699)</f>
        <v>1900</v>
      </c>
      <c r="G5699" s="2">
        <f t="shared" si="269"/>
        <v>0</v>
      </c>
    </row>
    <row r="5700" spans="1:7" x14ac:dyDescent="0.25">
      <c r="A5700" t="str">
        <f t="shared" si="268"/>
        <v/>
      </c>
      <c r="F5700">
        <f t="shared" si="270"/>
        <v>1900</v>
      </c>
      <c r="G5700" s="2">
        <f t="shared" si="269"/>
        <v>0</v>
      </c>
    </row>
    <row r="5701" spans="1:7" x14ac:dyDescent="0.25">
      <c r="A5701" t="str">
        <f t="shared" si="268"/>
        <v/>
      </c>
      <c r="F5701">
        <f t="shared" si="270"/>
        <v>1900</v>
      </c>
      <c r="G5701" s="2">
        <f t="shared" si="269"/>
        <v>0</v>
      </c>
    </row>
    <row r="5702" spans="1:7" x14ac:dyDescent="0.25">
      <c r="A5702" t="str">
        <f t="shared" si="268"/>
        <v/>
      </c>
      <c r="F5702">
        <f t="shared" si="270"/>
        <v>1900</v>
      </c>
      <c r="G5702" s="2">
        <f t="shared" si="269"/>
        <v>0</v>
      </c>
    </row>
    <row r="5703" spans="1:7" x14ac:dyDescent="0.25">
      <c r="A5703" t="str">
        <f t="shared" si="268"/>
        <v/>
      </c>
      <c r="F5703">
        <f t="shared" si="270"/>
        <v>1900</v>
      </c>
      <c r="G5703" s="2">
        <f t="shared" si="269"/>
        <v>0</v>
      </c>
    </row>
    <row r="5704" spans="1:7" x14ac:dyDescent="0.25">
      <c r="A5704" t="str">
        <f t="shared" si="268"/>
        <v/>
      </c>
      <c r="F5704">
        <f t="shared" si="270"/>
        <v>1900</v>
      </c>
      <c r="G5704" s="2">
        <f t="shared" si="269"/>
        <v>0</v>
      </c>
    </row>
    <row r="5705" spans="1:7" x14ac:dyDescent="0.25">
      <c r="A5705" t="str">
        <f t="shared" si="268"/>
        <v/>
      </c>
      <c r="F5705">
        <f t="shared" si="270"/>
        <v>1900</v>
      </c>
      <c r="G5705" s="2">
        <f t="shared" si="269"/>
        <v>0</v>
      </c>
    </row>
    <row r="5706" spans="1:7" x14ac:dyDescent="0.25">
      <c r="A5706" t="str">
        <f t="shared" si="268"/>
        <v/>
      </c>
      <c r="F5706">
        <f t="shared" si="270"/>
        <v>1900</v>
      </c>
      <c r="G5706" s="2">
        <f t="shared" si="269"/>
        <v>0</v>
      </c>
    </row>
    <row r="5707" spans="1:7" x14ac:dyDescent="0.25">
      <c r="A5707" t="str">
        <f t="shared" si="268"/>
        <v/>
      </c>
      <c r="F5707">
        <f t="shared" si="270"/>
        <v>1900</v>
      </c>
      <c r="G5707" s="2">
        <f t="shared" si="269"/>
        <v>0</v>
      </c>
    </row>
    <row r="5708" spans="1:7" x14ac:dyDescent="0.25">
      <c r="A5708" t="str">
        <f t="shared" si="268"/>
        <v/>
      </c>
      <c r="F5708">
        <f t="shared" si="270"/>
        <v>1900</v>
      </c>
      <c r="G5708" s="2">
        <f t="shared" si="269"/>
        <v>0</v>
      </c>
    </row>
    <row r="5709" spans="1:7" x14ac:dyDescent="0.25">
      <c r="A5709" t="str">
        <f t="shared" si="268"/>
        <v/>
      </c>
      <c r="F5709">
        <f t="shared" si="270"/>
        <v>1900</v>
      </c>
      <c r="G5709" s="2">
        <f t="shared" si="269"/>
        <v>0</v>
      </c>
    </row>
    <row r="5710" spans="1:7" x14ac:dyDescent="0.25">
      <c r="A5710" t="str">
        <f t="shared" si="268"/>
        <v/>
      </c>
      <c r="F5710">
        <f t="shared" si="270"/>
        <v>1900</v>
      </c>
      <c r="G5710" s="2">
        <f t="shared" si="269"/>
        <v>0</v>
      </c>
    </row>
    <row r="5711" spans="1:7" x14ac:dyDescent="0.25">
      <c r="A5711" t="str">
        <f t="shared" si="268"/>
        <v/>
      </c>
      <c r="F5711">
        <f t="shared" si="270"/>
        <v>1900</v>
      </c>
      <c r="G5711" s="2">
        <f t="shared" si="269"/>
        <v>0</v>
      </c>
    </row>
    <row r="5712" spans="1:7" x14ac:dyDescent="0.25">
      <c r="A5712" t="str">
        <f t="shared" si="268"/>
        <v/>
      </c>
      <c r="F5712">
        <f t="shared" si="270"/>
        <v>1900</v>
      </c>
      <c r="G5712" s="2">
        <f t="shared" si="269"/>
        <v>0</v>
      </c>
    </row>
    <row r="5713" spans="1:7" x14ac:dyDescent="0.25">
      <c r="A5713" t="str">
        <f t="shared" si="268"/>
        <v/>
      </c>
      <c r="F5713">
        <f t="shared" si="270"/>
        <v>1900</v>
      </c>
      <c r="G5713" s="2">
        <f t="shared" si="269"/>
        <v>0</v>
      </c>
    </row>
    <row r="5714" spans="1:7" x14ac:dyDescent="0.25">
      <c r="A5714" t="str">
        <f t="shared" si="268"/>
        <v/>
      </c>
      <c r="F5714">
        <f t="shared" si="270"/>
        <v>1900</v>
      </c>
      <c r="G5714" s="2">
        <f t="shared" si="269"/>
        <v>0</v>
      </c>
    </row>
    <row r="5715" spans="1:7" x14ac:dyDescent="0.25">
      <c r="A5715" t="str">
        <f t="shared" si="268"/>
        <v/>
      </c>
      <c r="F5715">
        <f t="shared" si="270"/>
        <v>1900</v>
      </c>
      <c r="G5715" s="2">
        <f t="shared" si="269"/>
        <v>0</v>
      </c>
    </row>
    <row r="5716" spans="1:7" x14ac:dyDescent="0.25">
      <c r="A5716" t="str">
        <f t="shared" si="268"/>
        <v/>
      </c>
      <c r="F5716">
        <f t="shared" si="270"/>
        <v>1900</v>
      </c>
      <c r="G5716" s="2">
        <f t="shared" si="269"/>
        <v>0</v>
      </c>
    </row>
    <row r="5717" spans="1:7" x14ac:dyDescent="0.25">
      <c r="A5717" t="str">
        <f t="shared" si="268"/>
        <v/>
      </c>
      <c r="F5717">
        <f t="shared" si="270"/>
        <v>1900</v>
      </c>
      <c r="G5717" s="2">
        <f t="shared" si="269"/>
        <v>0</v>
      </c>
    </row>
    <row r="5718" spans="1:7" x14ac:dyDescent="0.25">
      <c r="A5718" t="str">
        <f t="shared" si="268"/>
        <v/>
      </c>
      <c r="F5718">
        <f t="shared" si="270"/>
        <v>1900</v>
      </c>
      <c r="G5718" s="2">
        <f t="shared" si="269"/>
        <v>0</v>
      </c>
    </row>
    <row r="5719" spans="1:7" x14ac:dyDescent="0.25">
      <c r="A5719" t="str">
        <f t="shared" si="268"/>
        <v/>
      </c>
      <c r="F5719">
        <f t="shared" si="270"/>
        <v>1900</v>
      </c>
      <c r="G5719" s="2">
        <f t="shared" si="269"/>
        <v>0</v>
      </c>
    </row>
    <row r="5720" spans="1:7" x14ac:dyDescent="0.25">
      <c r="A5720" t="str">
        <f t="shared" si="268"/>
        <v/>
      </c>
      <c r="F5720">
        <f t="shared" si="270"/>
        <v>1900</v>
      </c>
      <c r="G5720" s="2">
        <f t="shared" si="269"/>
        <v>0</v>
      </c>
    </row>
    <row r="5721" spans="1:7" x14ac:dyDescent="0.25">
      <c r="A5721" t="str">
        <f t="shared" si="268"/>
        <v/>
      </c>
      <c r="F5721">
        <f t="shared" si="270"/>
        <v>1900</v>
      </c>
      <c r="G5721" s="2">
        <f t="shared" si="269"/>
        <v>0</v>
      </c>
    </row>
    <row r="5722" spans="1:7" x14ac:dyDescent="0.25">
      <c r="A5722" t="str">
        <f t="shared" si="268"/>
        <v/>
      </c>
      <c r="F5722">
        <f t="shared" si="270"/>
        <v>1900</v>
      </c>
      <c r="G5722" s="2">
        <f t="shared" si="269"/>
        <v>0</v>
      </c>
    </row>
    <row r="5723" spans="1:7" x14ac:dyDescent="0.25">
      <c r="A5723" t="str">
        <f t="shared" si="268"/>
        <v/>
      </c>
      <c r="F5723">
        <f t="shared" si="270"/>
        <v>1900</v>
      </c>
      <c r="G5723" s="2">
        <f t="shared" si="269"/>
        <v>0</v>
      </c>
    </row>
    <row r="5724" spans="1:7" x14ac:dyDescent="0.25">
      <c r="A5724" t="str">
        <f t="shared" si="268"/>
        <v/>
      </c>
      <c r="F5724">
        <f t="shared" si="270"/>
        <v>1900</v>
      </c>
      <c r="G5724" s="2">
        <f t="shared" si="269"/>
        <v>0</v>
      </c>
    </row>
    <row r="5725" spans="1:7" x14ac:dyDescent="0.25">
      <c r="A5725" t="str">
        <f t="shared" si="268"/>
        <v/>
      </c>
      <c r="F5725">
        <f t="shared" si="270"/>
        <v>1900</v>
      </c>
      <c r="G5725" s="2">
        <f t="shared" si="269"/>
        <v>0</v>
      </c>
    </row>
    <row r="5726" spans="1:7" x14ac:dyDescent="0.25">
      <c r="A5726" t="str">
        <f t="shared" si="268"/>
        <v/>
      </c>
      <c r="F5726">
        <f t="shared" si="270"/>
        <v>1900</v>
      </c>
      <c r="G5726" s="2">
        <f t="shared" si="269"/>
        <v>0</v>
      </c>
    </row>
    <row r="5727" spans="1:7" x14ac:dyDescent="0.25">
      <c r="A5727" t="str">
        <f t="shared" ref="A5727:A5790" si="271">LEFT($B5727,2)</f>
        <v/>
      </c>
      <c r="F5727">
        <f t="shared" si="270"/>
        <v>1900</v>
      </c>
      <c r="G5727" s="2">
        <f t="shared" si="269"/>
        <v>0</v>
      </c>
    </row>
    <row r="5728" spans="1:7" x14ac:dyDescent="0.25">
      <c r="A5728" t="str">
        <f t="shared" si="271"/>
        <v/>
      </c>
      <c r="F5728">
        <f t="shared" si="270"/>
        <v>1900</v>
      </c>
      <c r="G5728" s="2">
        <f t="shared" si="269"/>
        <v>0</v>
      </c>
    </row>
    <row r="5729" spans="1:7" x14ac:dyDescent="0.25">
      <c r="A5729" t="str">
        <f t="shared" si="271"/>
        <v/>
      </c>
      <c r="F5729">
        <f t="shared" si="270"/>
        <v>1900</v>
      </c>
      <c r="G5729" s="2">
        <f t="shared" si="269"/>
        <v>0</v>
      </c>
    </row>
    <row r="5730" spans="1:7" x14ac:dyDescent="0.25">
      <c r="A5730" t="str">
        <f t="shared" si="271"/>
        <v/>
      </c>
      <c r="F5730">
        <f t="shared" si="270"/>
        <v>1900</v>
      </c>
      <c r="G5730" s="2">
        <f t="shared" si="269"/>
        <v>0</v>
      </c>
    </row>
    <row r="5731" spans="1:7" x14ac:dyDescent="0.25">
      <c r="A5731" t="str">
        <f t="shared" si="271"/>
        <v/>
      </c>
      <c r="F5731">
        <f t="shared" si="270"/>
        <v>1900</v>
      </c>
      <c r="G5731" s="2">
        <f t="shared" si="269"/>
        <v>0</v>
      </c>
    </row>
    <row r="5732" spans="1:7" x14ac:dyDescent="0.25">
      <c r="A5732" t="str">
        <f t="shared" si="271"/>
        <v/>
      </c>
      <c r="F5732">
        <f t="shared" si="270"/>
        <v>1900</v>
      </c>
      <c r="G5732" s="2">
        <f t="shared" si="269"/>
        <v>0</v>
      </c>
    </row>
    <row r="5733" spans="1:7" x14ac:dyDescent="0.25">
      <c r="A5733" t="str">
        <f t="shared" si="271"/>
        <v/>
      </c>
      <c r="F5733">
        <f t="shared" si="270"/>
        <v>1900</v>
      </c>
      <c r="G5733" s="2">
        <f t="shared" si="269"/>
        <v>0</v>
      </c>
    </row>
    <row r="5734" spans="1:7" x14ac:dyDescent="0.25">
      <c r="A5734" t="str">
        <f t="shared" si="271"/>
        <v/>
      </c>
      <c r="F5734">
        <f t="shared" si="270"/>
        <v>1900</v>
      </c>
      <c r="G5734" s="2">
        <f t="shared" si="269"/>
        <v>0</v>
      </c>
    </row>
    <row r="5735" spans="1:7" x14ac:dyDescent="0.25">
      <c r="A5735" t="str">
        <f t="shared" si="271"/>
        <v/>
      </c>
      <c r="F5735">
        <f t="shared" si="270"/>
        <v>1900</v>
      </c>
      <c r="G5735" s="2">
        <f t="shared" si="269"/>
        <v>0</v>
      </c>
    </row>
    <row r="5736" spans="1:7" x14ac:dyDescent="0.25">
      <c r="A5736" t="str">
        <f t="shared" si="271"/>
        <v/>
      </c>
      <c r="F5736">
        <f t="shared" si="270"/>
        <v>1900</v>
      </c>
      <c r="G5736" s="2">
        <f t="shared" si="269"/>
        <v>0</v>
      </c>
    </row>
    <row r="5737" spans="1:7" x14ac:dyDescent="0.25">
      <c r="A5737" t="str">
        <f t="shared" si="271"/>
        <v/>
      </c>
      <c r="F5737">
        <f t="shared" si="270"/>
        <v>1900</v>
      </c>
      <c r="G5737" s="2">
        <f t="shared" si="269"/>
        <v>0</v>
      </c>
    </row>
    <row r="5738" spans="1:7" x14ac:dyDescent="0.25">
      <c r="A5738" t="str">
        <f t="shared" si="271"/>
        <v/>
      </c>
      <c r="F5738">
        <f t="shared" si="270"/>
        <v>1900</v>
      </c>
      <c r="G5738" s="2">
        <f t="shared" si="269"/>
        <v>0</v>
      </c>
    </row>
    <row r="5739" spans="1:7" x14ac:dyDescent="0.25">
      <c r="A5739" t="str">
        <f t="shared" si="271"/>
        <v/>
      </c>
      <c r="F5739">
        <f t="shared" si="270"/>
        <v>1900</v>
      </c>
      <c r="G5739" s="2">
        <f t="shared" si="269"/>
        <v>0</v>
      </c>
    </row>
    <row r="5740" spans="1:7" x14ac:dyDescent="0.25">
      <c r="A5740" t="str">
        <f t="shared" si="271"/>
        <v/>
      </c>
      <c r="F5740">
        <f t="shared" si="270"/>
        <v>1900</v>
      </c>
      <c r="G5740" s="2">
        <f t="shared" si="269"/>
        <v>0</v>
      </c>
    </row>
    <row r="5741" spans="1:7" x14ac:dyDescent="0.25">
      <c r="A5741" t="str">
        <f t="shared" si="271"/>
        <v/>
      </c>
      <c r="F5741">
        <f t="shared" si="270"/>
        <v>1900</v>
      </c>
      <c r="G5741" s="2">
        <f t="shared" si="269"/>
        <v>0</v>
      </c>
    </row>
    <row r="5742" spans="1:7" x14ac:dyDescent="0.25">
      <c r="A5742" t="str">
        <f t="shared" si="271"/>
        <v/>
      </c>
      <c r="F5742">
        <f t="shared" si="270"/>
        <v>1900</v>
      </c>
      <c r="G5742" s="2">
        <f t="shared" si="269"/>
        <v>0</v>
      </c>
    </row>
    <row r="5743" spans="1:7" x14ac:dyDescent="0.25">
      <c r="A5743" t="str">
        <f t="shared" si="271"/>
        <v/>
      </c>
      <c r="F5743">
        <f t="shared" si="270"/>
        <v>1900</v>
      </c>
      <c r="G5743" s="2">
        <f t="shared" si="269"/>
        <v>0</v>
      </c>
    </row>
    <row r="5744" spans="1:7" x14ac:dyDescent="0.25">
      <c r="A5744" t="str">
        <f t="shared" si="271"/>
        <v/>
      </c>
      <c r="F5744">
        <f t="shared" si="270"/>
        <v>1900</v>
      </c>
      <c r="G5744" s="2">
        <f t="shared" si="269"/>
        <v>0</v>
      </c>
    </row>
    <row r="5745" spans="1:7" x14ac:dyDescent="0.25">
      <c r="A5745" t="str">
        <f t="shared" si="271"/>
        <v/>
      </c>
      <c r="F5745">
        <f t="shared" si="270"/>
        <v>1900</v>
      </c>
      <c r="G5745" s="2">
        <f t="shared" si="269"/>
        <v>0</v>
      </c>
    </row>
    <row r="5746" spans="1:7" x14ac:dyDescent="0.25">
      <c r="A5746" t="str">
        <f t="shared" si="271"/>
        <v/>
      </c>
      <c r="F5746">
        <f t="shared" si="270"/>
        <v>1900</v>
      </c>
      <c r="G5746" s="2">
        <f t="shared" ref="G5746:G5809" si="272">+D5746-E5746</f>
        <v>0</v>
      </c>
    </row>
    <row r="5747" spans="1:7" x14ac:dyDescent="0.25">
      <c r="A5747" t="str">
        <f t="shared" si="271"/>
        <v/>
      </c>
      <c r="F5747">
        <f t="shared" si="270"/>
        <v>1900</v>
      </c>
      <c r="G5747" s="2">
        <f t="shared" si="272"/>
        <v>0</v>
      </c>
    </row>
    <row r="5748" spans="1:7" x14ac:dyDescent="0.25">
      <c r="A5748" t="str">
        <f t="shared" si="271"/>
        <v/>
      </c>
      <c r="F5748">
        <f t="shared" si="270"/>
        <v>1900</v>
      </c>
      <c r="G5748" s="2">
        <f t="shared" si="272"/>
        <v>0</v>
      </c>
    </row>
    <row r="5749" spans="1:7" x14ac:dyDescent="0.25">
      <c r="A5749" t="str">
        <f t="shared" si="271"/>
        <v/>
      </c>
      <c r="F5749">
        <f t="shared" si="270"/>
        <v>1900</v>
      </c>
      <c r="G5749" s="2">
        <f t="shared" si="272"/>
        <v>0</v>
      </c>
    </row>
    <row r="5750" spans="1:7" x14ac:dyDescent="0.25">
      <c r="A5750" t="str">
        <f t="shared" si="271"/>
        <v/>
      </c>
      <c r="F5750">
        <f t="shared" si="270"/>
        <v>1900</v>
      </c>
      <c r="G5750" s="2">
        <f t="shared" si="272"/>
        <v>0</v>
      </c>
    </row>
    <row r="5751" spans="1:7" x14ac:dyDescent="0.25">
      <c r="A5751" t="str">
        <f t="shared" si="271"/>
        <v/>
      </c>
      <c r="F5751">
        <f t="shared" si="270"/>
        <v>1900</v>
      </c>
      <c r="G5751" s="2">
        <f t="shared" si="272"/>
        <v>0</v>
      </c>
    </row>
    <row r="5752" spans="1:7" x14ac:dyDescent="0.25">
      <c r="A5752" t="str">
        <f t="shared" si="271"/>
        <v/>
      </c>
      <c r="F5752">
        <f t="shared" si="270"/>
        <v>1900</v>
      </c>
      <c r="G5752" s="2">
        <f t="shared" si="272"/>
        <v>0</v>
      </c>
    </row>
    <row r="5753" spans="1:7" x14ac:dyDescent="0.25">
      <c r="A5753" t="str">
        <f t="shared" si="271"/>
        <v/>
      </c>
      <c r="F5753">
        <f t="shared" si="270"/>
        <v>1900</v>
      </c>
      <c r="G5753" s="2">
        <f t="shared" si="272"/>
        <v>0</v>
      </c>
    </row>
    <row r="5754" spans="1:7" x14ac:dyDescent="0.25">
      <c r="A5754" t="str">
        <f t="shared" si="271"/>
        <v/>
      </c>
      <c r="F5754">
        <f t="shared" si="270"/>
        <v>1900</v>
      </c>
      <c r="G5754" s="2">
        <f t="shared" si="272"/>
        <v>0</v>
      </c>
    </row>
    <row r="5755" spans="1:7" x14ac:dyDescent="0.25">
      <c r="A5755" t="str">
        <f t="shared" si="271"/>
        <v/>
      </c>
      <c r="F5755">
        <f t="shared" si="270"/>
        <v>1900</v>
      </c>
      <c r="G5755" s="2">
        <f t="shared" si="272"/>
        <v>0</v>
      </c>
    </row>
    <row r="5756" spans="1:7" x14ac:dyDescent="0.25">
      <c r="A5756" t="str">
        <f t="shared" si="271"/>
        <v/>
      </c>
      <c r="F5756">
        <f t="shared" si="270"/>
        <v>1900</v>
      </c>
      <c r="G5756" s="2">
        <f t="shared" si="272"/>
        <v>0</v>
      </c>
    </row>
    <row r="5757" spans="1:7" x14ac:dyDescent="0.25">
      <c r="A5757" t="str">
        <f t="shared" si="271"/>
        <v/>
      </c>
      <c r="F5757">
        <f t="shared" si="270"/>
        <v>1900</v>
      </c>
      <c r="G5757" s="2">
        <f t="shared" si="272"/>
        <v>0</v>
      </c>
    </row>
    <row r="5758" spans="1:7" x14ac:dyDescent="0.25">
      <c r="A5758" t="str">
        <f t="shared" si="271"/>
        <v/>
      </c>
      <c r="F5758">
        <f t="shared" si="270"/>
        <v>1900</v>
      </c>
      <c r="G5758" s="2">
        <f t="shared" si="272"/>
        <v>0</v>
      </c>
    </row>
    <row r="5759" spans="1:7" x14ac:dyDescent="0.25">
      <c r="A5759" t="str">
        <f t="shared" si="271"/>
        <v/>
      </c>
      <c r="F5759">
        <f t="shared" si="270"/>
        <v>1900</v>
      </c>
      <c r="G5759" s="2">
        <f t="shared" si="272"/>
        <v>0</v>
      </c>
    </row>
    <row r="5760" spans="1:7" x14ac:dyDescent="0.25">
      <c r="A5760" t="str">
        <f t="shared" si="271"/>
        <v/>
      </c>
      <c r="F5760">
        <f t="shared" si="270"/>
        <v>1900</v>
      </c>
      <c r="G5760" s="2">
        <f t="shared" si="272"/>
        <v>0</v>
      </c>
    </row>
    <row r="5761" spans="1:7" x14ac:dyDescent="0.25">
      <c r="A5761" t="str">
        <f t="shared" si="271"/>
        <v/>
      </c>
      <c r="F5761">
        <f t="shared" si="270"/>
        <v>1900</v>
      </c>
      <c r="G5761" s="2">
        <f t="shared" si="272"/>
        <v>0</v>
      </c>
    </row>
    <row r="5762" spans="1:7" x14ac:dyDescent="0.25">
      <c r="A5762" t="str">
        <f t="shared" si="271"/>
        <v/>
      </c>
      <c r="F5762">
        <f t="shared" si="270"/>
        <v>1900</v>
      </c>
      <c r="G5762" s="2">
        <f t="shared" si="272"/>
        <v>0</v>
      </c>
    </row>
    <row r="5763" spans="1:7" x14ac:dyDescent="0.25">
      <c r="A5763" t="str">
        <f t="shared" si="271"/>
        <v/>
      </c>
      <c r="F5763">
        <f t="shared" ref="F5763:F5826" si="273">YEAR(C5763)</f>
        <v>1900</v>
      </c>
      <c r="G5763" s="2">
        <f t="shared" si="272"/>
        <v>0</v>
      </c>
    </row>
    <row r="5764" spans="1:7" x14ac:dyDescent="0.25">
      <c r="A5764" t="str">
        <f t="shared" si="271"/>
        <v/>
      </c>
      <c r="F5764">
        <f t="shared" si="273"/>
        <v>1900</v>
      </c>
      <c r="G5764" s="2">
        <f t="shared" si="272"/>
        <v>0</v>
      </c>
    </row>
    <row r="5765" spans="1:7" x14ac:dyDescent="0.25">
      <c r="A5765" t="str">
        <f t="shared" si="271"/>
        <v/>
      </c>
      <c r="F5765">
        <f t="shared" si="273"/>
        <v>1900</v>
      </c>
      <c r="G5765" s="2">
        <f t="shared" si="272"/>
        <v>0</v>
      </c>
    </row>
    <row r="5766" spans="1:7" x14ac:dyDescent="0.25">
      <c r="A5766" t="str">
        <f t="shared" si="271"/>
        <v/>
      </c>
      <c r="F5766">
        <f t="shared" si="273"/>
        <v>1900</v>
      </c>
      <c r="G5766" s="2">
        <f t="shared" si="272"/>
        <v>0</v>
      </c>
    </row>
    <row r="5767" spans="1:7" x14ac:dyDescent="0.25">
      <c r="A5767" t="str">
        <f t="shared" si="271"/>
        <v/>
      </c>
      <c r="F5767">
        <f t="shared" si="273"/>
        <v>1900</v>
      </c>
      <c r="G5767" s="2">
        <f t="shared" si="272"/>
        <v>0</v>
      </c>
    </row>
    <row r="5768" spans="1:7" x14ac:dyDescent="0.25">
      <c r="A5768" t="str">
        <f t="shared" si="271"/>
        <v/>
      </c>
      <c r="F5768">
        <f t="shared" si="273"/>
        <v>1900</v>
      </c>
      <c r="G5768" s="2">
        <f t="shared" si="272"/>
        <v>0</v>
      </c>
    </row>
    <row r="5769" spans="1:7" x14ac:dyDescent="0.25">
      <c r="A5769" t="str">
        <f t="shared" si="271"/>
        <v/>
      </c>
      <c r="F5769">
        <f t="shared" si="273"/>
        <v>1900</v>
      </c>
      <c r="G5769" s="2">
        <f t="shared" si="272"/>
        <v>0</v>
      </c>
    </row>
    <row r="5770" spans="1:7" x14ac:dyDescent="0.25">
      <c r="A5770" t="str">
        <f t="shared" si="271"/>
        <v/>
      </c>
      <c r="F5770">
        <f t="shared" si="273"/>
        <v>1900</v>
      </c>
      <c r="G5770" s="2">
        <f t="shared" si="272"/>
        <v>0</v>
      </c>
    </row>
    <row r="5771" spans="1:7" x14ac:dyDescent="0.25">
      <c r="A5771" t="str">
        <f t="shared" si="271"/>
        <v/>
      </c>
      <c r="F5771">
        <f t="shared" si="273"/>
        <v>1900</v>
      </c>
      <c r="G5771" s="2">
        <f t="shared" si="272"/>
        <v>0</v>
      </c>
    </row>
    <row r="5772" spans="1:7" x14ac:dyDescent="0.25">
      <c r="A5772" t="str">
        <f t="shared" si="271"/>
        <v/>
      </c>
      <c r="F5772">
        <f t="shared" si="273"/>
        <v>1900</v>
      </c>
      <c r="G5772" s="2">
        <f t="shared" si="272"/>
        <v>0</v>
      </c>
    </row>
    <row r="5773" spans="1:7" x14ac:dyDescent="0.25">
      <c r="A5773" t="str">
        <f t="shared" si="271"/>
        <v/>
      </c>
      <c r="F5773">
        <f t="shared" si="273"/>
        <v>1900</v>
      </c>
      <c r="G5773" s="2">
        <f t="shared" si="272"/>
        <v>0</v>
      </c>
    </row>
    <row r="5774" spans="1:7" x14ac:dyDescent="0.25">
      <c r="A5774" t="str">
        <f t="shared" si="271"/>
        <v/>
      </c>
      <c r="F5774">
        <f t="shared" si="273"/>
        <v>1900</v>
      </c>
      <c r="G5774" s="2">
        <f t="shared" si="272"/>
        <v>0</v>
      </c>
    </row>
    <row r="5775" spans="1:7" x14ac:dyDescent="0.25">
      <c r="A5775" t="str">
        <f t="shared" si="271"/>
        <v/>
      </c>
      <c r="F5775">
        <f t="shared" si="273"/>
        <v>1900</v>
      </c>
      <c r="G5775" s="2">
        <f t="shared" si="272"/>
        <v>0</v>
      </c>
    </row>
    <row r="5776" spans="1:7" x14ac:dyDescent="0.25">
      <c r="A5776" t="str">
        <f t="shared" si="271"/>
        <v/>
      </c>
      <c r="F5776">
        <f t="shared" si="273"/>
        <v>1900</v>
      </c>
      <c r="G5776" s="2">
        <f t="shared" si="272"/>
        <v>0</v>
      </c>
    </row>
    <row r="5777" spans="1:7" x14ac:dyDescent="0.25">
      <c r="A5777" t="str">
        <f t="shared" si="271"/>
        <v/>
      </c>
      <c r="F5777">
        <f t="shared" si="273"/>
        <v>1900</v>
      </c>
      <c r="G5777" s="2">
        <f t="shared" si="272"/>
        <v>0</v>
      </c>
    </row>
    <row r="5778" spans="1:7" x14ac:dyDescent="0.25">
      <c r="A5778" t="str">
        <f t="shared" si="271"/>
        <v/>
      </c>
      <c r="F5778">
        <f t="shared" si="273"/>
        <v>1900</v>
      </c>
      <c r="G5778" s="2">
        <f t="shared" si="272"/>
        <v>0</v>
      </c>
    </row>
    <row r="5779" spans="1:7" x14ac:dyDescent="0.25">
      <c r="A5779" t="str">
        <f t="shared" si="271"/>
        <v/>
      </c>
      <c r="F5779">
        <f t="shared" si="273"/>
        <v>1900</v>
      </c>
      <c r="G5779" s="2">
        <f t="shared" si="272"/>
        <v>0</v>
      </c>
    </row>
    <row r="5780" spans="1:7" x14ac:dyDescent="0.25">
      <c r="A5780" t="str">
        <f t="shared" si="271"/>
        <v/>
      </c>
      <c r="F5780">
        <f t="shared" si="273"/>
        <v>1900</v>
      </c>
      <c r="G5780" s="2">
        <f t="shared" si="272"/>
        <v>0</v>
      </c>
    </row>
    <row r="5781" spans="1:7" x14ac:dyDescent="0.25">
      <c r="A5781" t="str">
        <f t="shared" si="271"/>
        <v/>
      </c>
      <c r="F5781">
        <f t="shared" si="273"/>
        <v>1900</v>
      </c>
      <c r="G5781" s="2">
        <f t="shared" si="272"/>
        <v>0</v>
      </c>
    </row>
    <row r="5782" spans="1:7" x14ac:dyDescent="0.25">
      <c r="A5782" t="str">
        <f t="shared" si="271"/>
        <v/>
      </c>
      <c r="F5782">
        <f t="shared" si="273"/>
        <v>1900</v>
      </c>
      <c r="G5782" s="2">
        <f t="shared" si="272"/>
        <v>0</v>
      </c>
    </row>
    <row r="5783" spans="1:7" x14ac:dyDescent="0.25">
      <c r="A5783" t="str">
        <f t="shared" si="271"/>
        <v/>
      </c>
      <c r="F5783">
        <f t="shared" si="273"/>
        <v>1900</v>
      </c>
      <c r="G5783" s="2">
        <f t="shared" si="272"/>
        <v>0</v>
      </c>
    </row>
    <row r="5784" spans="1:7" x14ac:dyDescent="0.25">
      <c r="A5784" t="str">
        <f t="shared" si="271"/>
        <v/>
      </c>
      <c r="F5784">
        <f t="shared" si="273"/>
        <v>1900</v>
      </c>
      <c r="G5784" s="2">
        <f t="shared" si="272"/>
        <v>0</v>
      </c>
    </row>
    <row r="5785" spans="1:7" x14ac:dyDescent="0.25">
      <c r="A5785" t="str">
        <f t="shared" si="271"/>
        <v/>
      </c>
      <c r="F5785">
        <f t="shared" si="273"/>
        <v>1900</v>
      </c>
      <c r="G5785" s="2">
        <f t="shared" si="272"/>
        <v>0</v>
      </c>
    </row>
    <row r="5786" spans="1:7" x14ac:dyDescent="0.25">
      <c r="A5786" t="str">
        <f t="shared" si="271"/>
        <v/>
      </c>
      <c r="F5786">
        <f t="shared" si="273"/>
        <v>1900</v>
      </c>
      <c r="G5786" s="2">
        <f t="shared" si="272"/>
        <v>0</v>
      </c>
    </row>
    <row r="5787" spans="1:7" x14ac:dyDescent="0.25">
      <c r="A5787" t="str">
        <f t="shared" si="271"/>
        <v/>
      </c>
      <c r="F5787">
        <f t="shared" si="273"/>
        <v>1900</v>
      </c>
      <c r="G5787" s="2">
        <f t="shared" si="272"/>
        <v>0</v>
      </c>
    </row>
    <row r="5788" spans="1:7" x14ac:dyDescent="0.25">
      <c r="A5788" t="str">
        <f t="shared" si="271"/>
        <v/>
      </c>
      <c r="F5788">
        <f t="shared" si="273"/>
        <v>1900</v>
      </c>
      <c r="G5788" s="2">
        <f t="shared" si="272"/>
        <v>0</v>
      </c>
    </row>
    <row r="5789" spans="1:7" x14ac:dyDescent="0.25">
      <c r="A5789" t="str">
        <f t="shared" si="271"/>
        <v/>
      </c>
      <c r="F5789">
        <f t="shared" si="273"/>
        <v>1900</v>
      </c>
      <c r="G5789" s="2">
        <f t="shared" si="272"/>
        <v>0</v>
      </c>
    </row>
    <row r="5790" spans="1:7" x14ac:dyDescent="0.25">
      <c r="A5790" t="str">
        <f t="shared" si="271"/>
        <v/>
      </c>
      <c r="F5790">
        <f t="shared" si="273"/>
        <v>1900</v>
      </c>
      <c r="G5790" s="2">
        <f t="shared" si="272"/>
        <v>0</v>
      </c>
    </row>
    <row r="5791" spans="1:7" x14ac:dyDescent="0.25">
      <c r="A5791" t="str">
        <f t="shared" ref="A5791:A5854" si="274">LEFT($B5791,2)</f>
        <v/>
      </c>
      <c r="F5791">
        <f t="shared" si="273"/>
        <v>1900</v>
      </c>
      <c r="G5791" s="2">
        <f t="shared" si="272"/>
        <v>0</v>
      </c>
    </row>
    <row r="5792" spans="1:7" x14ac:dyDescent="0.25">
      <c r="A5792" t="str">
        <f t="shared" si="274"/>
        <v/>
      </c>
      <c r="F5792">
        <f t="shared" si="273"/>
        <v>1900</v>
      </c>
      <c r="G5792" s="2">
        <f t="shared" si="272"/>
        <v>0</v>
      </c>
    </row>
    <row r="5793" spans="1:7" x14ac:dyDescent="0.25">
      <c r="A5793" t="str">
        <f t="shared" si="274"/>
        <v/>
      </c>
      <c r="F5793">
        <f t="shared" si="273"/>
        <v>1900</v>
      </c>
      <c r="G5793" s="2">
        <f t="shared" si="272"/>
        <v>0</v>
      </c>
    </row>
    <row r="5794" spans="1:7" x14ac:dyDescent="0.25">
      <c r="A5794" t="str">
        <f t="shared" si="274"/>
        <v/>
      </c>
      <c r="F5794">
        <f t="shared" si="273"/>
        <v>1900</v>
      </c>
      <c r="G5794" s="2">
        <f t="shared" si="272"/>
        <v>0</v>
      </c>
    </row>
    <row r="5795" spans="1:7" x14ac:dyDescent="0.25">
      <c r="A5795" t="str">
        <f t="shared" si="274"/>
        <v/>
      </c>
      <c r="F5795">
        <f t="shared" si="273"/>
        <v>1900</v>
      </c>
      <c r="G5795" s="2">
        <f t="shared" si="272"/>
        <v>0</v>
      </c>
    </row>
    <row r="5796" spans="1:7" x14ac:dyDescent="0.25">
      <c r="A5796" t="str">
        <f t="shared" si="274"/>
        <v/>
      </c>
      <c r="F5796">
        <f t="shared" si="273"/>
        <v>1900</v>
      </c>
      <c r="G5796" s="2">
        <f t="shared" si="272"/>
        <v>0</v>
      </c>
    </row>
    <row r="5797" spans="1:7" x14ac:dyDescent="0.25">
      <c r="A5797" t="str">
        <f t="shared" si="274"/>
        <v/>
      </c>
      <c r="F5797">
        <f t="shared" si="273"/>
        <v>1900</v>
      </c>
      <c r="G5797" s="2">
        <f t="shared" si="272"/>
        <v>0</v>
      </c>
    </row>
    <row r="5798" spans="1:7" x14ac:dyDescent="0.25">
      <c r="A5798" t="str">
        <f t="shared" si="274"/>
        <v/>
      </c>
      <c r="F5798">
        <f t="shared" si="273"/>
        <v>1900</v>
      </c>
      <c r="G5798" s="2">
        <f t="shared" si="272"/>
        <v>0</v>
      </c>
    </row>
    <row r="5799" spans="1:7" x14ac:dyDescent="0.25">
      <c r="A5799" t="str">
        <f t="shared" si="274"/>
        <v/>
      </c>
      <c r="F5799">
        <f t="shared" si="273"/>
        <v>1900</v>
      </c>
      <c r="G5799" s="2">
        <f t="shared" si="272"/>
        <v>0</v>
      </c>
    </row>
    <row r="5800" spans="1:7" x14ac:dyDescent="0.25">
      <c r="A5800" t="str">
        <f t="shared" si="274"/>
        <v/>
      </c>
      <c r="F5800">
        <f t="shared" si="273"/>
        <v>1900</v>
      </c>
      <c r="G5800" s="2">
        <f t="shared" si="272"/>
        <v>0</v>
      </c>
    </row>
    <row r="5801" spans="1:7" x14ac:dyDescent="0.25">
      <c r="A5801" t="str">
        <f t="shared" si="274"/>
        <v/>
      </c>
      <c r="F5801">
        <f t="shared" si="273"/>
        <v>1900</v>
      </c>
      <c r="G5801" s="2">
        <f t="shared" si="272"/>
        <v>0</v>
      </c>
    </row>
    <row r="5802" spans="1:7" x14ac:dyDescent="0.25">
      <c r="A5802" t="str">
        <f t="shared" si="274"/>
        <v/>
      </c>
      <c r="F5802">
        <f t="shared" si="273"/>
        <v>1900</v>
      </c>
      <c r="G5802" s="2">
        <f t="shared" si="272"/>
        <v>0</v>
      </c>
    </row>
    <row r="5803" spans="1:7" x14ac:dyDescent="0.25">
      <c r="A5803" t="str">
        <f t="shared" si="274"/>
        <v/>
      </c>
      <c r="F5803">
        <f t="shared" si="273"/>
        <v>1900</v>
      </c>
      <c r="G5803" s="2">
        <f t="shared" si="272"/>
        <v>0</v>
      </c>
    </row>
    <row r="5804" spans="1:7" x14ac:dyDescent="0.25">
      <c r="A5804" t="str">
        <f t="shared" si="274"/>
        <v/>
      </c>
      <c r="F5804">
        <f t="shared" si="273"/>
        <v>1900</v>
      </c>
      <c r="G5804" s="2">
        <f t="shared" si="272"/>
        <v>0</v>
      </c>
    </row>
    <row r="5805" spans="1:7" x14ac:dyDescent="0.25">
      <c r="A5805" t="str">
        <f t="shared" si="274"/>
        <v/>
      </c>
      <c r="F5805">
        <f t="shared" si="273"/>
        <v>1900</v>
      </c>
      <c r="G5805" s="2">
        <f t="shared" si="272"/>
        <v>0</v>
      </c>
    </row>
    <row r="5806" spans="1:7" x14ac:dyDescent="0.25">
      <c r="A5806" t="str">
        <f t="shared" si="274"/>
        <v/>
      </c>
      <c r="F5806">
        <f t="shared" si="273"/>
        <v>1900</v>
      </c>
      <c r="G5806" s="2">
        <f t="shared" si="272"/>
        <v>0</v>
      </c>
    </row>
    <row r="5807" spans="1:7" x14ac:dyDescent="0.25">
      <c r="A5807" t="str">
        <f t="shared" si="274"/>
        <v/>
      </c>
      <c r="F5807">
        <f t="shared" si="273"/>
        <v>1900</v>
      </c>
      <c r="G5807" s="2">
        <f t="shared" si="272"/>
        <v>0</v>
      </c>
    </row>
    <row r="5808" spans="1:7" x14ac:dyDescent="0.25">
      <c r="A5808" t="str">
        <f t="shared" si="274"/>
        <v/>
      </c>
      <c r="F5808">
        <f t="shared" si="273"/>
        <v>1900</v>
      </c>
      <c r="G5808" s="2">
        <f t="shared" si="272"/>
        <v>0</v>
      </c>
    </row>
    <row r="5809" spans="1:7" x14ac:dyDescent="0.25">
      <c r="A5809" t="str">
        <f t="shared" si="274"/>
        <v/>
      </c>
      <c r="F5809">
        <f t="shared" si="273"/>
        <v>1900</v>
      </c>
      <c r="G5809" s="2">
        <f t="shared" si="272"/>
        <v>0</v>
      </c>
    </row>
    <row r="5810" spans="1:7" x14ac:dyDescent="0.25">
      <c r="A5810" t="str">
        <f t="shared" si="274"/>
        <v/>
      </c>
      <c r="F5810">
        <f t="shared" si="273"/>
        <v>1900</v>
      </c>
      <c r="G5810" s="2">
        <f t="shared" ref="G5810:G5873" si="275">+D5810-E5810</f>
        <v>0</v>
      </c>
    </row>
    <row r="5811" spans="1:7" x14ac:dyDescent="0.25">
      <c r="A5811" t="str">
        <f t="shared" si="274"/>
        <v/>
      </c>
      <c r="F5811">
        <f t="shared" si="273"/>
        <v>1900</v>
      </c>
      <c r="G5811" s="2">
        <f t="shared" si="275"/>
        <v>0</v>
      </c>
    </row>
    <row r="5812" spans="1:7" x14ac:dyDescent="0.25">
      <c r="A5812" t="str">
        <f t="shared" si="274"/>
        <v/>
      </c>
      <c r="F5812">
        <f t="shared" si="273"/>
        <v>1900</v>
      </c>
      <c r="G5812" s="2">
        <f t="shared" si="275"/>
        <v>0</v>
      </c>
    </row>
    <row r="5813" spans="1:7" x14ac:dyDescent="0.25">
      <c r="A5813" t="str">
        <f t="shared" si="274"/>
        <v/>
      </c>
      <c r="F5813">
        <f t="shared" si="273"/>
        <v>1900</v>
      </c>
      <c r="G5813" s="2">
        <f t="shared" si="275"/>
        <v>0</v>
      </c>
    </row>
    <row r="5814" spans="1:7" x14ac:dyDescent="0.25">
      <c r="A5814" t="str">
        <f t="shared" si="274"/>
        <v/>
      </c>
      <c r="F5814">
        <f t="shared" si="273"/>
        <v>1900</v>
      </c>
      <c r="G5814" s="2">
        <f t="shared" si="275"/>
        <v>0</v>
      </c>
    </row>
    <row r="5815" spans="1:7" x14ac:dyDescent="0.25">
      <c r="A5815" t="str">
        <f t="shared" si="274"/>
        <v/>
      </c>
      <c r="F5815">
        <f t="shared" si="273"/>
        <v>1900</v>
      </c>
      <c r="G5815" s="2">
        <f t="shared" si="275"/>
        <v>0</v>
      </c>
    </row>
    <row r="5816" spans="1:7" x14ac:dyDescent="0.25">
      <c r="A5816" t="str">
        <f t="shared" si="274"/>
        <v/>
      </c>
      <c r="F5816">
        <f t="shared" si="273"/>
        <v>1900</v>
      </c>
      <c r="G5816" s="2">
        <f t="shared" si="275"/>
        <v>0</v>
      </c>
    </row>
    <row r="5817" spans="1:7" x14ac:dyDescent="0.25">
      <c r="A5817" t="str">
        <f t="shared" si="274"/>
        <v/>
      </c>
      <c r="F5817">
        <f t="shared" si="273"/>
        <v>1900</v>
      </c>
      <c r="G5817" s="2">
        <f t="shared" si="275"/>
        <v>0</v>
      </c>
    </row>
    <row r="5818" spans="1:7" x14ac:dyDescent="0.25">
      <c r="A5818" t="str">
        <f t="shared" si="274"/>
        <v/>
      </c>
      <c r="F5818">
        <f t="shared" si="273"/>
        <v>1900</v>
      </c>
      <c r="G5818" s="2">
        <f t="shared" si="275"/>
        <v>0</v>
      </c>
    </row>
    <row r="5819" spans="1:7" x14ac:dyDescent="0.25">
      <c r="A5819" t="str">
        <f t="shared" si="274"/>
        <v/>
      </c>
      <c r="F5819">
        <f t="shared" si="273"/>
        <v>1900</v>
      </c>
      <c r="G5819" s="2">
        <f t="shared" si="275"/>
        <v>0</v>
      </c>
    </row>
    <row r="5820" spans="1:7" x14ac:dyDescent="0.25">
      <c r="A5820" t="str">
        <f t="shared" si="274"/>
        <v/>
      </c>
      <c r="F5820">
        <f t="shared" si="273"/>
        <v>1900</v>
      </c>
      <c r="G5820" s="2">
        <f t="shared" si="275"/>
        <v>0</v>
      </c>
    </row>
    <row r="5821" spans="1:7" x14ac:dyDescent="0.25">
      <c r="A5821" t="str">
        <f t="shared" si="274"/>
        <v/>
      </c>
      <c r="F5821">
        <f t="shared" si="273"/>
        <v>1900</v>
      </c>
      <c r="G5821" s="2">
        <f t="shared" si="275"/>
        <v>0</v>
      </c>
    </row>
    <row r="5822" spans="1:7" x14ac:dyDescent="0.25">
      <c r="A5822" t="str">
        <f t="shared" si="274"/>
        <v/>
      </c>
      <c r="F5822">
        <f t="shared" si="273"/>
        <v>1900</v>
      </c>
      <c r="G5822" s="2">
        <f t="shared" si="275"/>
        <v>0</v>
      </c>
    </row>
    <row r="5823" spans="1:7" x14ac:dyDescent="0.25">
      <c r="A5823" t="str">
        <f t="shared" si="274"/>
        <v/>
      </c>
      <c r="F5823">
        <f t="shared" si="273"/>
        <v>1900</v>
      </c>
      <c r="G5823" s="2">
        <f t="shared" si="275"/>
        <v>0</v>
      </c>
    </row>
    <row r="5824" spans="1:7" x14ac:dyDescent="0.25">
      <c r="A5824" t="str">
        <f t="shared" si="274"/>
        <v/>
      </c>
      <c r="F5824">
        <f t="shared" si="273"/>
        <v>1900</v>
      </c>
      <c r="G5824" s="2">
        <f t="shared" si="275"/>
        <v>0</v>
      </c>
    </row>
    <row r="5825" spans="1:7" x14ac:dyDescent="0.25">
      <c r="A5825" t="str">
        <f t="shared" si="274"/>
        <v/>
      </c>
      <c r="F5825">
        <f t="shared" si="273"/>
        <v>1900</v>
      </c>
      <c r="G5825" s="2">
        <f t="shared" si="275"/>
        <v>0</v>
      </c>
    </row>
    <row r="5826" spans="1:7" x14ac:dyDescent="0.25">
      <c r="A5826" t="str">
        <f t="shared" si="274"/>
        <v/>
      </c>
      <c r="F5826">
        <f t="shared" si="273"/>
        <v>1900</v>
      </c>
      <c r="G5826" s="2">
        <f t="shared" si="275"/>
        <v>0</v>
      </c>
    </row>
    <row r="5827" spans="1:7" x14ac:dyDescent="0.25">
      <c r="A5827" t="str">
        <f t="shared" si="274"/>
        <v/>
      </c>
      <c r="F5827">
        <f t="shared" ref="F5827:F5890" si="276">YEAR(C5827)</f>
        <v>1900</v>
      </c>
      <c r="G5827" s="2">
        <f t="shared" si="275"/>
        <v>0</v>
      </c>
    </row>
    <row r="5828" spans="1:7" x14ac:dyDescent="0.25">
      <c r="A5828" t="str">
        <f t="shared" si="274"/>
        <v/>
      </c>
      <c r="F5828">
        <f t="shared" si="276"/>
        <v>1900</v>
      </c>
      <c r="G5828" s="2">
        <f t="shared" si="275"/>
        <v>0</v>
      </c>
    </row>
    <row r="5829" spans="1:7" x14ac:dyDescent="0.25">
      <c r="A5829" t="str">
        <f t="shared" si="274"/>
        <v/>
      </c>
      <c r="F5829">
        <f t="shared" si="276"/>
        <v>1900</v>
      </c>
      <c r="G5829" s="2">
        <f t="shared" si="275"/>
        <v>0</v>
      </c>
    </row>
    <row r="5830" spans="1:7" x14ac:dyDescent="0.25">
      <c r="A5830" t="str">
        <f t="shared" si="274"/>
        <v/>
      </c>
      <c r="F5830">
        <f t="shared" si="276"/>
        <v>1900</v>
      </c>
      <c r="G5830" s="2">
        <f t="shared" si="275"/>
        <v>0</v>
      </c>
    </row>
    <row r="5831" spans="1:7" x14ac:dyDescent="0.25">
      <c r="A5831" t="str">
        <f t="shared" si="274"/>
        <v/>
      </c>
      <c r="F5831">
        <f t="shared" si="276"/>
        <v>1900</v>
      </c>
      <c r="G5831" s="2">
        <f t="shared" si="275"/>
        <v>0</v>
      </c>
    </row>
    <row r="5832" spans="1:7" x14ac:dyDescent="0.25">
      <c r="A5832" t="str">
        <f t="shared" si="274"/>
        <v/>
      </c>
      <c r="F5832">
        <f t="shared" si="276"/>
        <v>1900</v>
      </c>
      <c r="G5832" s="2">
        <f t="shared" si="275"/>
        <v>0</v>
      </c>
    </row>
    <row r="5833" spans="1:7" x14ac:dyDescent="0.25">
      <c r="A5833" t="str">
        <f t="shared" si="274"/>
        <v/>
      </c>
      <c r="F5833">
        <f t="shared" si="276"/>
        <v>1900</v>
      </c>
      <c r="G5833" s="2">
        <f t="shared" si="275"/>
        <v>0</v>
      </c>
    </row>
    <row r="5834" spans="1:7" x14ac:dyDescent="0.25">
      <c r="A5834" t="str">
        <f t="shared" si="274"/>
        <v/>
      </c>
      <c r="F5834">
        <f t="shared" si="276"/>
        <v>1900</v>
      </c>
      <c r="G5834" s="2">
        <f t="shared" si="275"/>
        <v>0</v>
      </c>
    </row>
    <row r="5835" spans="1:7" x14ac:dyDescent="0.25">
      <c r="A5835" t="str">
        <f t="shared" si="274"/>
        <v/>
      </c>
      <c r="F5835">
        <f t="shared" si="276"/>
        <v>1900</v>
      </c>
      <c r="G5835" s="2">
        <f t="shared" si="275"/>
        <v>0</v>
      </c>
    </row>
    <row r="5836" spans="1:7" x14ac:dyDescent="0.25">
      <c r="A5836" t="str">
        <f t="shared" si="274"/>
        <v/>
      </c>
      <c r="F5836">
        <f t="shared" si="276"/>
        <v>1900</v>
      </c>
      <c r="G5836" s="2">
        <f t="shared" si="275"/>
        <v>0</v>
      </c>
    </row>
    <row r="5837" spans="1:7" x14ac:dyDescent="0.25">
      <c r="A5837" t="str">
        <f t="shared" si="274"/>
        <v/>
      </c>
      <c r="F5837">
        <f t="shared" si="276"/>
        <v>1900</v>
      </c>
      <c r="G5837" s="2">
        <f t="shared" si="275"/>
        <v>0</v>
      </c>
    </row>
    <row r="5838" spans="1:7" x14ac:dyDescent="0.25">
      <c r="A5838" t="str">
        <f t="shared" si="274"/>
        <v/>
      </c>
      <c r="F5838">
        <f t="shared" si="276"/>
        <v>1900</v>
      </c>
      <c r="G5838" s="2">
        <f t="shared" si="275"/>
        <v>0</v>
      </c>
    </row>
    <row r="5839" spans="1:7" x14ac:dyDescent="0.25">
      <c r="A5839" t="str">
        <f t="shared" si="274"/>
        <v/>
      </c>
      <c r="F5839">
        <f t="shared" si="276"/>
        <v>1900</v>
      </c>
      <c r="G5839" s="2">
        <f t="shared" si="275"/>
        <v>0</v>
      </c>
    </row>
    <row r="5840" spans="1:7" x14ac:dyDescent="0.25">
      <c r="A5840" t="str">
        <f t="shared" si="274"/>
        <v/>
      </c>
      <c r="F5840">
        <f t="shared" si="276"/>
        <v>1900</v>
      </c>
      <c r="G5840" s="2">
        <f t="shared" si="275"/>
        <v>0</v>
      </c>
    </row>
    <row r="5841" spans="1:7" x14ac:dyDescent="0.25">
      <c r="A5841" t="str">
        <f t="shared" si="274"/>
        <v/>
      </c>
      <c r="F5841">
        <f t="shared" si="276"/>
        <v>1900</v>
      </c>
      <c r="G5841" s="2">
        <f t="shared" si="275"/>
        <v>0</v>
      </c>
    </row>
    <row r="5842" spans="1:7" x14ac:dyDescent="0.25">
      <c r="A5842" t="str">
        <f t="shared" si="274"/>
        <v/>
      </c>
      <c r="F5842">
        <f t="shared" si="276"/>
        <v>1900</v>
      </c>
      <c r="G5842" s="2">
        <f t="shared" si="275"/>
        <v>0</v>
      </c>
    </row>
    <row r="5843" spans="1:7" x14ac:dyDescent="0.25">
      <c r="A5843" t="str">
        <f t="shared" si="274"/>
        <v/>
      </c>
      <c r="F5843">
        <f t="shared" si="276"/>
        <v>1900</v>
      </c>
      <c r="G5843" s="2">
        <f t="shared" si="275"/>
        <v>0</v>
      </c>
    </row>
    <row r="5844" spans="1:7" x14ac:dyDescent="0.25">
      <c r="A5844" t="str">
        <f t="shared" si="274"/>
        <v/>
      </c>
      <c r="F5844">
        <f t="shared" si="276"/>
        <v>1900</v>
      </c>
      <c r="G5844" s="2">
        <f t="shared" si="275"/>
        <v>0</v>
      </c>
    </row>
    <row r="5845" spans="1:7" x14ac:dyDescent="0.25">
      <c r="A5845" t="str">
        <f t="shared" si="274"/>
        <v/>
      </c>
      <c r="F5845">
        <f t="shared" si="276"/>
        <v>1900</v>
      </c>
      <c r="G5845" s="2">
        <f t="shared" si="275"/>
        <v>0</v>
      </c>
    </row>
    <row r="5846" spans="1:7" x14ac:dyDescent="0.25">
      <c r="A5846" t="str">
        <f t="shared" si="274"/>
        <v/>
      </c>
      <c r="F5846">
        <f t="shared" si="276"/>
        <v>1900</v>
      </c>
      <c r="G5846" s="2">
        <f t="shared" si="275"/>
        <v>0</v>
      </c>
    </row>
    <row r="5847" spans="1:7" x14ac:dyDescent="0.25">
      <c r="A5847" t="str">
        <f t="shared" si="274"/>
        <v/>
      </c>
      <c r="F5847">
        <f t="shared" si="276"/>
        <v>1900</v>
      </c>
      <c r="G5847" s="2">
        <f t="shared" si="275"/>
        <v>0</v>
      </c>
    </row>
    <row r="5848" spans="1:7" x14ac:dyDescent="0.25">
      <c r="A5848" t="str">
        <f t="shared" si="274"/>
        <v/>
      </c>
      <c r="F5848">
        <f t="shared" si="276"/>
        <v>1900</v>
      </c>
      <c r="G5848" s="2">
        <f t="shared" si="275"/>
        <v>0</v>
      </c>
    </row>
    <row r="5849" spans="1:7" x14ac:dyDescent="0.25">
      <c r="A5849" t="str">
        <f t="shared" si="274"/>
        <v/>
      </c>
      <c r="F5849">
        <f t="shared" si="276"/>
        <v>1900</v>
      </c>
      <c r="G5849" s="2">
        <f t="shared" si="275"/>
        <v>0</v>
      </c>
    </row>
    <row r="5850" spans="1:7" x14ac:dyDescent="0.25">
      <c r="A5850" t="str">
        <f t="shared" si="274"/>
        <v/>
      </c>
      <c r="F5850">
        <f t="shared" si="276"/>
        <v>1900</v>
      </c>
      <c r="G5850" s="2">
        <f t="shared" si="275"/>
        <v>0</v>
      </c>
    </row>
    <row r="5851" spans="1:7" x14ac:dyDescent="0.25">
      <c r="A5851" t="str">
        <f t="shared" si="274"/>
        <v/>
      </c>
      <c r="F5851">
        <f t="shared" si="276"/>
        <v>1900</v>
      </c>
      <c r="G5851" s="2">
        <f t="shared" si="275"/>
        <v>0</v>
      </c>
    </row>
    <row r="5852" spans="1:7" x14ac:dyDescent="0.25">
      <c r="A5852" t="str">
        <f t="shared" si="274"/>
        <v/>
      </c>
      <c r="F5852">
        <f t="shared" si="276"/>
        <v>1900</v>
      </c>
      <c r="G5852" s="2">
        <f t="shared" si="275"/>
        <v>0</v>
      </c>
    </row>
    <row r="5853" spans="1:7" x14ac:dyDescent="0.25">
      <c r="A5853" t="str">
        <f t="shared" si="274"/>
        <v/>
      </c>
      <c r="F5853">
        <f t="shared" si="276"/>
        <v>1900</v>
      </c>
      <c r="G5853" s="2">
        <f t="shared" si="275"/>
        <v>0</v>
      </c>
    </row>
    <row r="5854" spans="1:7" x14ac:dyDescent="0.25">
      <c r="A5854" t="str">
        <f t="shared" si="274"/>
        <v/>
      </c>
      <c r="F5854">
        <f t="shared" si="276"/>
        <v>1900</v>
      </c>
      <c r="G5854" s="2">
        <f t="shared" si="275"/>
        <v>0</v>
      </c>
    </row>
    <row r="5855" spans="1:7" x14ac:dyDescent="0.25">
      <c r="A5855" t="str">
        <f t="shared" ref="A5855:A5918" si="277">LEFT($B5855,2)</f>
        <v/>
      </c>
      <c r="F5855">
        <f t="shared" si="276"/>
        <v>1900</v>
      </c>
      <c r="G5855" s="2">
        <f t="shared" si="275"/>
        <v>0</v>
      </c>
    </row>
    <row r="5856" spans="1:7" x14ac:dyDescent="0.25">
      <c r="A5856" t="str">
        <f t="shared" si="277"/>
        <v/>
      </c>
      <c r="F5856">
        <f t="shared" si="276"/>
        <v>1900</v>
      </c>
      <c r="G5856" s="2">
        <f t="shared" si="275"/>
        <v>0</v>
      </c>
    </row>
    <row r="5857" spans="1:7" x14ac:dyDescent="0.25">
      <c r="A5857" t="str">
        <f t="shared" si="277"/>
        <v/>
      </c>
      <c r="F5857">
        <f t="shared" si="276"/>
        <v>1900</v>
      </c>
      <c r="G5857" s="2">
        <f t="shared" si="275"/>
        <v>0</v>
      </c>
    </row>
    <row r="5858" spans="1:7" x14ac:dyDescent="0.25">
      <c r="A5858" t="str">
        <f t="shared" si="277"/>
        <v/>
      </c>
      <c r="F5858">
        <f t="shared" si="276"/>
        <v>1900</v>
      </c>
      <c r="G5858" s="2">
        <f t="shared" si="275"/>
        <v>0</v>
      </c>
    </row>
    <row r="5859" spans="1:7" x14ac:dyDescent="0.25">
      <c r="A5859" t="str">
        <f t="shared" si="277"/>
        <v/>
      </c>
      <c r="F5859">
        <f t="shared" si="276"/>
        <v>1900</v>
      </c>
      <c r="G5859" s="2">
        <f t="shared" si="275"/>
        <v>0</v>
      </c>
    </row>
    <row r="5860" spans="1:7" x14ac:dyDescent="0.25">
      <c r="A5860" t="str">
        <f t="shared" si="277"/>
        <v/>
      </c>
      <c r="F5860">
        <f t="shared" si="276"/>
        <v>1900</v>
      </c>
      <c r="G5860" s="2">
        <f t="shared" si="275"/>
        <v>0</v>
      </c>
    </row>
    <row r="5861" spans="1:7" x14ac:dyDescent="0.25">
      <c r="A5861" t="str">
        <f t="shared" si="277"/>
        <v/>
      </c>
      <c r="F5861">
        <f t="shared" si="276"/>
        <v>1900</v>
      </c>
      <c r="G5861" s="2">
        <f t="shared" si="275"/>
        <v>0</v>
      </c>
    </row>
    <row r="5862" spans="1:7" x14ac:dyDescent="0.25">
      <c r="A5862" t="str">
        <f t="shared" si="277"/>
        <v/>
      </c>
      <c r="F5862">
        <f t="shared" si="276"/>
        <v>1900</v>
      </c>
      <c r="G5862" s="2">
        <f t="shared" si="275"/>
        <v>0</v>
      </c>
    </row>
    <row r="5863" spans="1:7" x14ac:dyDescent="0.25">
      <c r="A5863" t="str">
        <f t="shared" si="277"/>
        <v/>
      </c>
      <c r="F5863">
        <f t="shared" si="276"/>
        <v>1900</v>
      </c>
      <c r="G5863" s="2">
        <f t="shared" si="275"/>
        <v>0</v>
      </c>
    </row>
    <row r="5864" spans="1:7" x14ac:dyDescent="0.25">
      <c r="A5864" t="str">
        <f t="shared" si="277"/>
        <v/>
      </c>
      <c r="F5864">
        <f t="shared" si="276"/>
        <v>1900</v>
      </c>
      <c r="G5864" s="2">
        <f t="shared" si="275"/>
        <v>0</v>
      </c>
    </row>
    <row r="5865" spans="1:7" x14ac:dyDescent="0.25">
      <c r="A5865" t="str">
        <f t="shared" si="277"/>
        <v/>
      </c>
      <c r="F5865">
        <f t="shared" si="276"/>
        <v>1900</v>
      </c>
      <c r="G5865" s="2">
        <f t="shared" si="275"/>
        <v>0</v>
      </c>
    </row>
    <row r="5866" spans="1:7" x14ac:dyDescent="0.25">
      <c r="A5866" t="str">
        <f t="shared" si="277"/>
        <v/>
      </c>
      <c r="F5866">
        <f t="shared" si="276"/>
        <v>1900</v>
      </c>
      <c r="G5866" s="2">
        <f t="shared" si="275"/>
        <v>0</v>
      </c>
    </row>
    <row r="5867" spans="1:7" x14ac:dyDescent="0.25">
      <c r="A5867" t="str">
        <f t="shared" si="277"/>
        <v/>
      </c>
      <c r="F5867">
        <f t="shared" si="276"/>
        <v>1900</v>
      </c>
      <c r="G5867" s="2">
        <f t="shared" si="275"/>
        <v>0</v>
      </c>
    </row>
    <row r="5868" spans="1:7" x14ac:dyDescent="0.25">
      <c r="A5868" t="str">
        <f t="shared" si="277"/>
        <v/>
      </c>
      <c r="F5868">
        <f t="shared" si="276"/>
        <v>1900</v>
      </c>
      <c r="G5868" s="2">
        <f t="shared" si="275"/>
        <v>0</v>
      </c>
    </row>
    <row r="5869" spans="1:7" x14ac:dyDescent="0.25">
      <c r="A5869" t="str">
        <f t="shared" si="277"/>
        <v/>
      </c>
      <c r="F5869">
        <f t="shared" si="276"/>
        <v>1900</v>
      </c>
      <c r="G5869" s="2">
        <f t="shared" si="275"/>
        <v>0</v>
      </c>
    </row>
    <row r="5870" spans="1:7" x14ac:dyDescent="0.25">
      <c r="A5870" t="str">
        <f t="shared" si="277"/>
        <v/>
      </c>
      <c r="F5870">
        <f t="shared" si="276"/>
        <v>1900</v>
      </c>
      <c r="G5870" s="2">
        <f t="shared" si="275"/>
        <v>0</v>
      </c>
    </row>
    <row r="5871" spans="1:7" x14ac:dyDescent="0.25">
      <c r="A5871" t="str">
        <f t="shared" si="277"/>
        <v/>
      </c>
      <c r="F5871">
        <f t="shared" si="276"/>
        <v>1900</v>
      </c>
      <c r="G5871" s="2">
        <f t="shared" si="275"/>
        <v>0</v>
      </c>
    </row>
    <row r="5872" spans="1:7" x14ac:dyDescent="0.25">
      <c r="A5872" t="str">
        <f t="shared" si="277"/>
        <v/>
      </c>
      <c r="F5872">
        <f t="shared" si="276"/>
        <v>1900</v>
      </c>
      <c r="G5872" s="2">
        <f t="shared" si="275"/>
        <v>0</v>
      </c>
    </row>
    <row r="5873" spans="1:7" x14ac:dyDescent="0.25">
      <c r="A5873" t="str">
        <f t="shared" si="277"/>
        <v/>
      </c>
      <c r="F5873">
        <f t="shared" si="276"/>
        <v>1900</v>
      </c>
      <c r="G5873" s="2">
        <f t="shared" si="275"/>
        <v>0</v>
      </c>
    </row>
    <row r="5874" spans="1:7" x14ac:dyDescent="0.25">
      <c r="A5874" t="str">
        <f t="shared" si="277"/>
        <v/>
      </c>
      <c r="F5874">
        <f t="shared" si="276"/>
        <v>1900</v>
      </c>
      <c r="G5874" s="2">
        <f t="shared" ref="G5874:G5937" si="278">+D5874-E5874</f>
        <v>0</v>
      </c>
    </row>
    <row r="5875" spans="1:7" x14ac:dyDescent="0.25">
      <c r="A5875" t="str">
        <f t="shared" si="277"/>
        <v/>
      </c>
      <c r="F5875">
        <f t="shared" si="276"/>
        <v>1900</v>
      </c>
      <c r="G5875" s="2">
        <f t="shared" si="278"/>
        <v>0</v>
      </c>
    </row>
    <row r="5876" spans="1:7" x14ac:dyDescent="0.25">
      <c r="A5876" t="str">
        <f t="shared" si="277"/>
        <v/>
      </c>
      <c r="F5876">
        <f t="shared" si="276"/>
        <v>1900</v>
      </c>
      <c r="G5876" s="2">
        <f t="shared" si="278"/>
        <v>0</v>
      </c>
    </row>
    <row r="5877" spans="1:7" x14ac:dyDescent="0.25">
      <c r="A5877" t="str">
        <f t="shared" si="277"/>
        <v/>
      </c>
      <c r="F5877">
        <f t="shared" si="276"/>
        <v>1900</v>
      </c>
      <c r="G5877" s="2">
        <f t="shared" si="278"/>
        <v>0</v>
      </c>
    </row>
    <row r="5878" spans="1:7" x14ac:dyDescent="0.25">
      <c r="A5878" t="str">
        <f t="shared" si="277"/>
        <v/>
      </c>
      <c r="F5878">
        <f t="shared" si="276"/>
        <v>1900</v>
      </c>
      <c r="G5878" s="2">
        <f t="shared" si="278"/>
        <v>0</v>
      </c>
    </row>
    <row r="5879" spans="1:7" x14ac:dyDescent="0.25">
      <c r="A5879" t="str">
        <f t="shared" si="277"/>
        <v/>
      </c>
      <c r="F5879">
        <f t="shared" si="276"/>
        <v>1900</v>
      </c>
      <c r="G5879" s="2">
        <f t="shared" si="278"/>
        <v>0</v>
      </c>
    </row>
    <row r="5880" spans="1:7" x14ac:dyDescent="0.25">
      <c r="A5880" t="str">
        <f t="shared" si="277"/>
        <v/>
      </c>
      <c r="F5880">
        <f t="shared" si="276"/>
        <v>1900</v>
      </c>
      <c r="G5880" s="2">
        <f t="shared" si="278"/>
        <v>0</v>
      </c>
    </row>
    <row r="5881" spans="1:7" x14ac:dyDescent="0.25">
      <c r="A5881" t="str">
        <f t="shared" si="277"/>
        <v/>
      </c>
      <c r="F5881">
        <f t="shared" si="276"/>
        <v>1900</v>
      </c>
      <c r="G5881" s="2">
        <f t="shared" si="278"/>
        <v>0</v>
      </c>
    </row>
    <row r="5882" spans="1:7" x14ac:dyDescent="0.25">
      <c r="A5882" t="str">
        <f t="shared" si="277"/>
        <v/>
      </c>
      <c r="F5882">
        <f t="shared" si="276"/>
        <v>1900</v>
      </c>
      <c r="G5882" s="2">
        <f t="shared" si="278"/>
        <v>0</v>
      </c>
    </row>
    <row r="5883" spans="1:7" x14ac:dyDescent="0.25">
      <c r="A5883" t="str">
        <f t="shared" si="277"/>
        <v/>
      </c>
      <c r="F5883">
        <f t="shared" si="276"/>
        <v>1900</v>
      </c>
      <c r="G5883" s="2">
        <f t="shared" si="278"/>
        <v>0</v>
      </c>
    </row>
    <row r="5884" spans="1:7" x14ac:dyDescent="0.25">
      <c r="A5884" t="str">
        <f t="shared" si="277"/>
        <v/>
      </c>
      <c r="F5884">
        <f t="shared" si="276"/>
        <v>1900</v>
      </c>
      <c r="G5884" s="2">
        <f t="shared" si="278"/>
        <v>0</v>
      </c>
    </row>
    <row r="5885" spans="1:7" x14ac:dyDescent="0.25">
      <c r="A5885" t="str">
        <f t="shared" si="277"/>
        <v/>
      </c>
      <c r="F5885">
        <f t="shared" si="276"/>
        <v>1900</v>
      </c>
      <c r="G5885" s="2">
        <f t="shared" si="278"/>
        <v>0</v>
      </c>
    </row>
    <row r="5886" spans="1:7" x14ac:dyDescent="0.25">
      <c r="A5886" t="str">
        <f t="shared" si="277"/>
        <v/>
      </c>
      <c r="F5886">
        <f t="shared" si="276"/>
        <v>1900</v>
      </c>
      <c r="G5886" s="2">
        <f t="shared" si="278"/>
        <v>0</v>
      </c>
    </row>
    <row r="5887" spans="1:7" x14ac:dyDescent="0.25">
      <c r="A5887" t="str">
        <f t="shared" si="277"/>
        <v/>
      </c>
      <c r="F5887">
        <f t="shared" si="276"/>
        <v>1900</v>
      </c>
      <c r="G5887" s="2">
        <f t="shared" si="278"/>
        <v>0</v>
      </c>
    </row>
    <row r="5888" spans="1:7" x14ac:dyDescent="0.25">
      <c r="A5888" t="str">
        <f t="shared" si="277"/>
        <v/>
      </c>
      <c r="F5888">
        <f t="shared" si="276"/>
        <v>1900</v>
      </c>
      <c r="G5888" s="2">
        <f t="shared" si="278"/>
        <v>0</v>
      </c>
    </row>
    <row r="5889" spans="1:7" x14ac:dyDescent="0.25">
      <c r="A5889" t="str">
        <f t="shared" si="277"/>
        <v/>
      </c>
      <c r="F5889">
        <f t="shared" si="276"/>
        <v>1900</v>
      </c>
      <c r="G5889" s="2">
        <f t="shared" si="278"/>
        <v>0</v>
      </c>
    </row>
    <row r="5890" spans="1:7" x14ac:dyDescent="0.25">
      <c r="A5890" t="str">
        <f t="shared" si="277"/>
        <v/>
      </c>
      <c r="F5890">
        <f t="shared" si="276"/>
        <v>1900</v>
      </c>
      <c r="G5890" s="2">
        <f t="shared" si="278"/>
        <v>0</v>
      </c>
    </row>
    <row r="5891" spans="1:7" x14ac:dyDescent="0.25">
      <c r="A5891" t="str">
        <f t="shared" si="277"/>
        <v/>
      </c>
      <c r="F5891">
        <f t="shared" ref="F5891:F5954" si="279">YEAR(C5891)</f>
        <v>1900</v>
      </c>
      <c r="G5891" s="2">
        <f t="shared" si="278"/>
        <v>0</v>
      </c>
    </row>
    <row r="5892" spans="1:7" x14ac:dyDescent="0.25">
      <c r="A5892" t="str">
        <f t="shared" si="277"/>
        <v/>
      </c>
      <c r="F5892">
        <f t="shared" si="279"/>
        <v>1900</v>
      </c>
      <c r="G5892" s="2">
        <f t="shared" si="278"/>
        <v>0</v>
      </c>
    </row>
    <row r="5893" spans="1:7" x14ac:dyDescent="0.25">
      <c r="A5893" t="str">
        <f t="shared" si="277"/>
        <v/>
      </c>
      <c r="F5893">
        <f t="shared" si="279"/>
        <v>1900</v>
      </c>
      <c r="G5893" s="2">
        <f t="shared" si="278"/>
        <v>0</v>
      </c>
    </row>
    <row r="5894" spans="1:7" x14ac:dyDescent="0.25">
      <c r="A5894" t="str">
        <f t="shared" si="277"/>
        <v/>
      </c>
      <c r="F5894">
        <f t="shared" si="279"/>
        <v>1900</v>
      </c>
      <c r="G5894" s="2">
        <f t="shared" si="278"/>
        <v>0</v>
      </c>
    </row>
    <row r="5895" spans="1:7" x14ac:dyDescent="0.25">
      <c r="A5895" t="str">
        <f t="shared" si="277"/>
        <v/>
      </c>
      <c r="F5895">
        <f t="shared" si="279"/>
        <v>1900</v>
      </c>
      <c r="G5895" s="2">
        <f t="shared" si="278"/>
        <v>0</v>
      </c>
    </row>
    <row r="5896" spans="1:7" x14ac:dyDescent="0.25">
      <c r="A5896" t="str">
        <f t="shared" si="277"/>
        <v/>
      </c>
      <c r="F5896">
        <f t="shared" si="279"/>
        <v>1900</v>
      </c>
      <c r="G5896" s="2">
        <f t="shared" si="278"/>
        <v>0</v>
      </c>
    </row>
    <row r="5897" spans="1:7" x14ac:dyDescent="0.25">
      <c r="A5897" t="str">
        <f t="shared" si="277"/>
        <v/>
      </c>
      <c r="F5897">
        <f t="shared" si="279"/>
        <v>1900</v>
      </c>
      <c r="G5897" s="2">
        <f t="shared" si="278"/>
        <v>0</v>
      </c>
    </row>
    <row r="5898" spans="1:7" x14ac:dyDescent="0.25">
      <c r="A5898" t="str">
        <f t="shared" si="277"/>
        <v/>
      </c>
      <c r="F5898">
        <f t="shared" si="279"/>
        <v>1900</v>
      </c>
      <c r="G5898" s="2">
        <f t="shared" si="278"/>
        <v>0</v>
      </c>
    </row>
    <row r="5899" spans="1:7" x14ac:dyDescent="0.25">
      <c r="A5899" t="str">
        <f t="shared" si="277"/>
        <v/>
      </c>
      <c r="F5899">
        <f t="shared" si="279"/>
        <v>1900</v>
      </c>
      <c r="G5899" s="2">
        <f t="shared" si="278"/>
        <v>0</v>
      </c>
    </row>
    <row r="5900" spans="1:7" x14ac:dyDescent="0.25">
      <c r="A5900" t="str">
        <f t="shared" si="277"/>
        <v/>
      </c>
      <c r="F5900">
        <f t="shared" si="279"/>
        <v>1900</v>
      </c>
      <c r="G5900" s="2">
        <f t="shared" si="278"/>
        <v>0</v>
      </c>
    </row>
    <row r="5901" spans="1:7" x14ac:dyDescent="0.25">
      <c r="A5901" t="str">
        <f t="shared" si="277"/>
        <v/>
      </c>
      <c r="F5901">
        <f t="shared" si="279"/>
        <v>1900</v>
      </c>
      <c r="G5901" s="2">
        <f t="shared" si="278"/>
        <v>0</v>
      </c>
    </row>
    <row r="5902" spans="1:7" x14ac:dyDescent="0.25">
      <c r="A5902" t="str">
        <f t="shared" si="277"/>
        <v/>
      </c>
      <c r="F5902">
        <f t="shared" si="279"/>
        <v>1900</v>
      </c>
      <c r="G5902" s="2">
        <f t="shared" si="278"/>
        <v>0</v>
      </c>
    </row>
    <row r="5903" spans="1:7" x14ac:dyDescent="0.25">
      <c r="A5903" t="str">
        <f t="shared" si="277"/>
        <v/>
      </c>
      <c r="F5903">
        <f t="shared" si="279"/>
        <v>1900</v>
      </c>
      <c r="G5903" s="2">
        <f t="shared" si="278"/>
        <v>0</v>
      </c>
    </row>
    <row r="5904" spans="1:7" x14ac:dyDescent="0.25">
      <c r="A5904" t="str">
        <f t="shared" si="277"/>
        <v/>
      </c>
      <c r="F5904">
        <f t="shared" si="279"/>
        <v>1900</v>
      </c>
      <c r="G5904" s="2">
        <f t="shared" si="278"/>
        <v>0</v>
      </c>
    </row>
    <row r="5905" spans="1:7" x14ac:dyDescent="0.25">
      <c r="A5905" t="str">
        <f t="shared" si="277"/>
        <v/>
      </c>
      <c r="F5905">
        <f t="shared" si="279"/>
        <v>1900</v>
      </c>
      <c r="G5905" s="2">
        <f t="shared" si="278"/>
        <v>0</v>
      </c>
    </row>
    <row r="5906" spans="1:7" x14ac:dyDescent="0.25">
      <c r="A5906" t="str">
        <f t="shared" si="277"/>
        <v/>
      </c>
      <c r="F5906">
        <f t="shared" si="279"/>
        <v>1900</v>
      </c>
      <c r="G5906" s="2">
        <f t="shared" si="278"/>
        <v>0</v>
      </c>
    </row>
    <row r="5907" spans="1:7" x14ac:dyDescent="0.25">
      <c r="A5907" t="str">
        <f t="shared" si="277"/>
        <v/>
      </c>
      <c r="F5907">
        <f t="shared" si="279"/>
        <v>1900</v>
      </c>
      <c r="G5907" s="2">
        <f t="shared" si="278"/>
        <v>0</v>
      </c>
    </row>
    <row r="5908" spans="1:7" x14ac:dyDescent="0.25">
      <c r="A5908" t="str">
        <f t="shared" si="277"/>
        <v/>
      </c>
      <c r="F5908">
        <f t="shared" si="279"/>
        <v>1900</v>
      </c>
      <c r="G5908" s="2">
        <f t="shared" si="278"/>
        <v>0</v>
      </c>
    </row>
    <row r="5909" spans="1:7" x14ac:dyDescent="0.25">
      <c r="A5909" t="str">
        <f t="shared" si="277"/>
        <v/>
      </c>
      <c r="F5909">
        <f t="shared" si="279"/>
        <v>1900</v>
      </c>
      <c r="G5909" s="2">
        <f t="shared" si="278"/>
        <v>0</v>
      </c>
    </row>
    <row r="5910" spans="1:7" x14ac:dyDescent="0.25">
      <c r="A5910" t="str">
        <f t="shared" si="277"/>
        <v/>
      </c>
      <c r="F5910">
        <f t="shared" si="279"/>
        <v>1900</v>
      </c>
      <c r="G5910" s="2">
        <f t="shared" si="278"/>
        <v>0</v>
      </c>
    </row>
    <row r="5911" spans="1:7" x14ac:dyDescent="0.25">
      <c r="A5911" t="str">
        <f t="shared" si="277"/>
        <v/>
      </c>
      <c r="F5911">
        <f t="shared" si="279"/>
        <v>1900</v>
      </c>
      <c r="G5911" s="2">
        <f t="shared" si="278"/>
        <v>0</v>
      </c>
    </row>
    <row r="5912" spans="1:7" x14ac:dyDescent="0.25">
      <c r="A5912" t="str">
        <f t="shared" si="277"/>
        <v/>
      </c>
      <c r="F5912">
        <f t="shared" si="279"/>
        <v>1900</v>
      </c>
      <c r="G5912" s="2">
        <f t="shared" si="278"/>
        <v>0</v>
      </c>
    </row>
    <row r="5913" spans="1:7" x14ac:dyDescent="0.25">
      <c r="A5913" t="str">
        <f t="shared" si="277"/>
        <v/>
      </c>
      <c r="F5913">
        <f t="shared" si="279"/>
        <v>1900</v>
      </c>
      <c r="G5913" s="2">
        <f t="shared" si="278"/>
        <v>0</v>
      </c>
    </row>
    <row r="5914" spans="1:7" x14ac:dyDescent="0.25">
      <c r="A5914" t="str">
        <f t="shared" si="277"/>
        <v/>
      </c>
      <c r="F5914">
        <f t="shared" si="279"/>
        <v>1900</v>
      </c>
      <c r="G5914" s="2">
        <f t="shared" si="278"/>
        <v>0</v>
      </c>
    </row>
    <row r="5915" spans="1:7" x14ac:dyDescent="0.25">
      <c r="A5915" t="str">
        <f t="shared" si="277"/>
        <v/>
      </c>
      <c r="F5915">
        <f t="shared" si="279"/>
        <v>1900</v>
      </c>
      <c r="G5915" s="2">
        <f t="shared" si="278"/>
        <v>0</v>
      </c>
    </row>
    <row r="5916" spans="1:7" x14ac:dyDescent="0.25">
      <c r="A5916" t="str">
        <f t="shared" si="277"/>
        <v/>
      </c>
      <c r="F5916">
        <f t="shared" si="279"/>
        <v>1900</v>
      </c>
      <c r="G5916" s="2">
        <f t="shared" si="278"/>
        <v>0</v>
      </c>
    </row>
    <row r="5917" spans="1:7" x14ac:dyDescent="0.25">
      <c r="A5917" t="str">
        <f t="shared" si="277"/>
        <v/>
      </c>
      <c r="F5917">
        <f t="shared" si="279"/>
        <v>1900</v>
      </c>
      <c r="G5917" s="2">
        <f t="shared" si="278"/>
        <v>0</v>
      </c>
    </row>
    <row r="5918" spans="1:7" x14ac:dyDescent="0.25">
      <c r="A5918" t="str">
        <f t="shared" si="277"/>
        <v/>
      </c>
      <c r="F5918">
        <f t="shared" si="279"/>
        <v>1900</v>
      </c>
      <c r="G5918" s="2">
        <f t="shared" si="278"/>
        <v>0</v>
      </c>
    </row>
    <row r="5919" spans="1:7" x14ac:dyDescent="0.25">
      <c r="A5919" t="str">
        <f t="shared" ref="A5919:A5982" si="280">LEFT($B5919,2)</f>
        <v/>
      </c>
      <c r="F5919">
        <f t="shared" si="279"/>
        <v>1900</v>
      </c>
      <c r="G5919" s="2">
        <f t="shared" si="278"/>
        <v>0</v>
      </c>
    </row>
    <row r="5920" spans="1:7" x14ac:dyDescent="0.25">
      <c r="A5920" t="str">
        <f t="shared" si="280"/>
        <v/>
      </c>
      <c r="F5920">
        <f t="shared" si="279"/>
        <v>1900</v>
      </c>
      <c r="G5920" s="2">
        <f t="shared" si="278"/>
        <v>0</v>
      </c>
    </row>
    <row r="5921" spans="1:7" x14ac:dyDescent="0.25">
      <c r="A5921" t="str">
        <f t="shared" si="280"/>
        <v/>
      </c>
      <c r="F5921">
        <f t="shared" si="279"/>
        <v>1900</v>
      </c>
      <c r="G5921" s="2">
        <f t="shared" si="278"/>
        <v>0</v>
      </c>
    </row>
    <row r="5922" spans="1:7" x14ac:dyDescent="0.25">
      <c r="A5922" t="str">
        <f t="shared" si="280"/>
        <v/>
      </c>
      <c r="F5922">
        <f t="shared" si="279"/>
        <v>1900</v>
      </c>
      <c r="G5922" s="2">
        <f t="shared" si="278"/>
        <v>0</v>
      </c>
    </row>
    <row r="5923" spans="1:7" x14ac:dyDescent="0.25">
      <c r="A5923" t="str">
        <f t="shared" si="280"/>
        <v/>
      </c>
      <c r="F5923">
        <f t="shared" si="279"/>
        <v>1900</v>
      </c>
      <c r="G5923" s="2">
        <f t="shared" si="278"/>
        <v>0</v>
      </c>
    </row>
    <row r="5924" spans="1:7" x14ac:dyDescent="0.25">
      <c r="A5924" t="str">
        <f t="shared" si="280"/>
        <v/>
      </c>
      <c r="F5924">
        <f t="shared" si="279"/>
        <v>1900</v>
      </c>
      <c r="G5924" s="2">
        <f t="shared" si="278"/>
        <v>0</v>
      </c>
    </row>
    <row r="5925" spans="1:7" x14ac:dyDescent="0.25">
      <c r="A5925" t="str">
        <f t="shared" si="280"/>
        <v/>
      </c>
      <c r="F5925">
        <f t="shared" si="279"/>
        <v>1900</v>
      </c>
      <c r="G5925" s="2">
        <f t="shared" si="278"/>
        <v>0</v>
      </c>
    </row>
    <row r="5926" spans="1:7" x14ac:dyDescent="0.25">
      <c r="A5926" t="str">
        <f t="shared" si="280"/>
        <v/>
      </c>
      <c r="F5926">
        <f t="shared" si="279"/>
        <v>1900</v>
      </c>
      <c r="G5926" s="2">
        <f t="shared" si="278"/>
        <v>0</v>
      </c>
    </row>
    <row r="5927" spans="1:7" x14ac:dyDescent="0.25">
      <c r="A5927" t="str">
        <f t="shared" si="280"/>
        <v/>
      </c>
      <c r="F5927">
        <f t="shared" si="279"/>
        <v>1900</v>
      </c>
      <c r="G5927" s="2">
        <f t="shared" si="278"/>
        <v>0</v>
      </c>
    </row>
    <row r="5928" spans="1:7" x14ac:dyDescent="0.25">
      <c r="A5928" t="str">
        <f t="shared" si="280"/>
        <v/>
      </c>
      <c r="F5928">
        <f t="shared" si="279"/>
        <v>1900</v>
      </c>
      <c r="G5928" s="2">
        <f t="shared" si="278"/>
        <v>0</v>
      </c>
    </row>
    <row r="5929" spans="1:7" x14ac:dyDescent="0.25">
      <c r="A5929" t="str">
        <f t="shared" si="280"/>
        <v/>
      </c>
      <c r="F5929">
        <f t="shared" si="279"/>
        <v>1900</v>
      </c>
      <c r="G5929" s="2">
        <f t="shared" si="278"/>
        <v>0</v>
      </c>
    </row>
    <row r="5930" spans="1:7" x14ac:dyDescent="0.25">
      <c r="A5930" t="str">
        <f t="shared" si="280"/>
        <v/>
      </c>
      <c r="F5930">
        <f t="shared" si="279"/>
        <v>1900</v>
      </c>
      <c r="G5930" s="2">
        <f t="shared" si="278"/>
        <v>0</v>
      </c>
    </row>
    <row r="5931" spans="1:7" x14ac:dyDescent="0.25">
      <c r="A5931" t="str">
        <f t="shared" si="280"/>
        <v/>
      </c>
      <c r="F5931">
        <f t="shared" si="279"/>
        <v>1900</v>
      </c>
      <c r="G5931" s="2">
        <f t="shared" si="278"/>
        <v>0</v>
      </c>
    </row>
    <row r="5932" spans="1:7" x14ac:dyDescent="0.25">
      <c r="A5932" t="str">
        <f t="shared" si="280"/>
        <v/>
      </c>
      <c r="F5932">
        <f t="shared" si="279"/>
        <v>1900</v>
      </c>
      <c r="G5932" s="2">
        <f t="shared" si="278"/>
        <v>0</v>
      </c>
    </row>
    <row r="5933" spans="1:7" x14ac:dyDescent="0.25">
      <c r="A5933" t="str">
        <f t="shared" si="280"/>
        <v/>
      </c>
      <c r="F5933">
        <f t="shared" si="279"/>
        <v>1900</v>
      </c>
      <c r="G5933" s="2">
        <f t="shared" si="278"/>
        <v>0</v>
      </c>
    </row>
    <row r="5934" spans="1:7" x14ac:dyDescent="0.25">
      <c r="A5934" t="str">
        <f t="shared" si="280"/>
        <v/>
      </c>
      <c r="F5934">
        <f t="shared" si="279"/>
        <v>1900</v>
      </c>
      <c r="G5934" s="2">
        <f t="shared" si="278"/>
        <v>0</v>
      </c>
    </row>
    <row r="5935" spans="1:7" x14ac:dyDescent="0.25">
      <c r="A5935" t="str">
        <f t="shared" si="280"/>
        <v/>
      </c>
      <c r="F5935">
        <f t="shared" si="279"/>
        <v>1900</v>
      </c>
      <c r="G5935" s="2">
        <f t="shared" si="278"/>
        <v>0</v>
      </c>
    </row>
    <row r="5936" spans="1:7" x14ac:dyDescent="0.25">
      <c r="A5936" t="str">
        <f t="shared" si="280"/>
        <v/>
      </c>
      <c r="F5936">
        <f t="shared" si="279"/>
        <v>1900</v>
      </c>
      <c r="G5936" s="2">
        <f t="shared" si="278"/>
        <v>0</v>
      </c>
    </row>
    <row r="5937" spans="1:7" x14ac:dyDescent="0.25">
      <c r="A5937" t="str">
        <f t="shared" si="280"/>
        <v/>
      </c>
      <c r="F5937">
        <f t="shared" si="279"/>
        <v>1900</v>
      </c>
      <c r="G5937" s="2">
        <f t="shared" si="278"/>
        <v>0</v>
      </c>
    </row>
    <row r="5938" spans="1:7" x14ac:dyDescent="0.25">
      <c r="A5938" t="str">
        <f t="shared" si="280"/>
        <v/>
      </c>
      <c r="F5938">
        <f t="shared" si="279"/>
        <v>1900</v>
      </c>
      <c r="G5938" s="2">
        <f t="shared" ref="G5938:G6001" si="281">+D5938-E5938</f>
        <v>0</v>
      </c>
    </row>
    <row r="5939" spans="1:7" x14ac:dyDescent="0.25">
      <c r="A5939" t="str">
        <f t="shared" si="280"/>
        <v/>
      </c>
      <c r="F5939">
        <f t="shared" si="279"/>
        <v>1900</v>
      </c>
      <c r="G5939" s="2">
        <f t="shared" si="281"/>
        <v>0</v>
      </c>
    </row>
    <row r="5940" spans="1:7" x14ac:dyDescent="0.25">
      <c r="A5940" t="str">
        <f t="shared" si="280"/>
        <v/>
      </c>
      <c r="F5940">
        <f t="shared" si="279"/>
        <v>1900</v>
      </c>
      <c r="G5940" s="2">
        <f t="shared" si="281"/>
        <v>0</v>
      </c>
    </row>
    <row r="5941" spans="1:7" x14ac:dyDescent="0.25">
      <c r="A5941" t="str">
        <f t="shared" si="280"/>
        <v/>
      </c>
      <c r="F5941">
        <f t="shared" si="279"/>
        <v>1900</v>
      </c>
      <c r="G5941" s="2">
        <f t="shared" si="281"/>
        <v>0</v>
      </c>
    </row>
    <row r="5942" spans="1:7" x14ac:dyDescent="0.25">
      <c r="A5942" t="str">
        <f t="shared" si="280"/>
        <v/>
      </c>
      <c r="F5942">
        <f t="shared" si="279"/>
        <v>1900</v>
      </c>
      <c r="G5942" s="2">
        <f t="shared" si="281"/>
        <v>0</v>
      </c>
    </row>
    <row r="5943" spans="1:7" x14ac:dyDescent="0.25">
      <c r="A5943" t="str">
        <f t="shared" si="280"/>
        <v/>
      </c>
      <c r="F5943">
        <f t="shared" si="279"/>
        <v>1900</v>
      </c>
      <c r="G5943" s="2">
        <f t="shared" si="281"/>
        <v>0</v>
      </c>
    </row>
    <row r="5944" spans="1:7" x14ac:dyDescent="0.25">
      <c r="A5944" t="str">
        <f t="shared" si="280"/>
        <v/>
      </c>
      <c r="F5944">
        <f t="shared" si="279"/>
        <v>1900</v>
      </c>
      <c r="G5944" s="2">
        <f t="shared" si="281"/>
        <v>0</v>
      </c>
    </row>
    <row r="5945" spans="1:7" x14ac:dyDescent="0.25">
      <c r="A5945" t="str">
        <f t="shared" si="280"/>
        <v/>
      </c>
      <c r="F5945">
        <f t="shared" si="279"/>
        <v>1900</v>
      </c>
      <c r="G5945" s="2">
        <f t="shared" si="281"/>
        <v>0</v>
      </c>
    </row>
    <row r="5946" spans="1:7" x14ac:dyDescent="0.25">
      <c r="A5946" t="str">
        <f t="shared" si="280"/>
        <v/>
      </c>
      <c r="F5946">
        <f t="shared" si="279"/>
        <v>1900</v>
      </c>
      <c r="G5946" s="2">
        <f t="shared" si="281"/>
        <v>0</v>
      </c>
    </row>
    <row r="5947" spans="1:7" x14ac:dyDescent="0.25">
      <c r="A5947" t="str">
        <f t="shared" si="280"/>
        <v/>
      </c>
      <c r="F5947">
        <f t="shared" si="279"/>
        <v>1900</v>
      </c>
      <c r="G5947" s="2">
        <f t="shared" si="281"/>
        <v>0</v>
      </c>
    </row>
    <row r="5948" spans="1:7" x14ac:dyDescent="0.25">
      <c r="A5948" t="str">
        <f t="shared" si="280"/>
        <v/>
      </c>
      <c r="F5948">
        <f t="shared" si="279"/>
        <v>1900</v>
      </c>
      <c r="G5948" s="2">
        <f t="shared" si="281"/>
        <v>0</v>
      </c>
    </row>
    <row r="5949" spans="1:7" x14ac:dyDescent="0.25">
      <c r="A5949" t="str">
        <f t="shared" si="280"/>
        <v/>
      </c>
      <c r="F5949">
        <f t="shared" si="279"/>
        <v>1900</v>
      </c>
      <c r="G5949" s="2">
        <f t="shared" si="281"/>
        <v>0</v>
      </c>
    </row>
    <row r="5950" spans="1:7" x14ac:dyDescent="0.25">
      <c r="A5950" t="str">
        <f t="shared" si="280"/>
        <v/>
      </c>
      <c r="F5950">
        <f t="shared" si="279"/>
        <v>1900</v>
      </c>
      <c r="G5950" s="2">
        <f t="shared" si="281"/>
        <v>0</v>
      </c>
    </row>
    <row r="5951" spans="1:7" x14ac:dyDescent="0.25">
      <c r="A5951" t="str">
        <f t="shared" si="280"/>
        <v/>
      </c>
      <c r="F5951">
        <f t="shared" si="279"/>
        <v>1900</v>
      </c>
      <c r="G5951" s="2">
        <f t="shared" si="281"/>
        <v>0</v>
      </c>
    </row>
    <row r="5952" spans="1:7" x14ac:dyDescent="0.25">
      <c r="A5952" t="str">
        <f t="shared" si="280"/>
        <v/>
      </c>
      <c r="F5952">
        <f t="shared" si="279"/>
        <v>1900</v>
      </c>
      <c r="G5952" s="2">
        <f t="shared" si="281"/>
        <v>0</v>
      </c>
    </row>
    <row r="5953" spans="1:7" x14ac:dyDescent="0.25">
      <c r="A5953" t="str">
        <f t="shared" si="280"/>
        <v/>
      </c>
      <c r="F5953">
        <f t="shared" si="279"/>
        <v>1900</v>
      </c>
      <c r="G5953" s="2">
        <f t="shared" si="281"/>
        <v>0</v>
      </c>
    </row>
    <row r="5954" spans="1:7" x14ac:dyDescent="0.25">
      <c r="A5954" t="str">
        <f t="shared" si="280"/>
        <v/>
      </c>
      <c r="F5954">
        <f t="shared" si="279"/>
        <v>1900</v>
      </c>
      <c r="G5954" s="2">
        <f t="shared" si="281"/>
        <v>0</v>
      </c>
    </row>
    <row r="5955" spans="1:7" x14ac:dyDescent="0.25">
      <c r="A5955" t="str">
        <f t="shared" si="280"/>
        <v/>
      </c>
      <c r="F5955">
        <f t="shared" ref="F5955:F6018" si="282">YEAR(C5955)</f>
        <v>1900</v>
      </c>
      <c r="G5955" s="2">
        <f t="shared" si="281"/>
        <v>0</v>
      </c>
    </row>
    <row r="5956" spans="1:7" x14ac:dyDescent="0.25">
      <c r="A5956" t="str">
        <f t="shared" si="280"/>
        <v/>
      </c>
      <c r="F5956">
        <f t="shared" si="282"/>
        <v>1900</v>
      </c>
      <c r="G5956" s="2">
        <f t="shared" si="281"/>
        <v>0</v>
      </c>
    </row>
    <row r="5957" spans="1:7" x14ac:dyDescent="0.25">
      <c r="A5957" t="str">
        <f t="shared" si="280"/>
        <v/>
      </c>
      <c r="F5957">
        <f t="shared" si="282"/>
        <v>1900</v>
      </c>
      <c r="G5957" s="2">
        <f t="shared" si="281"/>
        <v>0</v>
      </c>
    </row>
    <row r="5958" spans="1:7" x14ac:dyDescent="0.25">
      <c r="A5958" t="str">
        <f t="shared" si="280"/>
        <v/>
      </c>
      <c r="F5958">
        <f t="shared" si="282"/>
        <v>1900</v>
      </c>
      <c r="G5958" s="2">
        <f t="shared" si="281"/>
        <v>0</v>
      </c>
    </row>
    <row r="5959" spans="1:7" x14ac:dyDescent="0.25">
      <c r="A5959" t="str">
        <f t="shared" si="280"/>
        <v/>
      </c>
      <c r="F5959">
        <f t="shared" si="282"/>
        <v>1900</v>
      </c>
      <c r="G5959" s="2">
        <f t="shared" si="281"/>
        <v>0</v>
      </c>
    </row>
    <row r="5960" spans="1:7" x14ac:dyDescent="0.25">
      <c r="A5960" t="str">
        <f t="shared" si="280"/>
        <v/>
      </c>
      <c r="F5960">
        <f t="shared" si="282"/>
        <v>1900</v>
      </c>
      <c r="G5960" s="2">
        <f t="shared" si="281"/>
        <v>0</v>
      </c>
    </row>
    <row r="5961" spans="1:7" x14ac:dyDescent="0.25">
      <c r="A5961" t="str">
        <f t="shared" si="280"/>
        <v/>
      </c>
      <c r="F5961">
        <f t="shared" si="282"/>
        <v>1900</v>
      </c>
      <c r="G5961" s="2">
        <f t="shared" si="281"/>
        <v>0</v>
      </c>
    </row>
    <row r="5962" spans="1:7" x14ac:dyDescent="0.25">
      <c r="A5962" t="str">
        <f t="shared" si="280"/>
        <v/>
      </c>
      <c r="F5962">
        <f t="shared" si="282"/>
        <v>1900</v>
      </c>
      <c r="G5962" s="2">
        <f t="shared" si="281"/>
        <v>0</v>
      </c>
    </row>
    <row r="5963" spans="1:7" x14ac:dyDescent="0.25">
      <c r="A5963" t="str">
        <f t="shared" si="280"/>
        <v/>
      </c>
      <c r="F5963">
        <f t="shared" si="282"/>
        <v>1900</v>
      </c>
      <c r="G5963" s="2">
        <f t="shared" si="281"/>
        <v>0</v>
      </c>
    </row>
    <row r="5964" spans="1:7" x14ac:dyDescent="0.25">
      <c r="A5964" t="str">
        <f t="shared" si="280"/>
        <v/>
      </c>
      <c r="F5964">
        <f t="shared" si="282"/>
        <v>1900</v>
      </c>
      <c r="G5964" s="2">
        <f t="shared" si="281"/>
        <v>0</v>
      </c>
    </row>
    <row r="5965" spans="1:7" x14ac:dyDescent="0.25">
      <c r="A5965" t="str">
        <f t="shared" si="280"/>
        <v/>
      </c>
      <c r="F5965">
        <f t="shared" si="282"/>
        <v>1900</v>
      </c>
      <c r="G5965" s="2">
        <f t="shared" si="281"/>
        <v>0</v>
      </c>
    </row>
    <row r="5966" spans="1:7" x14ac:dyDescent="0.25">
      <c r="A5966" t="str">
        <f t="shared" si="280"/>
        <v/>
      </c>
      <c r="F5966">
        <f t="shared" si="282"/>
        <v>1900</v>
      </c>
      <c r="G5966" s="2">
        <f t="shared" si="281"/>
        <v>0</v>
      </c>
    </row>
    <row r="5967" spans="1:7" x14ac:dyDescent="0.25">
      <c r="A5967" t="str">
        <f t="shared" si="280"/>
        <v/>
      </c>
      <c r="F5967">
        <f t="shared" si="282"/>
        <v>1900</v>
      </c>
      <c r="G5967" s="2">
        <f t="shared" si="281"/>
        <v>0</v>
      </c>
    </row>
    <row r="5968" spans="1:7" x14ac:dyDescent="0.25">
      <c r="A5968" t="str">
        <f t="shared" si="280"/>
        <v/>
      </c>
      <c r="F5968">
        <f t="shared" si="282"/>
        <v>1900</v>
      </c>
      <c r="G5968" s="2">
        <f t="shared" si="281"/>
        <v>0</v>
      </c>
    </row>
    <row r="5969" spans="1:7" x14ac:dyDescent="0.25">
      <c r="A5969" t="str">
        <f t="shared" si="280"/>
        <v/>
      </c>
      <c r="F5969">
        <f t="shared" si="282"/>
        <v>1900</v>
      </c>
      <c r="G5969" s="2">
        <f t="shared" si="281"/>
        <v>0</v>
      </c>
    </row>
    <row r="5970" spans="1:7" x14ac:dyDescent="0.25">
      <c r="A5970" t="str">
        <f t="shared" si="280"/>
        <v/>
      </c>
      <c r="F5970">
        <f t="shared" si="282"/>
        <v>1900</v>
      </c>
      <c r="G5970" s="2">
        <f t="shared" si="281"/>
        <v>0</v>
      </c>
    </row>
    <row r="5971" spans="1:7" x14ac:dyDescent="0.25">
      <c r="A5971" t="str">
        <f t="shared" si="280"/>
        <v/>
      </c>
      <c r="F5971">
        <f t="shared" si="282"/>
        <v>1900</v>
      </c>
      <c r="G5971" s="2">
        <f t="shared" si="281"/>
        <v>0</v>
      </c>
    </row>
    <row r="5972" spans="1:7" x14ac:dyDescent="0.25">
      <c r="A5972" t="str">
        <f t="shared" si="280"/>
        <v/>
      </c>
      <c r="F5972">
        <f t="shared" si="282"/>
        <v>1900</v>
      </c>
      <c r="G5972" s="2">
        <f t="shared" si="281"/>
        <v>0</v>
      </c>
    </row>
    <row r="5973" spans="1:7" x14ac:dyDescent="0.25">
      <c r="A5973" t="str">
        <f t="shared" si="280"/>
        <v/>
      </c>
      <c r="F5973">
        <f t="shared" si="282"/>
        <v>1900</v>
      </c>
      <c r="G5973" s="2">
        <f t="shared" si="281"/>
        <v>0</v>
      </c>
    </row>
    <row r="5974" spans="1:7" x14ac:dyDescent="0.25">
      <c r="A5974" t="str">
        <f t="shared" si="280"/>
        <v/>
      </c>
      <c r="F5974">
        <f t="shared" si="282"/>
        <v>1900</v>
      </c>
      <c r="G5974" s="2">
        <f t="shared" si="281"/>
        <v>0</v>
      </c>
    </row>
    <row r="5975" spans="1:7" x14ac:dyDescent="0.25">
      <c r="A5975" t="str">
        <f t="shared" si="280"/>
        <v/>
      </c>
      <c r="F5975">
        <f t="shared" si="282"/>
        <v>1900</v>
      </c>
      <c r="G5975" s="2">
        <f t="shared" si="281"/>
        <v>0</v>
      </c>
    </row>
    <row r="5976" spans="1:7" x14ac:dyDescent="0.25">
      <c r="A5976" t="str">
        <f t="shared" si="280"/>
        <v/>
      </c>
      <c r="F5976">
        <f t="shared" si="282"/>
        <v>1900</v>
      </c>
      <c r="G5976" s="2">
        <f t="shared" si="281"/>
        <v>0</v>
      </c>
    </row>
    <row r="5977" spans="1:7" x14ac:dyDescent="0.25">
      <c r="A5977" t="str">
        <f t="shared" si="280"/>
        <v/>
      </c>
      <c r="F5977">
        <f t="shared" si="282"/>
        <v>1900</v>
      </c>
      <c r="G5977" s="2">
        <f t="shared" si="281"/>
        <v>0</v>
      </c>
    </row>
    <row r="5978" spans="1:7" x14ac:dyDescent="0.25">
      <c r="A5978" t="str">
        <f t="shared" si="280"/>
        <v/>
      </c>
      <c r="F5978">
        <f t="shared" si="282"/>
        <v>1900</v>
      </c>
      <c r="G5978" s="2">
        <f t="shared" si="281"/>
        <v>0</v>
      </c>
    </row>
    <row r="5979" spans="1:7" x14ac:dyDescent="0.25">
      <c r="A5979" t="str">
        <f t="shared" si="280"/>
        <v/>
      </c>
      <c r="F5979">
        <f t="shared" si="282"/>
        <v>1900</v>
      </c>
      <c r="G5979" s="2">
        <f t="shared" si="281"/>
        <v>0</v>
      </c>
    </row>
    <row r="5980" spans="1:7" x14ac:dyDescent="0.25">
      <c r="A5980" t="str">
        <f t="shared" si="280"/>
        <v/>
      </c>
      <c r="F5980">
        <f t="shared" si="282"/>
        <v>1900</v>
      </c>
      <c r="G5980" s="2">
        <f t="shared" si="281"/>
        <v>0</v>
      </c>
    </row>
    <row r="5981" spans="1:7" x14ac:dyDescent="0.25">
      <c r="A5981" t="str">
        <f t="shared" si="280"/>
        <v/>
      </c>
      <c r="F5981">
        <f t="shared" si="282"/>
        <v>1900</v>
      </c>
      <c r="G5981" s="2">
        <f t="shared" si="281"/>
        <v>0</v>
      </c>
    </row>
    <row r="5982" spans="1:7" x14ac:dyDescent="0.25">
      <c r="A5982" t="str">
        <f t="shared" si="280"/>
        <v/>
      </c>
      <c r="F5982">
        <f t="shared" si="282"/>
        <v>1900</v>
      </c>
      <c r="G5982" s="2">
        <f t="shared" si="281"/>
        <v>0</v>
      </c>
    </row>
    <row r="5983" spans="1:7" x14ac:dyDescent="0.25">
      <c r="A5983" t="str">
        <f t="shared" ref="A5983:A6046" si="283">LEFT($B5983,2)</f>
        <v/>
      </c>
      <c r="F5983">
        <f t="shared" si="282"/>
        <v>1900</v>
      </c>
      <c r="G5983" s="2">
        <f t="shared" si="281"/>
        <v>0</v>
      </c>
    </row>
    <row r="5984" spans="1:7" x14ac:dyDescent="0.25">
      <c r="A5984" t="str">
        <f t="shared" si="283"/>
        <v/>
      </c>
      <c r="F5984">
        <f t="shared" si="282"/>
        <v>1900</v>
      </c>
      <c r="G5984" s="2">
        <f t="shared" si="281"/>
        <v>0</v>
      </c>
    </row>
    <row r="5985" spans="1:7" x14ac:dyDescent="0.25">
      <c r="A5985" t="str">
        <f t="shared" si="283"/>
        <v/>
      </c>
      <c r="F5985">
        <f t="shared" si="282"/>
        <v>1900</v>
      </c>
      <c r="G5985" s="2">
        <f t="shared" si="281"/>
        <v>0</v>
      </c>
    </row>
    <row r="5986" spans="1:7" x14ac:dyDescent="0.25">
      <c r="A5986" t="str">
        <f t="shared" si="283"/>
        <v/>
      </c>
      <c r="F5986">
        <f t="shared" si="282"/>
        <v>1900</v>
      </c>
      <c r="G5986" s="2">
        <f t="shared" si="281"/>
        <v>0</v>
      </c>
    </row>
    <row r="5987" spans="1:7" x14ac:dyDescent="0.25">
      <c r="A5987" t="str">
        <f t="shared" si="283"/>
        <v/>
      </c>
      <c r="F5987">
        <f t="shared" si="282"/>
        <v>1900</v>
      </c>
      <c r="G5987" s="2">
        <f t="shared" si="281"/>
        <v>0</v>
      </c>
    </row>
    <row r="5988" spans="1:7" x14ac:dyDescent="0.25">
      <c r="A5988" t="str">
        <f t="shared" si="283"/>
        <v/>
      </c>
      <c r="F5988">
        <f t="shared" si="282"/>
        <v>1900</v>
      </c>
      <c r="G5988" s="2">
        <f t="shared" si="281"/>
        <v>0</v>
      </c>
    </row>
    <row r="5989" spans="1:7" x14ac:dyDescent="0.25">
      <c r="A5989" t="str">
        <f t="shared" si="283"/>
        <v/>
      </c>
      <c r="F5989">
        <f t="shared" si="282"/>
        <v>1900</v>
      </c>
      <c r="G5989" s="2">
        <f t="shared" si="281"/>
        <v>0</v>
      </c>
    </row>
    <row r="5990" spans="1:7" x14ac:dyDescent="0.25">
      <c r="A5990" t="str">
        <f t="shared" si="283"/>
        <v/>
      </c>
      <c r="F5990">
        <f t="shared" si="282"/>
        <v>1900</v>
      </c>
      <c r="G5990" s="2">
        <f t="shared" si="281"/>
        <v>0</v>
      </c>
    </row>
    <row r="5991" spans="1:7" x14ac:dyDescent="0.25">
      <c r="A5991" t="str">
        <f t="shared" si="283"/>
        <v/>
      </c>
      <c r="F5991">
        <f t="shared" si="282"/>
        <v>1900</v>
      </c>
      <c r="G5991" s="2">
        <f t="shared" si="281"/>
        <v>0</v>
      </c>
    </row>
    <row r="5992" spans="1:7" x14ac:dyDescent="0.25">
      <c r="A5992" t="str">
        <f t="shared" si="283"/>
        <v/>
      </c>
      <c r="F5992">
        <f t="shared" si="282"/>
        <v>1900</v>
      </c>
      <c r="G5992" s="2">
        <f t="shared" si="281"/>
        <v>0</v>
      </c>
    </row>
    <row r="5993" spans="1:7" x14ac:dyDescent="0.25">
      <c r="A5993" t="str">
        <f t="shared" si="283"/>
        <v/>
      </c>
      <c r="F5993">
        <f t="shared" si="282"/>
        <v>1900</v>
      </c>
      <c r="G5993" s="2">
        <f t="shared" si="281"/>
        <v>0</v>
      </c>
    </row>
    <row r="5994" spans="1:7" x14ac:dyDescent="0.25">
      <c r="A5994" t="str">
        <f t="shared" si="283"/>
        <v/>
      </c>
      <c r="F5994">
        <f t="shared" si="282"/>
        <v>1900</v>
      </c>
      <c r="G5994" s="2">
        <f t="shared" si="281"/>
        <v>0</v>
      </c>
    </row>
    <row r="5995" spans="1:7" x14ac:dyDescent="0.25">
      <c r="A5995" t="str">
        <f t="shared" si="283"/>
        <v/>
      </c>
      <c r="F5995">
        <f t="shared" si="282"/>
        <v>1900</v>
      </c>
      <c r="G5995" s="2">
        <f t="shared" si="281"/>
        <v>0</v>
      </c>
    </row>
    <row r="5996" spans="1:7" x14ac:dyDescent="0.25">
      <c r="A5996" t="str">
        <f t="shared" si="283"/>
        <v/>
      </c>
      <c r="F5996">
        <f t="shared" si="282"/>
        <v>1900</v>
      </c>
      <c r="G5996" s="2">
        <f t="shared" si="281"/>
        <v>0</v>
      </c>
    </row>
    <row r="5997" spans="1:7" x14ac:dyDescent="0.25">
      <c r="A5997" t="str">
        <f t="shared" si="283"/>
        <v/>
      </c>
      <c r="F5997">
        <f t="shared" si="282"/>
        <v>1900</v>
      </c>
      <c r="G5997" s="2">
        <f t="shared" si="281"/>
        <v>0</v>
      </c>
    </row>
    <row r="5998" spans="1:7" x14ac:dyDescent="0.25">
      <c r="A5998" t="str">
        <f t="shared" si="283"/>
        <v/>
      </c>
      <c r="F5998">
        <f t="shared" si="282"/>
        <v>1900</v>
      </c>
      <c r="G5998" s="2">
        <f t="shared" si="281"/>
        <v>0</v>
      </c>
    </row>
    <row r="5999" spans="1:7" x14ac:dyDescent="0.25">
      <c r="A5999" t="str">
        <f t="shared" si="283"/>
        <v/>
      </c>
      <c r="F5999">
        <f t="shared" si="282"/>
        <v>1900</v>
      </c>
      <c r="G5999" s="2">
        <f t="shared" si="281"/>
        <v>0</v>
      </c>
    </row>
    <row r="6000" spans="1:7" x14ac:dyDescent="0.25">
      <c r="A6000" t="str">
        <f t="shared" si="283"/>
        <v/>
      </c>
      <c r="F6000">
        <f t="shared" si="282"/>
        <v>1900</v>
      </c>
      <c r="G6000" s="2">
        <f t="shared" si="281"/>
        <v>0</v>
      </c>
    </row>
    <row r="6001" spans="1:7" x14ac:dyDescent="0.25">
      <c r="A6001" t="str">
        <f t="shared" si="283"/>
        <v/>
      </c>
      <c r="F6001">
        <f t="shared" si="282"/>
        <v>1900</v>
      </c>
      <c r="G6001" s="2">
        <f t="shared" si="281"/>
        <v>0</v>
      </c>
    </row>
    <row r="6002" spans="1:7" x14ac:dyDescent="0.25">
      <c r="A6002" t="str">
        <f t="shared" si="283"/>
        <v/>
      </c>
      <c r="F6002">
        <f t="shared" si="282"/>
        <v>1900</v>
      </c>
      <c r="G6002" s="2">
        <f t="shared" ref="G6002:G6065" si="284">+D6002-E6002</f>
        <v>0</v>
      </c>
    </row>
    <row r="6003" spans="1:7" x14ac:dyDescent="0.25">
      <c r="A6003" t="str">
        <f t="shared" si="283"/>
        <v/>
      </c>
      <c r="F6003">
        <f t="shared" si="282"/>
        <v>1900</v>
      </c>
      <c r="G6003" s="2">
        <f t="shared" si="284"/>
        <v>0</v>
      </c>
    </row>
    <row r="6004" spans="1:7" x14ac:dyDescent="0.25">
      <c r="A6004" t="str">
        <f t="shared" si="283"/>
        <v/>
      </c>
      <c r="F6004">
        <f t="shared" si="282"/>
        <v>1900</v>
      </c>
      <c r="G6004" s="2">
        <f t="shared" si="284"/>
        <v>0</v>
      </c>
    </row>
    <row r="6005" spans="1:7" x14ac:dyDescent="0.25">
      <c r="A6005" t="str">
        <f t="shared" si="283"/>
        <v/>
      </c>
      <c r="F6005">
        <f t="shared" si="282"/>
        <v>1900</v>
      </c>
      <c r="G6005" s="2">
        <f t="shared" si="284"/>
        <v>0</v>
      </c>
    </row>
    <row r="6006" spans="1:7" x14ac:dyDescent="0.25">
      <c r="A6006" t="str">
        <f t="shared" si="283"/>
        <v/>
      </c>
      <c r="F6006">
        <f t="shared" si="282"/>
        <v>1900</v>
      </c>
      <c r="G6006" s="2">
        <f t="shared" si="284"/>
        <v>0</v>
      </c>
    </row>
    <row r="6007" spans="1:7" x14ac:dyDescent="0.25">
      <c r="A6007" t="str">
        <f t="shared" si="283"/>
        <v/>
      </c>
      <c r="F6007">
        <f t="shared" si="282"/>
        <v>1900</v>
      </c>
      <c r="G6007" s="2">
        <f t="shared" si="284"/>
        <v>0</v>
      </c>
    </row>
    <row r="6008" spans="1:7" x14ac:dyDescent="0.25">
      <c r="A6008" t="str">
        <f t="shared" si="283"/>
        <v/>
      </c>
      <c r="F6008">
        <f t="shared" si="282"/>
        <v>1900</v>
      </c>
      <c r="G6008" s="2">
        <f t="shared" si="284"/>
        <v>0</v>
      </c>
    </row>
    <row r="6009" spans="1:7" x14ac:dyDescent="0.25">
      <c r="A6009" t="str">
        <f t="shared" si="283"/>
        <v/>
      </c>
      <c r="F6009">
        <f t="shared" si="282"/>
        <v>1900</v>
      </c>
      <c r="G6009" s="2">
        <f t="shared" si="284"/>
        <v>0</v>
      </c>
    </row>
    <row r="6010" spans="1:7" x14ac:dyDescent="0.25">
      <c r="A6010" t="str">
        <f t="shared" si="283"/>
        <v/>
      </c>
      <c r="F6010">
        <f t="shared" si="282"/>
        <v>1900</v>
      </c>
      <c r="G6010" s="2">
        <f t="shared" si="284"/>
        <v>0</v>
      </c>
    </row>
    <row r="6011" spans="1:7" x14ac:dyDescent="0.25">
      <c r="A6011" t="str">
        <f t="shared" si="283"/>
        <v/>
      </c>
      <c r="F6011">
        <f t="shared" si="282"/>
        <v>1900</v>
      </c>
      <c r="G6011" s="2">
        <f t="shared" si="284"/>
        <v>0</v>
      </c>
    </row>
    <row r="6012" spans="1:7" x14ac:dyDescent="0.25">
      <c r="A6012" t="str">
        <f t="shared" si="283"/>
        <v/>
      </c>
      <c r="F6012">
        <f t="shared" si="282"/>
        <v>1900</v>
      </c>
      <c r="G6012" s="2">
        <f t="shared" si="284"/>
        <v>0</v>
      </c>
    </row>
    <row r="6013" spans="1:7" x14ac:dyDescent="0.25">
      <c r="A6013" t="str">
        <f t="shared" si="283"/>
        <v/>
      </c>
      <c r="F6013">
        <f t="shared" si="282"/>
        <v>1900</v>
      </c>
      <c r="G6013" s="2">
        <f t="shared" si="284"/>
        <v>0</v>
      </c>
    </row>
    <row r="6014" spans="1:7" x14ac:dyDescent="0.25">
      <c r="A6014" t="str">
        <f t="shared" si="283"/>
        <v/>
      </c>
      <c r="F6014">
        <f t="shared" si="282"/>
        <v>1900</v>
      </c>
      <c r="G6014" s="2">
        <f t="shared" si="284"/>
        <v>0</v>
      </c>
    </row>
    <row r="6015" spans="1:7" x14ac:dyDescent="0.25">
      <c r="A6015" t="str">
        <f t="shared" si="283"/>
        <v/>
      </c>
      <c r="F6015">
        <f t="shared" si="282"/>
        <v>1900</v>
      </c>
      <c r="G6015" s="2">
        <f t="shared" si="284"/>
        <v>0</v>
      </c>
    </row>
    <row r="6016" spans="1:7" x14ac:dyDescent="0.25">
      <c r="A6016" t="str">
        <f t="shared" si="283"/>
        <v/>
      </c>
      <c r="F6016">
        <f t="shared" si="282"/>
        <v>1900</v>
      </c>
      <c r="G6016" s="2">
        <f t="shared" si="284"/>
        <v>0</v>
      </c>
    </row>
    <row r="6017" spans="1:7" x14ac:dyDescent="0.25">
      <c r="A6017" t="str">
        <f t="shared" si="283"/>
        <v/>
      </c>
      <c r="F6017">
        <f t="shared" si="282"/>
        <v>1900</v>
      </c>
      <c r="G6017" s="2">
        <f t="shared" si="284"/>
        <v>0</v>
      </c>
    </row>
    <row r="6018" spans="1:7" x14ac:dyDescent="0.25">
      <c r="A6018" t="str">
        <f t="shared" si="283"/>
        <v/>
      </c>
      <c r="F6018">
        <f t="shared" si="282"/>
        <v>1900</v>
      </c>
      <c r="G6018" s="2">
        <f t="shared" si="284"/>
        <v>0</v>
      </c>
    </row>
    <row r="6019" spans="1:7" x14ac:dyDescent="0.25">
      <c r="A6019" t="str">
        <f t="shared" si="283"/>
        <v/>
      </c>
      <c r="F6019">
        <f t="shared" ref="F6019:F6082" si="285">YEAR(C6019)</f>
        <v>1900</v>
      </c>
      <c r="G6019" s="2">
        <f t="shared" si="284"/>
        <v>0</v>
      </c>
    </row>
    <row r="6020" spans="1:7" x14ac:dyDescent="0.25">
      <c r="A6020" t="str">
        <f t="shared" si="283"/>
        <v/>
      </c>
      <c r="F6020">
        <f t="shared" si="285"/>
        <v>1900</v>
      </c>
      <c r="G6020" s="2">
        <f t="shared" si="284"/>
        <v>0</v>
      </c>
    </row>
    <row r="6021" spans="1:7" x14ac:dyDescent="0.25">
      <c r="A6021" t="str">
        <f t="shared" si="283"/>
        <v/>
      </c>
      <c r="F6021">
        <f t="shared" si="285"/>
        <v>1900</v>
      </c>
      <c r="G6021" s="2">
        <f t="shared" si="284"/>
        <v>0</v>
      </c>
    </row>
    <row r="6022" spans="1:7" x14ac:dyDescent="0.25">
      <c r="A6022" t="str">
        <f t="shared" si="283"/>
        <v/>
      </c>
      <c r="F6022">
        <f t="shared" si="285"/>
        <v>1900</v>
      </c>
      <c r="G6022" s="2">
        <f t="shared" si="284"/>
        <v>0</v>
      </c>
    </row>
    <row r="6023" spans="1:7" x14ac:dyDescent="0.25">
      <c r="A6023" t="str">
        <f t="shared" si="283"/>
        <v/>
      </c>
      <c r="F6023">
        <f t="shared" si="285"/>
        <v>1900</v>
      </c>
      <c r="G6023" s="2">
        <f t="shared" si="284"/>
        <v>0</v>
      </c>
    </row>
    <row r="6024" spans="1:7" x14ac:dyDescent="0.25">
      <c r="A6024" t="str">
        <f t="shared" si="283"/>
        <v/>
      </c>
      <c r="F6024">
        <f t="shared" si="285"/>
        <v>1900</v>
      </c>
      <c r="G6024" s="2">
        <f t="shared" si="284"/>
        <v>0</v>
      </c>
    </row>
    <row r="6025" spans="1:7" x14ac:dyDescent="0.25">
      <c r="A6025" t="str">
        <f t="shared" si="283"/>
        <v/>
      </c>
      <c r="F6025">
        <f t="shared" si="285"/>
        <v>1900</v>
      </c>
      <c r="G6025" s="2">
        <f t="shared" si="284"/>
        <v>0</v>
      </c>
    </row>
    <row r="6026" spans="1:7" x14ac:dyDescent="0.25">
      <c r="A6026" t="str">
        <f t="shared" si="283"/>
        <v/>
      </c>
      <c r="F6026">
        <f t="shared" si="285"/>
        <v>1900</v>
      </c>
      <c r="G6026" s="2">
        <f t="shared" si="284"/>
        <v>0</v>
      </c>
    </row>
    <row r="6027" spans="1:7" x14ac:dyDescent="0.25">
      <c r="A6027" t="str">
        <f t="shared" si="283"/>
        <v/>
      </c>
      <c r="F6027">
        <f t="shared" si="285"/>
        <v>1900</v>
      </c>
      <c r="G6027" s="2">
        <f t="shared" si="284"/>
        <v>0</v>
      </c>
    </row>
    <row r="6028" spans="1:7" x14ac:dyDescent="0.25">
      <c r="A6028" t="str">
        <f t="shared" si="283"/>
        <v/>
      </c>
      <c r="F6028">
        <f t="shared" si="285"/>
        <v>1900</v>
      </c>
      <c r="G6028" s="2">
        <f t="shared" si="284"/>
        <v>0</v>
      </c>
    </row>
    <row r="6029" spans="1:7" x14ac:dyDescent="0.25">
      <c r="A6029" t="str">
        <f t="shared" si="283"/>
        <v/>
      </c>
      <c r="F6029">
        <f t="shared" si="285"/>
        <v>1900</v>
      </c>
      <c r="G6029" s="2">
        <f t="shared" si="284"/>
        <v>0</v>
      </c>
    </row>
    <row r="6030" spans="1:7" x14ac:dyDescent="0.25">
      <c r="A6030" t="str">
        <f t="shared" si="283"/>
        <v/>
      </c>
      <c r="F6030">
        <f t="shared" si="285"/>
        <v>1900</v>
      </c>
      <c r="G6030" s="2">
        <f t="shared" si="284"/>
        <v>0</v>
      </c>
    </row>
    <row r="6031" spans="1:7" x14ac:dyDescent="0.25">
      <c r="A6031" t="str">
        <f t="shared" si="283"/>
        <v/>
      </c>
      <c r="F6031">
        <f t="shared" si="285"/>
        <v>1900</v>
      </c>
      <c r="G6031" s="2">
        <f t="shared" si="284"/>
        <v>0</v>
      </c>
    </row>
    <row r="6032" spans="1:7" x14ac:dyDescent="0.25">
      <c r="A6032" t="str">
        <f t="shared" si="283"/>
        <v/>
      </c>
      <c r="F6032">
        <f t="shared" si="285"/>
        <v>1900</v>
      </c>
      <c r="G6032" s="2">
        <f t="shared" si="284"/>
        <v>0</v>
      </c>
    </row>
    <row r="6033" spans="1:7" x14ac:dyDescent="0.25">
      <c r="A6033" t="str">
        <f t="shared" si="283"/>
        <v/>
      </c>
      <c r="F6033">
        <f t="shared" si="285"/>
        <v>1900</v>
      </c>
      <c r="G6033" s="2">
        <f t="shared" si="284"/>
        <v>0</v>
      </c>
    </row>
    <row r="6034" spans="1:7" x14ac:dyDescent="0.25">
      <c r="A6034" t="str">
        <f t="shared" si="283"/>
        <v/>
      </c>
      <c r="F6034">
        <f t="shared" si="285"/>
        <v>1900</v>
      </c>
      <c r="G6034" s="2">
        <f t="shared" si="284"/>
        <v>0</v>
      </c>
    </row>
    <row r="6035" spans="1:7" x14ac:dyDescent="0.25">
      <c r="A6035" t="str">
        <f t="shared" si="283"/>
        <v/>
      </c>
      <c r="F6035">
        <f t="shared" si="285"/>
        <v>1900</v>
      </c>
      <c r="G6035" s="2">
        <f t="shared" si="284"/>
        <v>0</v>
      </c>
    </row>
    <row r="6036" spans="1:7" x14ac:dyDescent="0.25">
      <c r="A6036" t="str">
        <f t="shared" si="283"/>
        <v/>
      </c>
      <c r="F6036">
        <f t="shared" si="285"/>
        <v>1900</v>
      </c>
      <c r="G6036" s="2">
        <f t="shared" si="284"/>
        <v>0</v>
      </c>
    </row>
    <row r="6037" spans="1:7" x14ac:dyDescent="0.25">
      <c r="A6037" t="str">
        <f t="shared" si="283"/>
        <v/>
      </c>
      <c r="F6037">
        <f t="shared" si="285"/>
        <v>1900</v>
      </c>
      <c r="G6037" s="2">
        <f t="shared" si="284"/>
        <v>0</v>
      </c>
    </row>
    <row r="6038" spans="1:7" x14ac:dyDescent="0.25">
      <c r="A6038" t="str">
        <f t="shared" si="283"/>
        <v/>
      </c>
      <c r="F6038">
        <f t="shared" si="285"/>
        <v>1900</v>
      </c>
      <c r="G6038" s="2">
        <f t="shared" si="284"/>
        <v>0</v>
      </c>
    </row>
    <row r="6039" spans="1:7" x14ac:dyDescent="0.25">
      <c r="A6039" t="str">
        <f t="shared" si="283"/>
        <v/>
      </c>
      <c r="F6039">
        <f t="shared" si="285"/>
        <v>1900</v>
      </c>
      <c r="G6039" s="2">
        <f t="shared" si="284"/>
        <v>0</v>
      </c>
    </row>
    <row r="6040" spans="1:7" x14ac:dyDescent="0.25">
      <c r="A6040" t="str">
        <f t="shared" si="283"/>
        <v/>
      </c>
      <c r="F6040">
        <f t="shared" si="285"/>
        <v>1900</v>
      </c>
      <c r="G6040" s="2">
        <f t="shared" si="284"/>
        <v>0</v>
      </c>
    </row>
    <row r="6041" spans="1:7" x14ac:dyDescent="0.25">
      <c r="A6041" t="str">
        <f t="shared" si="283"/>
        <v/>
      </c>
      <c r="F6041">
        <f t="shared" si="285"/>
        <v>1900</v>
      </c>
      <c r="G6041" s="2">
        <f t="shared" si="284"/>
        <v>0</v>
      </c>
    </row>
    <row r="6042" spans="1:7" x14ac:dyDescent="0.25">
      <c r="A6042" t="str">
        <f t="shared" si="283"/>
        <v/>
      </c>
      <c r="F6042">
        <f t="shared" si="285"/>
        <v>1900</v>
      </c>
      <c r="G6042" s="2">
        <f t="shared" si="284"/>
        <v>0</v>
      </c>
    </row>
    <row r="6043" spans="1:7" x14ac:dyDescent="0.25">
      <c r="A6043" t="str">
        <f t="shared" si="283"/>
        <v/>
      </c>
      <c r="F6043">
        <f t="shared" si="285"/>
        <v>1900</v>
      </c>
      <c r="G6043" s="2">
        <f t="shared" si="284"/>
        <v>0</v>
      </c>
    </row>
    <row r="6044" spans="1:7" x14ac:dyDescent="0.25">
      <c r="A6044" t="str">
        <f t="shared" si="283"/>
        <v/>
      </c>
      <c r="F6044">
        <f t="shared" si="285"/>
        <v>1900</v>
      </c>
      <c r="G6044" s="2">
        <f t="shared" si="284"/>
        <v>0</v>
      </c>
    </row>
    <row r="6045" spans="1:7" x14ac:dyDescent="0.25">
      <c r="A6045" t="str">
        <f t="shared" si="283"/>
        <v/>
      </c>
      <c r="F6045">
        <f t="shared" si="285"/>
        <v>1900</v>
      </c>
      <c r="G6045" s="2">
        <f t="shared" si="284"/>
        <v>0</v>
      </c>
    </row>
    <row r="6046" spans="1:7" x14ac:dyDescent="0.25">
      <c r="A6046" t="str">
        <f t="shared" si="283"/>
        <v/>
      </c>
      <c r="F6046">
        <f t="shared" si="285"/>
        <v>1900</v>
      </c>
      <c r="G6046" s="2">
        <f t="shared" si="284"/>
        <v>0</v>
      </c>
    </row>
    <row r="6047" spans="1:7" x14ac:dyDescent="0.25">
      <c r="A6047" t="str">
        <f t="shared" ref="A6047:A6110" si="286">LEFT($B6047,2)</f>
        <v/>
      </c>
      <c r="F6047">
        <f t="shared" si="285"/>
        <v>1900</v>
      </c>
      <c r="G6047" s="2">
        <f t="shared" si="284"/>
        <v>0</v>
      </c>
    </row>
    <row r="6048" spans="1:7" x14ac:dyDescent="0.25">
      <c r="A6048" t="str">
        <f t="shared" si="286"/>
        <v/>
      </c>
      <c r="F6048">
        <f t="shared" si="285"/>
        <v>1900</v>
      </c>
      <c r="G6048" s="2">
        <f t="shared" si="284"/>
        <v>0</v>
      </c>
    </row>
    <row r="6049" spans="1:7" x14ac:dyDescent="0.25">
      <c r="A6049" t="str">
        <f t="shared" si="286"/>
        <v/>
      </c>
      <c r="F6049">
        <f t="shared" si="285"/>
        <v>1900</v>
      </c>
      <c r="G6049" s="2">
        <f t="shared" si="284"/>
        <v>0</v>
      </c>
    </row>
    <row r="6050" spans="1:7" x14ac:dyDescent="0.25">
      <c r="A6050" t="str">
        <f t="shared" si="286"/>
        <v/>
      </c>
      <c r="F6050">
        <f t="shared" si="285"/>
        <v>1900</v>
      </c>
      <c r="G6050" s="2">
        <f t="shared" si="284"/>
        <v>0</v>
      </c>
    </row>
    <row r="6051" spans="1:7" x14ac:dyDescent="0.25">
      <c r="A6051" t="str">
        <f t="shared" si="286"/>
        <v/>
      </c>
      <c r="F6051">
        <f t="shared" si="285"/>
        <v>1900</v>
      </c>
      <c r="G6051" s="2">
        <f t="shared" si="284"/>
        <v>0</v>
      </c>
    </row>
    <row r="6052" spans="1:7" x14ac:dyDescent="0.25">
      <c r="A6052" t="str">
        <f t="shared" si="286"/>
        <v/>
      </c>
      <c r="F6052">
        <f t="shared" si="285"/>
        <v>1900</v>
      </c>
      <c r="G6052" s="2">
        <f t="shared" si="284"/>
        <v>0</v>
      </c>
    </row>
    <row r="6053" spans="1:7" x14ac:dyDescent="0.25">
      <c r="A6053" t="str">
        <f t="shared" si="286"/>
        <v/>
      </c>
      <c r="F6053">
        <f t="shared" si="285"/>
        <v>1900</v>
      </c>
      <c r="G6053" s="2">
        <f t="shared" si="284"/>
        <v>0</v>
      </c>
    </row>
    <row r="6054" spans="1:7" x14ac:dyDescent="0.25">
      <c r="A6054" t="str">
        <f t="shared" si="286"/>
        <v/>
      </c>
      <c r="F6054">
        <f t="shared" si="285"/>
        <v>1900</v>
      </c>
      <c r="G6054" s="2">
        <f t="shared" si="284"/>
        <v>0</v>
      </c>
    </row>
    <row r="6055" spans="1:7" x14ac:dyDescent="0.25">
      <c r="A6055" t="str">
        <f t="shared" si="286"/>
        <v/>
      </c>
      <c r="F6055">
        <f t="shared" si="285"/>
        <v>1900</v>
      </c>
      <c r="G6055" s="2">
        <f t="shared" si="284"/>
        <v>0</v>
      </c>
    </row>
    <row r="6056" spans="1:7" x14ac:dyDescent="0.25">
      <c r="A6056" t="str">
        <f t="shared" si="286"/>
        <v/>
      </c>
      <c r="F6056">
        <f t="shared" si="285"/>
        <v>1900</v>
      </c>
      <c r="G6056" s="2">
        <f t="shared" si="284"/>
        <v>0</v>
      </c>
    </row>
    <row r="6057" spans="1:7" x14ac:dyDescent="0.25">
      <c r="A6057" t="str">
        <f t="shared" si="286"/>
        <v/>
      </c>
      <c r="F6057">
        <f t="shared" si="285"/>
        <v>1900</v>
      </c>
      <c r="G6057" s="2">
        <f t="shared" si="284"/>
        <v>0</v>
      </c>
    </row>
    <row r="6058" spans="1:7" x14ac:dyDescent="0.25">
      <c r="A6058" t="str">
        <f t="shared" si="286"/>
        <v/>
      </c>
      <c r="F6058">
        <f t="shared" si="285"/>
        <v>1900</v>
      </c>
      <c r="G6058" s="2">
        <f t="shared" si="284"/>
        <v>0</v>
      </c>
    </row>
    <row r="6059" spans="1:7" x14ac:dyDescent="0.25">
      <c r="A6059" t="str">
        <f t="shared" si="286"/>
        <v/>
      </c>
      <c r="F6059">
        <f t="shared" si="285"/>
        <v>1900</v>
      </c>
      <c r="G6059" s="2">
        <f t="shared" si="284"/>
        <v>0</v>
      </c>
    </row>
    <row r="6060" spans="1:7" x14ac:dyDescent="0.25">
      <c r="A6060" t="str">
        <f t="shared" si="286"/>
        <v/>
      </c>
      <c r="F6060">
        <f t="shared" si="285"/>
        <v>1900</v>
      </c>
      <c r="G6060" s="2">
        <f t="shared" si="284"/>
        <v>0</v>
      </c>
    </row>
    <row r="6061" spans="1:7" x14ac:dyDescent="0.25">
      <c r="A6061" t="str">
        <f t="shared" si="286"/>
        <v/>
      </c>
      <c r="F6061">
        <f t="shared" si="285"/>
        <v>1900</v>
      </c>
      <c r="G6061" s="2">
        <f t="shared" si="284"/>
        <v>0</v>
      </c>
    </row>
    <row r="6062" spans="1:7" x14ac:dyDescent="0.25">
      <c r="A6062" t="str">
        <f t="shared" si="286"/>
        <v/>
      </c>
      <c r="F6062">
        <f t="shared" si="285"/>
        <v>1900</v>
      </c>
      <c r="G6062" s="2">
        <f t="shared" si="284"/>
        <v>0</v>
      </c>
    </row>
    <row r="6063" spans="1:7" x14ac:dyDescent="0.25">
      <c r="A6063" t="str">
        <f t="shared" si="286"/>
        <v/>
      </c>
      <c r="F6063">
        <f t="shared" si="285"/>
        <v>1900</v>
      </c>
      <c r="G6063" s="2">
        <f t="shared" si="284"/>
        <v>0</v>
      </c>
    </row>
    <row r="6064" spans="1:7" x14ac:dyDescent="0.25">
      <c r="A6064" t="str">
        <f t="shared" si="286"/>
        <v/>
      </c>
      <c r="F6064">
        <f t="shared" si="285"/>
        <v>1900</v>
      </c>
      <c r="G6064" s="2">
        <f t="shared" si="284"/>
        <v>0</v>
      </c>
    </row>
    <row r="6065" spans="1:7" x14ac:dyDescent="0.25">
      <c r="A6065" t="str">
        <f t="shared" si="286"/>
        <v/>
      </c>
      <c r="F6065">
        <f t="shared" si="285"/>
        <v>1900</v>
      </c>
      <c r="G6065" s="2">
        <f t="shared" si="284"/>
        <v>0</v>
      </c>
    </row>
    <row r="6066" spans="1:7" x14ac:dyDescent="0.25">
      <c r="A6066" t="str">
        <f t="shared" si="286"/>
        <v/>
      </c>
      <c r="F6066">
        <f t="shared" si="285"/>
        <v>1900</v>
      </c>
      <c r="G6066" s="2">
        <f t="shared" ref="G6066:G6129" si="287">+D6066-E6066</f>
        <v>0</v>
      </c>
    </row>
    <row r="6067" spans="1:7" x14ac:dyDescent="0.25">
      <c r="A6067" t="str">
        <f t="shared" si="286"/>
        <v/>
      </c>
      <c r="F6067">
        <f t="shared" si="285"/>
        <v>1900</v>
      </c>
      <c r="G6067" s="2">
        <f t="shared" si="287"/>
        <v>0</v>
      </c>
    </row>
    <row r="6068" spans="1:7" x14ac:dyDescent="0.25">
      <c r="A6068" t="str">
        <f t="shared" si="286"/>
        <v/>
      </c>
      <c r="F6068">
        <f t="shared" si="285"/>
        <v>1900</v>
      </c>
      <c r="G6068" s="2">
        <f t="shared" si="287"/>
        <v>0</v>
      </c>
    </row>
    <row r="6069" spans="1:7" x14ac:dyDescent="0.25">
      <c r="A6069" t="str">
        <f t="shared" si="286"/>
        <v/>
      </c>
      <c r="F6069">
        <f t="shared" si="285"/>
        <v>1900</v>
      </c>
      <c r="G6069" s="2">
        <f t="shared" si="287"/>
        <v>0</v>
      </c>
    </row>
    <row r="6070" spans="1:7" x14ac:dyDescent="0.25">
      <c r="A6070" t="str">
        <f t="shared" si="286"/>
        <v/>
      </c>
      <c r="F6070">
        <f t="shared" si="285"/>
        <v>1900</v>
      </c>
      <c r="G6070" s="2">
        <f t="shared" si="287"/>
        <v>0</v>
      </c>
    </row>
    <row r="6071" spans="1:7" x14ac:dyDescent="0.25">
      <c r="A6071" t="str">
        <f t="shared" si="286"/>
        <v/>
      </c>
      <c r="F6071">
        <f t="shared" si="285"/>
        <v>1900</v>
      </c>
      <c r="G6071" s="2">
        <f t="shared" si="287"/>
        <v>0</v>
      </c>
    </row>
    <row r="6072" spans="1:7" x14ac:dyDescent="0.25">
      <c r="A6072" t="str">
        <f t="shared" si="286"/>
        <v/>
      </c>
      <c r="F6072">
        <f t="shared" si="285"/>
        <v>1900</v>
      </c>
      <c r="G6072" s="2">
        <f t="shared" si="287"/>
        <v>0</v>
      </c>
    </row>
    <row r="6073" spans="1:7" x14ac:dyDescent="0.25">
      <c r="A6073" t="str">
        <f t="shared" si="286"/>
        <v/>
      </c>
      <c r="F6073">
        <f t="shared" si="285"/>
        <v>1900</v>
      </c>
      <c r="G6073" s="2">
        <f t="shared" si="287"/>
        <v>0</v>
      </c>
    </row>
    <row r="6074" spans="1:7" x14ac:dyDescent="0.25">
      <c r="A6074" t="str">
        <f t="shared" si="286"/>
        <v/>
      </c>
      <c r="F6074">
        <f t="shared" si="285"/>
        <v>1900</v>
      </c>
      <c r="G6074" s="2">
        <f t="shared" si="287"/>
        <v>0</v>
      </c>
    </row>
    <row r="6075" spans="1:7" x14ac:dyDescent="0.25">
      <c r="A6075" t="str">
        <f t="shared" si="286"/>
        <v/>
      </c>
      <c r="F6075">
        <f t="shared" si="285"/>
        <v>1900</v>
      </c>
      <c r="G6075" s="2">
        <f t="shared" si="287"/>
        <v>0</v>
      </c>
    </row>
    <row r="6076" spans="1:7" x14ac:dyDescent="0.25">
      <c r="A6076" t="str">
        <f t="shared" si="286"/>
        <v/>
      </c>
      <c r="F6076">
        <f t="shared" si="285"/>
        <v>1900</v>
      </c>
      <c r="G6076" s="2">
        <f t="shared" si="287"/>
        <v>0</v>
      </c>
    </row>
    <row r="6077" spans="1:7" x14ac:dyDescent="0.25">
      <c r="A6077" t="str">
        <f t="shared" si="286"/>
        <v/>
      </c>
      <c r="F6077">
        <f t="shared" si="285"/>
        <v>1900</v>
      </c>
      <c r="G6077" s="2">
        <f t="shared" si="287"/>
        <v>0</v>
      </c>
    </row>
    <row r="6078" spans="1:7" x14ac:dyDescent="0.25">
      <c r="A6078" t="str">
        <f t="shared" si="286"/>
        <v/>
      </c>
      <c r="F6078">
        <f t="shared" si="285"/>
        <v>1900</v>
      </c>
      <c r="G6078" s="2">
        <f t="shared" si="287"/>
        <v>0</v>
      </c>
    </row>
    <row r="6079" spans="1:7" x14ac:dyDescent="0.25">
      <c r="A6079" t="str">
        <f t="shared" si="286"/>
        <v/>
      </c>
      <c r="F6079">
        <f t="shared" si="285"/>
        <v>1900</v>
      </c>
      <c r="G6079" s="2">
        <f t="shared" si="287"/>
        <v>0</v>
      </c>
    </row>
    <row r="6080" spans="1:7" x14ac:dyDescent="0.25">
      <c r="A6080" t="str">
        <f t="shared" si="286"/>
        <v/>
      </c>
      <c r="F6080">
        <f t="shared" si="285"/>
        <v>1900</v>
      </c>
      <c r="G6080" s="2">
        <f t="shared" si="287"/>
        <v>0</v>
      </c>
    </row>
    <row r="6081" spans="1:7" x14ac:dyDescent="0.25">
      <c r="A6081" t="str">
        <f t="shared" si="286"/>
        <v/>
      </c>
      <c r="F6081">
        <f t="shared" si="285"/>
        <v>1900</v>
      </c>
      <c r="G6081" s="2">
        <f t="shared" si="287"/>
        <v>0</v>
      </c>
    </row>
    <row r="6082" spans="1:7" x14ac:dyDescent="0.25">
      <c r="A6082" t="str">
        <f t="shared" si="286"/>
        <v/>
      </c>
      <c r="F6082">
        <f t="shared" si="285"/>
        <v>1900</v>
      </c>
      <c r="G6082" s="2">
        <f t="shared" si="287"/>
        <v>0</v>
      </c>
    </row>
    <row r="6083" spans="1:7" x14ac:dyDescent="0.25">
      <c r="A6083" t="str">
        <f t="shared" si="286"/>
        <v/>
      </c>
      <c r="F6083">
        <f t="shared" ref="F6083:F6146" si="288">YEAR(C6083)</f>
        <v>1900</v>
      </c>
      <c r="G6083" s="2">
        <f t="shared" si="287"/>
        <v>0</v>
      </c>
    </row>
    <row r="6084" spans="1:7" x14ac:dyDescent="0.25">
      <c r="A6084" t="str">
        <f t="shared" si="286"/>
        <v/>
      </c>
      <c r="F6084">
        <f t="shared" si="288"/>
        <v>1900</v>
      </c>
      <c r="G6084" s="2">
        <f t="shared" si="287"/>
        <v>0</v>
      </c>
    </row>
    <row r="6085" spans="1:7" x14ac:dyDescent="0.25">
      <c r="A6085" t="str">
        <f t="shared" si="286"/>
        <v/>
      </c>
      <c r="F6085">
        <f t="shared" si="288"/>
        <v>1900</v>
      </c>
      <c r="G6085" s="2">
        <f t="shared" si="287"/>
        <v>0</v>
      </c>
    </row>
    <row r="6086" spans="1:7" x14ac:dyDescent="0.25">
      <c r="A6086" t="str">
        <f t="shared" si="286"/>
        <v/>
      </c>
      <c r="F6086">
        <f t="shared" si="288"/>
        <v>1900</v>
      </c>
      <c r="G6086" s="2">
        <f t="shared" si="287"/>
        <v>0</v>
      </c>
    </row>
    <row r="6087" spans="1:7" x14ac:dyDescent="0.25">
      <c r="A6087" t="str">
        <f t="shared" si="286"/>
        <v/>
      </c>
      <c r="F6087">
        <f t="shared" si="288"/>
        <v>1900</v>
      </c>
      <c r="G6087" s="2">
        <f t="shared" si="287"/>
        <v>0</v>
      </c>
    </row>
    <row r="6088" spans="1:7" x14ac:dyDescent="0.25">
      <c r="A6088" t="str">
        <f t="shared" si="286"/>
        <v/>
      </c>
      <c r="F6088">
        <f t="shared" si="288"/>
        <v>1900</v>
      </c>
      <c r="G6088" s="2">
        <f t="shared" si="287"/>
        <v>0</v>
      </c>
    </row>
    <row r="6089" spans="1:7" x14ac:dyDescent="0.25">
      <c r="A6089" t="str">
        <f t="shared" si="286"/>
        <v/>
      </c>
      <c r="F6089">
        <f t="shared" si="288"/>
        <v>1900</v>
      </c>
      <c r="G6089" s="2">
        <f t="shared" si="287"/>
        <v>0</v>
      </c>
    </row>
    <row r="6090" spans="1:7" x14ac:dyDescent="0.25">
      <c r="A6090" t="str">
        <f t="shared" si="286"/>
        <v/>
      </c>
      <c r="F6090">
        <f t="shared" si="288"/>
        <v>1900</v>
      </c>
      <c r="G6090" s="2">
        <f t="shared" si="287"/>
        <v>0</v>
      </c>
    </row>
    <row r="6091" spans="1:7" x14ac:dyDescent="0.25">
      <c r="A6091" t="str">
        <f t="shared" si="286"/>
        <v/>
      </c>
      <c r="F6091">
        <f t="shared" si="288"/>
        <v>1900</v>
      </c>
      <c r="G6091" s="2">
        <f t="shared" si="287"/>
        <v>0</v>
      </c>
    </row>
    <row r="6092" spans="1:7" x14ac:dyDescent="0.25">
      <c r="A6092" t="str">
        <f t="shared" si="286"/>
        <v/>
      </c>
      <c r="F6092">
        <f t="shared" si="288"/>
        <v>1900</v>
      </c>
      <c r="G6092" s="2">
        <f t="shared" si="287"/>
        <v>0</v>
      </c>
    </row>
    <row r="6093" spans="1:7" x14ac:dyDescent="0.25">
      <c r="A6093" t="str">
        <f t="shared" si="286"/>
        <v/>
      </c>
      <c r="F6093">
        <f t="shared" si="288"/>
        <v>1900</v>
      </c>
      <c r="G6093" s="2">
        <f t="shared" si="287"/>
        <v>0</v>
      </c>
    </row>
    <row r="6094" spans="1:7" x14ac:dyDescent="0.25">
      <c r="A6094" t="str">
        <f t="shared" si="286"/>
        <v/>
      </c>
      <c r="F6094">
        <f t="shared" si="288"/>
        <v>1900</v>
      </c>
      <c r="G6094" s="2">
        <f t="shared" si="287"/>
        <v>0</v>
      </c>
    </row>
    <row r="6095" spans="1:7" x14ac:dyDescent="0.25">
      <c r="A6095" t="str">
        <f t="shared" si="286"/>
        <v/>
      </c>
      <c r="F6095">
        <f t="shared" si="288"/>
        <v>1900</v>
      </c>
      <c r="G6095" s="2">
        <f t="shared" si="287"/>
        <v>0</v>
      </c>
    </row>
    <row r="6096" spans="1:7" x14ac:dyDescent="0.25">
      <c r="A6096" t="str">
        <f t="shared" si="286"/>
        <v/>
      </c>
      <c r="F6096">
        <f t="shared" si="288"/>
        <v>1900</v>
      </c>
      <c r="G6096" s="2">
        <f t="shared" si="287"/>
        <v>0</v>
      </c>
    </row>
    <row r="6097" spans="1:7" x14ac:dyDescent="0.25">
      <c r="A6097" t="str">
        <f t="shared" si="286"/>
        <v/>
      </c>
      <c r="F6097">
        <f t="shared" si="288"/>
        <v>1900</v>
      </c>
      <c r="G6097" s="2">
        <f t="shared" si="287"/>
        <v>0</v>
      </c>
    </row>
    <row r="6098" spans="1:7" x14ac:dyDescent="0.25">
      <c r="A6098" t="str">
        <f t="shared" si="286"/>
        <v/>
      </c>
      <c r="F6098">
        <f t="shared" si="288"/>
        <v>1900</v>
      </c>
      <c r="G6098" s="2">
        <f t="shared" si="287"/>
        <v>0</v>
      </c>
    </row>
    <row r="6099" spans="1:7" x14ac:dyDescent="0.25">
      <c r="A6099" t="str">
        <f t="shared" si="286"/>
        <v/>
      </c>
      <c r="F6099">
        <f t="shared" si="288"/>
        <v>1900</v>
      </c>
      <c r="G6099" s="2">
        <f t="shared" si="287"/>
        <v>0</v>
      </c>
    </row>
    <row r="6100" spans="1:7" x14ac:dyDescent="0.25">
      <c r="A6100" t="str">
        <f t="shared" si="286"/>
        <v/>
      </c>
      <c r="F6100">
        <f t="shared" si="288"/>
        <v>1900</v>
      </c>
      <c r="G6100" s="2">
        <f t="shared" si="287"/>
        <v>0</v>
      </c>
    </row>
    <row r="6101" spans="1:7" x14ac:dyDescent="0.25">
      <c r="A6101" t="str">
        <f t="shared" si="286"/>
        <v/>
      </c>
      <c r="F6101">
        <f t="shared" si="288"/>
        <v>1900</v>
      </c>
      <c r="G6101" s="2">
        <f t="shared" si="287"/>
        <v>0</v>
      </c>
    </row>
    <row r="6102" spans="1:7" x14ac:dyDescent="0.25">
      <c r="A6102" t="str">
        <f t="shared" si="286"/>
        <v/>
      </c>
      <c r="F6102">
        <f t="shared" si="288"/>
        <v>1900</v>
      </c>
      <c r="G6102" s="2">
        <f t="shared" si="287"/>
        <v>0</v>
      </c>
    </row>
    <row r="6103" spans="1:7" x14ac:dyDescent="0.25">
      <c r="A6103" t="str">
        <f t="shared" si="286"/>
        <v/>
      </c>
      <c r="F6103">
        <f t="shared" si="288"/>
        <v>1900</v>
      </c>
      <c r="G6103" s="2">
        <f t="shared" si="287"/>
        <v>0</v>
      </c>
    </row>
    <row r="6104" spans="1:7" x14ac:dyDescent="0.25">
      <c r="A6104" t="str">
        <f t="shared" si="286"/>
        <v/>
      </c>
      <c r="F6104">
        <f t="shared" si="288"/>
        <v>1900</v>
      </c>
      <c r="G6104" s="2">
        <f t="shared" si="287"/>
        <v>0</v>
      </c>
    </row>
    <row r="6105" spans="1:7" x14ac:dyDescent="0.25">
      <c r="A6105" t="str">
        <f t="shared" si="286"/>
        <v/>
      </c>
      <c r="F6105">
        <f t="shared" si="288"/>
        <v>1900</v>
      </c>
      <c r="G6105" s="2">
        <f t="shared" si="287"/>
        <v>0</v>
      </c>
    </row>
    <row r="6106" spans="1:7" x14ac:dyDescent="0.25">
      <c r="A6106" t="str">
        <f t="shared" si="286"/>
        <v/>
      </c>
      <c r="F6106">
        <f t="shared" si="288"/>
        <v>1900</v>
      </c>
      <c r="G6106" s="2">
        <f t="shared" si="287"/>
        <v>0</v>
      </c>
    </row>
    <row r="6107" spans="1:7" x14ac:dyDescent="0.25">
      <c r="A6107" t="str">
        <f t="shared" si="286"/>
        <v/>
      </c>
      <c r="F6107">
        <f t="shared" si="288"/>
        <v>1900</v>
      </c>
      <c r="G6107" s="2">
        <f t="shared" si="287"/>
        <v>0</v>
      </c>
    </row>
    <row r="6108" spans="1:7" x14ac:dyDescent="0.25">
      <c r="A6108" t="str">
        <f t="shared" si="286"/>
        <v/>
      </c>
      <c r="F6108">
        <f t="shared" si="288"/>
        <v>1900</v>
      </c>
      <c r="G6108" s="2">
        <f t="shared" si="287"/>
        <v>0</v>
      </c>
    </row>
    <row r="6109" spans="1:7" x14ac:dyDescent="0.25">
      <c r="A6109" t="str">
        <f t="shared" si="286"/>
        <v/>
      </c>
      <c r="F6109">
        <f t="shared" si="288"/>
        <v>1900</v>
      </c>
      <c r="G6109" s="2">
        <f t="shared" si="287"/>
        <v>0</v>
      </c>
    </row>
    <row r="6110" spans="1:7" x14ac:dyDescent="0.25">
      <c r="A6110" t="str">
        <f t="shared" si="286"/>
        <v/>
      </c>
      <c r="F6110">
        <f t="shared" si="288"/>
        <v>1900</v>
      </c>
      <c r="G6110" s="2">
        <f t="shared" si="287"/>
        <v>0</v>
      </c>
    </row>
    <row r="6111" spans="1:7" x14ac:dyDescent="0.25">
      <c r="A6111" t="str">
        <f t="shared" ref="A6111:A6174" si="289">LEFT($B6111,2)</f>
        <v/>
      </c>
      <c r="F6111">
        <f t="shared" si="288"/>
        <v>1900</v>
      </c>
      <c r="G6111" s="2">
        <f t="shared" si="287"/>
        <v>0</v>
      </c>
    </row>
    <row r="6112" spans="1:7" x14ac:dyDescent="0.25">
      <c r="A6112" t="str">
        <f t="shared" si="289"/>
        <v/>
      </c>
      <c r="F6112">
        <f t="shared" si="288"/>
        <v>1900</v>
      </c>
      <c r="G6112" s="2">
        <f t="shared" si="287"/>
        <v>0</v>
      </c>
    </row>
    <row r="6113" spans="1:7" x14ac:dyDescent="0.25">
      <c r="A6113" t="str">
        <f t="shared" si="289"/>
        <v/>
      </c>
      <c r="F6113">
        <f t="shared" si="288"/>
        <v>1900</v>
      </c>
      <c r="G6113" s="2">
        <f t="shared" si="287"/>
        <v>0</v>
      </c>
    </row>
    <row r="6114" spans="1:7" x14ac:dyDescent="0.25">
      <c r="A6114" t="str">
        <f t="shared" si="289"/>
        <v/>
      </c>
      <c r="F6114">
        <f t="shared" si="288"/>
        <v>1900</v>
      </c>
      <c r="G6114" s="2">
        <f t="shared" si="287"/>
        <v>0</v>
      </c>
    </row>
    <row r="6115" spans="1:7" x14ac:dyDescent="0.25">
      <c r="A6115" t="str">
        <f t="shared" si="289"/>
        <v/>
      </c>
      <c r="F6115">
        <f t="shared" si="288"/>
        <v>1900</v>
      </c>
      <c r="G6115" s="2">
        <f t="shared" si="287"/>
        <v>0</v>
      </c>
    </row>
    <row r="6116" spans="1:7" x14ac:dyDescent="0.25">
      <c r="A6116" t="str">
        <f t="shared" si="289"/>
        <v/>
      </c>
      <c r="F6116">
        <f t="shared" si="288"/>
        <v>1900</v>
      </c>
      <c r="G6116" s="2">
        <f t="shared" si="287"/>
        <v>0</v>
      </c>
    </row>
    <row r="6117" spans="1:7" x14ac:dyDescent="0.25">
      <c r="A6117" t="str">
        <f t="shared" si="289"/>
        <v/>
      </c>
      <c r="F6117">
        <f t="shared" si="288"/>
        <v>1900</v>
      </c>
      <c r="G6117" s="2">
        <f t="shared" si="287"/>
        <v>0</v>
      </c>
    </row>
    <row r="6118" spans="1:7" x14ac:dyDescent="0.25">
      <c r="A6118" t="str">
        <f t="shared" si="289"/>
        <v/>
      </c>
      <c r="F6118">
        <f t="shared" si="288"/>
        <v>1900</v>
      </c>
      <c r="G6118" s="2">
        <f t="shared" si="287"/>
        <v>0</v>
      </c>
    </row>
    <row r="6119" spans="1:7" x14ac:dyDescent="0.25">
      <c r="A6119" t="str">
        <f t="shared" si="289"/>
        <v/>
      </c>
      <c r="F6119">
        <f t="shared" si="288"/>
        <v>1900</v>
      </c>
      <c r="G6119" s="2">
        <f t="shared" si="287"/>
        <v>0</v>
      </c>
    </row>
    <row r="6120" spans="1:7" x14ac:dyDescent="0.25">
      <c r="A6120" t="str">
        <f t="shared" si="289"/>
        <v/>
      </c>
      <c r="F6120">
        <f t="shared" si="288"/>
        <v>1900</v>
      </c>
      <c r="G6120" s="2">
        <f t="shared" si="287"/>
        <v>0</v>
      </c>
    </row>
    <row r="6121" spans="1:7" x14ac:dyDescent="0.25">
      <c r="A6121" t="str">
        <f t="shared" si="289"/>
        <v/>
      </c>
      <c r="F6121">
        <f t="shared" si="288"/>
        <v>1900</v>
      </c>
      <c r="G6121" s="2">
        <f t="shared" si="287"/>
        <v>0</v>
      </c>
    </row>
    <row r="6122" spans="1:7" x14ac:dyDescent="0.25">
      <c r="A6122" t="str">
        <f t="shared" si="289"/>
        <v/>
      </c>
      <c r="F6122">
        <f t="shared" si="288"/>
        <v>1900</v>
      </c>
      <c r="G6122" s="2">
        <f t="shared" si="287"/>
        <v>0</v>
      </c>
    </row>
    <row r="6123" spans="1:7" x14ac:dyDescent="0.25">
      <c r="A6123" t="str">
        <f t="shared" si="289"/>
        <v/>
      </c>
      <c r="F6123">
        <f t="shared" si="288"/>
        <v>1900</v>
      </c>
      <c r="G6123" s="2">
        <f t="shared" si="287"/>
        <v>0</v>
      </c>
    </row>
    <row r="6124" spans="1:7" x14ac:dyDescent="0.25">
      <c r="A6124" t="str">
        <f t="shared" si="289"/>
        <v/>
      </c>
      <c r="F6124">
        <f t="shared" si="288"/>
        <v>1900</v>
      </c>
      <c r="G6124" s="2">
        <f t="shared" si="287"/>
        <v>0</v>
      </c>
    </row>
    <row r="6125" spans="1:7" x14ac:dyDescent="0.25">
      <c r="A6125" t="str">
        <f t="shared" si="289"/>
        <v/>
      </c>
      <c r="F6125">
        <f t="shared" si="288"/>
        <v>1900</v>
      </c>
      <c r="G6125" s="2">
        <f t="shared" si="287"/>
        <v>0</v>
      </c>
    </row>
    <row r="6126" spans="1:7" x14ac:dyDescent="0.25">
      <c r="A6126" t="str">
        <f t="shared" si="289"/>
        <v/>
      </c>
      <c r="F6126">
        <f t="shared" si="288"/>
        <v>1900</v>
      </c>
      <c r="G6126" s="2">
        <f t="shared" si="287"/>
        <v>0</v>
      </c>
    </row>
    <row r="6127" spans="1:7" x14ac:dyDescent="0.25">
      <c r="A6127" t="str">
        <f t="shared" si="289"/>
        <v/>
      </c>
      <c r="F6127">
        <f t="shared" si="288"/>
        <v>1900</v>
      </c>
      <c r="G6127" s="2">
        <f t="shared" si="287"/>
        <v>0</v>
      </c>
    </row>
    <row r="6128" spans="1:7" x14ac:dyDescent="0.25">
      <c r="A6128" t="str">
        <f t="shared" si="289"/>
        <v/>
      </c>
      <c r="F6128">
        <f t="shared" si="288"/>
        <v>1900</v>
      </c>
      <c r="G6128" s="2">
        <f t="shared" si="287"/>
        <v>0</v>
      </c>
    </row>
    <row r="6129" spans="1:7" x14ac:dyDescent="0.25">
      <c r="A6129" t="str">
        <f t="shared" si="289"/>
        <v/>
      </c>
      <c r="F6129">
        <f t="shared" si="288"/>
        <v>1900</v>
      </c>
      <c r="G6129" s="2">
        <f t="shared" si="287"/>
        <v>0</v>
      </c>
    </row>
    <row r="6130" spans="1:7" x14ac:dyDescent="0.25">
      <c r="A6130" t="str">
        <f t="shared" si="289"/>
        <v/>
      </c>
      <c r="F6130">
        <f t="shared" si="288"/>
        <v>1900</v>
      </c>
      <c r="G6130" s="2">
        <f t="shared" ref="G6130:G6193" si="290">+D6130-E6130</f>
        <v>0</v>
      </c>
    </row>
    <row r="6131" spans="1:7" x14ac:dyDescent="0.25">
      <c r="A6131" t="str">
        <f t="shared" si="289"/>
        <v/>
      </c>
      <c r="F6131">
        <f t="shared" si="288"/>
        <v>1900</v>
      </c>
      <c r="G6131" s="2">
        <f t="shared" si="290"/>
        <v>0</v>
      </c>
    </row>
    <row r="6132" spans="1:7" x14ac:dyDescent="0.25">
      <c r="A6132" t="str">
        <f t="shared" si="289"/>
        <v/>
      </c>
      <c r="F6132">
        <f t="shared" si="288"/>
        <v>1900</v>
      </c>
      <c r="G6132" s="2">
        <f t="shared" si="290"/>
        <v>0</v>
      </c>
    </row>
    <row r="6133" spans="1:7" x14ac:dyDescent="0.25">
      <c r="A6133" t="str">
        <f t="shared" si="289"/>
        <v/>
      </c>
      <c r="F6133">
        <f t="shared" si="288"/>
        <v>1900</v>
      </c>
      <c r="G6133" s="2">
        <f t="shared" si="290"/>
        <v>0</v>
      </c>
    </row>
    <row r="6134" spans="1:7" x14ac:dyDescent="0.25">
      <c r="A6134" t="str">
        <f t="shared" si="289"/>
        <v/>
      </c>
      <c r="F6134">
        <f t="shared" si="288"/>
        <v>1900</v>
      </c>
      <c r="G6134" s="2">
        <f t="shared" si="290"/>
        <v>0</v>
      </c>
    </row>
    <row r="6135" spans="1:7" x14ac:dyDescent="0.25">
      <c r="A6135" t="str">
        <f t="shared" si="289"/>
        <v/>
      </c>
      <c r="F6135">
        <f t="shared" si="288"/>
        <v>1900</v>
      </c>
      <c r="G6135" s="2">
        <f t="shared" si="290"/>
        <v>0</v>
      </c>
    </row>
    <row r="6136" spans="1:7" x14ac:dyDescent="0.25">
      <c r="A6136" t="str">
        <f t="shared" si="289"/>
        <v/>
      </c>
      <c r="F6136">
        <f t="shared" si="288"/>
        <v>1900</v>
      </c>
      <c r="G6136" s="2">
        <f t="shared" si="290"/>
        <v>0</v>
      </c>
    </row>
    <row r="6137" spans="1:7" x14ac:dyDescent="0.25">
      <c r="A6137" t="str">
        <f t="shared" si="289"/>
        <v/>
      </c>
      <c r="F6137">
        <f t="shared" si="288"/>
        <v>1900</v>
      </c>
      <c r="G6137" s="2">
        <f t="shared" si="290"/>
        <v>0</v>
      </c>
    </row>
    <row r="6138" spans="1:7" x14ac:dyDescent="0.25">
      <c r="A6138" t="str">
        <f t="shared" si="289"/>
        <v/>
      </c>
      <c r="F6138">
        <f t="shared" si="288"/>
        <v>1900</v>
      </c>
      <c r="G6138" s="2">
        <f t="shared" si="290"/>
        <v>0</v>
      </c>
    </row>
    <row r="6139" spans="1:7" x14ac:dyDescent="0.25">
      <c r="A6139" t="str">
        <f t="shared" si="289"/>
        <v/>
      </c>
      <c r="F6139">
        <f t="shared" si="288"/>
        <v>1900</v>
      </c>
      <c r="G6139" s="2">
        <f t="shared" si="290"/>
        <v>0</v>
      </c>
    </row>
    <row r="6140" spans="1:7" x14ac:dyDescent="0.25">
      <c r="A6140" t="str">
        <f t="shared" si="289"/>
        <v/>
      </c>
      <c r="F6140">
        <f t="shared" si="288"/>
        <v>1900</v>
      </c>
      <c r="G6140" s="2">
        <f t="shared" si="290"/>
        <v>0</v>
      </c>
    </row>
    <row r="6141" spans="1:7" x14ac:dyDescent="0.25">
      <c r="A6141" t="str">
        <f t="shared" si="289"/>
        <v/>
      </c>
      <c r="F6141">
        <f t="shared" si="288"/>
        <v>1900</v>
      </c>
      <c r="G6141" s="2">
        <f t="shared" si="290"/>
        <v>0</v>
      </c>
    </row>
    <row r="6142" spans="1:7" x14ac:dyDescent="0.25">
      <c r="A6142" t="str">
        <f t="shared" si="289"/>
        <v/>
      </c>
      <c r="F6142">
        <f t="shared" si="288"/>
        <v>1900</v>
      </c>
      <c r="G6142" s="2">
        <f t="shared" si="290"/>
        <v>0</v>
      </c>
    </row>
    <row r="6143" spans="1:7" x14ac:dyDescent="0.25">
      <c r="A6143" t="str">
        <f t="shared" si="289"/>
        <v/>
      </c>
      <c r="F6143">
        <f t="shared" si="288"/>
        <v>1900</v>
      </c>
      <c r="G6143" s="2">
        <f t="shared" si="290"/>
        <v>0</v>
      </c>
    </row>
    <row r="6144" spans="1:7" x14ac:dyDescent="0.25">
      <c r="A6144" t="str">
        <f t="shared" si="289"/>
        <v/>
      </c>
      <c r="F6144">
        <f t="shared" si="288"/>
        <v>1900</v>
      </c>
      <c r="G6144" s="2">
        <f t="shared" si="290"/>
        <v>0</v>
      </c>
    </row>
    <row r="6145" spans="1:7" x14ac:dyDescent="0.25">
      <c r="A6145" t="str">
        <f t="shared" si="289"/>
        <v/>
      </c>
      <c r="F6145">
        <f t="shared" si="288"/>
        <v>1900</v>
      </c>
      <c r="G6145" s="2">
        <f t="shared" si="290"/>
        <v>0</v>
      </c>
    </row>
    <row r="6146" spans="1:7" x14ac:dyDescent="0.25">
      <c r="A6146" t="str">
        <f t="shared" si="289"/>
        <v/>
      </c>
      <c r="F6146">
        <f t="shared" si="288"/>
        <v>1900</v>
      </c>
      <c r="G6146" s="2">
        <f t="shared" si="290"/>
        <v>0</v>
      </c>
    </row>
    <row r="6147" spans="1:7" x14ac:dyDescent="0.25">
      <c r="A6147" t="str">
        <f t="shared" si="289"/>
        <v/>
      </c>
      <c r="F6147">
        <f t="shared" ref="F6147:F6210" si="291">YEAR(C6147)</f>
        <v>1900</v>
      </c>
      <c r="G6147" s="2">
        <f t="shared" si="290"/>
        <v>0</v>
      </c>
    </row>
    <row r="6148" spans="1:7" x14ac:dyDescent="0.25">
      <c r="A6148" t="str">
        <f t="shared" si="289"/>
        <v/>
      </c>
      <c r="F6148">
        <f t="shared" si="291"/>
        <v>1900</v>
      </c>
      <c r="G6148" s="2">
        <f t="shared" si="290"/>
        <v>0</v>
      </c>
    </row>
    <row r="6149" spans="1:7" x14ac:dyDescent="0.25">
      <c r="A6149" t="str">
        <f t="shared" si="289"/>
        <v/>
      </c>
      <c r="F6149">
        <f t="shared" si="291"/>
        <v>1900</v>
      </c>
      <c r="G6149" s="2">
        <f t="shared" si="290"/>
        <v>0</v>
      </c>
    </row>
    <row r="6150" spans="1:7" x14ac:dyDescent="0.25">
      <c r="A6150" t="str">
        <f t="shared" si="289"/>
        <v/>
      </c>
      <c r="F6150">
        <f t="shared" si="291"/>
        <v>1900</v>
      </c>
      <c r="G6150" s="2">
        <f t="shared" si="290"/>
        <v>0</v>
      </c>
    </row>
    <row r="6151" spans="1:7" x14ac:dyDescent="0.25">
      <c r="A6151" t="str">
        <f t="shared" si="289"/>
        <v/>
      </c>
      <c r="F6151">
        <f t="shared" si="291"/>
        <v>1900</v>
      </c>
      <c r="G6151" s="2">
        <f t="shared" si="290"/>
        <v>0</v>
      </c>
    </row>
    <row r="6152" spans="1:7" x14ac:dyDescent="0.25">
      <c r="A6152" t="str">
        <f t="shared" si="289"/>
        <v/>
      </c>
      <c r="F6152">
        <f t="shared" si="291"/>
        <v>1900</v>
      </c>
      <c r="G6152" s="2">
        <f t="shared" si="290"/>
        <v>0</v>
      </c>
    </row>
    <row r="6153" spans="1:7" x14ac:dyDescent="0.25">
      <c r="A6153" t="str">
        <f t="shared" si="289"/>
        <v/>
      </c>
      <c r="F6153">
        <f t="shared" si="291"/>
        <v>1900</v>
      </c>
      <c r="G6153" s="2">
        <f t="shared" si="290"/>
        <v>0</v>
      </c>
    </row>
    <row r="6154" spans="1:7" x14ac:dyDescent="0.25">
      <c r="A6154" t="str">
        <f t="shared" si="289"/>
        <v/>
      </c>
      <c r="F6154">
        <f t="shared" si="291"/>
        <v>1900</v>
      </c>
      <c r="G6154" s="2">
        <f t="shared" si="290"/>
        <v>0</v>
      </c>
    </row>
    <row r="6155" spans="1:7" x14ac:dyDescent="0.25">
      <c r="A6155" t="str">
        <f t="shared" si="289"/>
        <v/>
      </c>
      <c r="F6155">
        <f t="shared" si="291"/>
        <v>1900</v>
      </c>
      <c r="G6155" s="2">
        <f t="shared" si="290"/>
        <v>0</v>
      </c>
    </row>
    <row r="6156" spans="1:7" x14ac:dyDescent="0.25">
      <c r="A6156" t="str">
        <f t="shared" si="289"/>
        <v/>
      </c>
      <c r="F6156">
        <f t="shared" si="291"/>
        <v>1900</v>
      </c>
      <c r="G6156" s="2">
        <f t="shared" si="290"/>
        <v>0</v>
      </c>
    </row>
    <row r="6157" spans="1:7" x14ac:dyDescent="0.25">
      <c r="A6157" t="str">
        <f t="shared" si="289"/>
        <v/>
      </c>
      <c r="F6157">
        <f t="shared" si="291"/>
        <v>1900</v>
      </c>
      <c r="G6157" s="2">
        <f t="shared" si="290"/>
        <v>0</v>
      </c>
    </row>
    <row r="6158" spans="1:7" x14ac:dyDescent="0.25">
      <c r="A6158" t="str">
        <f t="shared" si="289"/>
        <v/>
      </c>
      <c r="F6158">
        <f t="shared" si="291"/>
        <v>1900</v>
      </c>
      <c r="G6158" s="2">
        <f t="shared" si="290"/>
        <v>0</v>
      </c>
    </row>
    <row r="6159" spans="1:7" x14ac:dyDescent="0.25">
      <c r="A6159" t="str">
        <f t="shared" si="289"/>
        <v/>
      </c>
      <c r="F6159">
        <f t="shared" si="291"/>
        <v>1900</v>
      </c>
      <c r="G6159" s="2">
        <f t="shared" si="290"/>
        <v>0</v>
      </c>
    </row>
    <row r="6160" spans="1:7" x14ac:dyDescent="0.25">
      <c r="A6160" t="str">
        <f t="shared" si="289"/>
        <v/>
      </c>
      <c r="F6160">
        <f t="shared" si="291"/>
        <v>1900</v>
      </c>
      <c r="G6160" s="2">
        <f t="shared" si="290"/>
        <v>0</v>
      </c>
    </row>
    <row r="6161" spans="1:7" x14ac:dyDescent="0.25">
      <c r="A6161" t="str">
        <f t="shared" si="289"/>
        <v/>
      </c>
      <c r="F6161">
        <f t="shared" si="291"/>
        <v>1900</v>
      </c>
      <c r="G6161" s="2">
        <f t="shared" si="290"/>
        <v>0</v>
      </c>
    </row>
    <row r="6162" spans="1:7" x14ac:dyDescent="0.25">
      <c r="A6162" t="str">
        <f t="shared" si="289"/>
        <v/>
      </c>
      <c r="F6162">
        <f t="shared" si="291"/>
        <v>1900</v>
      </c>
      <c r="G6162" s="2">
        <f t="shared" si="290"/>
        <v>0</v>
      </c>
    </row>
    <row r="6163" spans="1:7" x14ac:dyDescent="0.25">
      <c r="A6163" t="str">
        <f t="shared" si="289"/>
        <v/>
      </c>
      <c r="F6163">
        <f t="shared" si="291"/>
        <v>1900</v>
      </c>
      <c r="G6163" s="2">
        <f t="shared" si="290"/>
        <v>0</v>
      </c>
    </row>
    <row r="6164" spans="1:7" x14ac:dyDescent="0.25">
      <c r="A6164" t="str">
        <f t="shared" si="289"/>
        <v/>
      </c>
      <c r="F6164">
        <f t="shared" si="291"/>
        <v>1900</v>
      </c>
      <c r="G6164" s="2">
        <f t="shared" si="290"/>
        <v>0</v>
      </c>
    </row>
    <row r="6165" spans="1:7" x14ac:dyDescent="0.25">
      <c r="A6165" t="str">
        <f t="shared" si="289"/>
        <v/>
      </c>
      <c r="F6165">
        <f t="shared" si="291"/>
        <v>1900</v>
      </c>
      <c r="G6165" s="2">
        <f t="shared" si="290"/>
        <v>0</v>
      </c>
    </row>
    <row r="6166" spans="1:7" x14ac:dyDescent="0.25">
      <c r="A6166" t="str">
        <f t="shared" si="289"/>
        <v/>
      </c>
      <c r="F6166">
        <f t="shared" si="291"/>
        <v>1900</v>
      </c>
      <c r="G6166" s="2">
        <f t="shared" si="290"/>
        <v>0</v>
      </c>
    </row>
    <row r="6167" spans="1:7" x14ac:dyDescent="0.25">
      <c r="A6167" t="str">
        <f t="shared" si="289"/>
        <v/>
      </c>
      <c r="F6167">
        <f t="shared" si="291"/>
        <v>1900</v>
      </c>
      <c r="G6167" s="2">
        <f t="shared" si="290"/>
        <v>0</v>
      </c>
    </row>
    <row r="6168" spans="1:7" x14ac:dyDescent="0.25">
      <c r="A6168" t="str">
        <f t="shared" si="289"/>
        <v/>
      </c>
      <c r="F6168">
        <f t="shared" si="291"/>
        <v>1900</v>
      </c>
      <c r="G6168" s="2">
        <f t="shared" si="290"/>
        <v>0</v>
      </c>
    </row>
    <row r="6169" spans="1:7" x14ac:dyDescent="0.25">
      <c r="A6169" t="str">
        <f t="shared" si="289"/>
        <v/>
      </c>
      <c r="F6169">
        <f t="shared" si="291"/>
        <v>1900</v>
      </c>
      <c r="G6169" s="2">
        <f t="shared" si="290"/>
        <v>0</v>
      </c>
    </row>
    <row r="6170" spans="1:7" x14ac:dyDescent="0.25">
      <c r="A6170" t="str">
        <f t="shared" si="289"/>
        <v/>
      </c>
      <c r="F6170">
        <f t="shared" si="291"/>
        <v>1900</v>
      </c>
      <c r="G6170" s="2">
        <f t="shared" si="290"/>
        <v>0</v>
      </c>
    </row>
    <row r="6171" spans="1:7" x14ac:dyDescent="0.25">
      <c r="A6171" t="str">
        <f t="shared" si="289"/>
        <v/>
      </c>
      <c r="F6171">
        <f t="shared" si="291"/>
        <v>1900</v>
      </c>
      <c r="G6171" s="2">
        <f t="shared" si="290"/>
        <v>0</v>
      </c>
    </row>
    <row r="6172" spans="1:7" x14ac:dyDescent="0.25">
      <c r="A6172" t="str">
        <f t="shared" si="289"/>
        <v/>
      </c>
      <c r="F6172">
        <f t="shared" si="291"/>
        <v>1900</v>
      </c>
      <c r="G6172" s="2">
        <f t="shared" si="290"/>
        <v>0</v>
      </c>
    </row>
    <row r="6173" spans="1:7" x14ac:dyDescent="0.25">
      <c r="A6173" t="str">
        <f t="shared" si="289"/>
        <v/>
      </c>
      <c r="F6173">
        <f t="shared" si="291"/>
        <v>1900</v>
      </c>
      <c r="G6173" s="2">
        <f t="shared" si="290"/>
        <v>0</v>
      </c>
    </row>
    <row r="6174" spans="1:7" x14ac:dyDescent="0.25">
      <c r="A6174" t="str">
        <f t="shared" si="289"/>
        <v/>
      </c>
      <c r="F6174">
        <f t="shared" si="291"/>
        <v>1900</v>
      </c>
      <c r="G6174" s="2">
        <f t="shared" si="290"/>
        <v>0</v>
      </c>
    </row>
    <row r="6175" spans="1:7" x14ac:dyDescent="0.25">
      <c r="A6175" t="str">
        <f t="shared" ref="A6175:A6238" si="292">LEFT($B6175,2)</f>
        <v/>
      </c>
      <c r="F6175">
        <f t="shared" si="291"/>
        <v>1900</v>
      </c>
      <c r="G6175" s="2">
        <f t="shared" si="290"/>
        <v>0</v>
      </c>
    </row>
    <row r="6176" spans="1:7" x14ac:dyDescent="0.25">
      <c r="A6176" t="str">
        <f t="shared" si="292"/>
        <v/>
      </c>
      <c r="F6176">
        <f t="shared" si="291"/>
        <v>1900</v>
      </c>
      <c r="G6176" s="2">
        <f t="shared" si="290"/>
        <v>0</v>
      </c>
    </row>
    <row r="6177" spans="1:7" x14ac:dyDescent="0.25">
      <c r="A6177" t="str">
        <f t="shared" si="292"/>
        <v/>
      </c>
      <c r="F6177">
        <f t="shared" si="291"/>
        <v>1900</v>
      </c>
      <c r="G6177" s="2">
        <f t="shared" si="290"/>
        <v>0</v>
      </c>
    </row>
    <row r="6178" spans="1:7" x14ac:dyDescent="0.25">
      <c r="A6178" t="str">
        <f t="shared" si="292"/>
        <v/>
      </c>
      <c r="F6178">
        <f t="shared" si="291"/>
        <v>1900</v>
      </c>
      <c r="G6178" s="2">
        <f t="shared" si="290"/>
        <v>0</v>
      </c>
    </row>
    <row r="6179" spans="1:7" x14ac:dyDescent="0.25">
      <c r="A6179" t="str">
        <f t="shared" si="292"/>
        <v/>
      </c>
      <c r="F6179">
        <f t="shared" si="291"/>
        <v>1900</v>
      </c>
      <c r="G6179" s="2">
        <f t="shared" si="290"/>
        <v>0</v>
      </c>
    </row>
    <row r="6180" spans="1:7" x14ac:dyDescent="0.25">
      <c r="A6180" t="str">
        <f t="shared" si="292"/>
        <v/>
      </c>
      <c r="F6180">
        <f t="shared" si="291"/>
        <v>1900</v>
      </c>
      <c r="G6180" s="2">
        <f t="shared" si="290"/>
        <v>0</v>
      </c>
    </row>
    <row r="6181" spans="1:7" x14ac:dyDescent="0.25">
      <c r="A6181" t="str">
        <f t="shared" si="292"/>
        <v/>
      </c>
      <c r="F6181">
        <f t="shared" si="291"/>
        <v>1900</v>
      </c>
      <c r="G6181" s="2">
        <f t="shared" si="290"/>
        <v>0</v>
      </c>
    </row>
    <row r="6182" spans="1:7" x14ac:dyDescent="0.25">
      <c r="A6182" t="str">
        <f t="shared" si="292"/>
        <v/>
      </c>
      <c r="F6182">
        <f t="shared" si="291"/>
        <v>1900</v>
      </c>
      <c r="G6182" s="2">
        <f t="shared" si="290"/>
        <v>0</v>
      </c>
    </row>
    <row r="6183" spans="1:7" x14ac:dyDescent="0.25">
      <c r="A6183" t="str">
        <f t="shared" si="292"/>
        <v/>
      </c>
      <c r="F6183">
        <f t="shared" si="291"/>
        <v>1900</v>
      </c>
      <c r="G6183" s="2">
        <f t="shared" si="290"/>
        <v>0</v>
      </c>
    </row>
    <row r="6184" spans="1:7" x14ac:dyDescent="0.25">
      <c r="A6184" t="str">
        <f t="shared" si="292"/>
        <v/>
      </c>
      <c r="F6184">
        <f t="shared" si="291"/>
        <v>1900</v>
      </c>
      <c r="G6184" s="2">
        <f t="shared" si="290"/>
        <v>0</v>
      </c>
    </row>
    <row r="6185" spans="1:7" x14ac:dyDescent="0.25">
      <c r="A6185" t="str">
        <f t="shared" si="292"/>
        <v/>
      </c>
      <c r="F6185">
        <f t="shared" si="291"/>
        <v>1900</v>
      </c>
      <c r="G6185" s="2">
        <f t="shared" si="290"/>
        <v>0</v>
      </c>
    </row>
    <row r="6186" spans="1:7" x14ac:dyDescent="0.25">
      <c r="A6186" t="str">
        <f t="shared" si="292"/>
        <v/>
      </c>
      <c r="F6186">
        <f t="shared" si="291"/>
        <v>1900</v>
      </c>
      <c r="G6186" s="2">
        <f t="shared" si="290"/>
        <v>0</v>
      </c>
    </row>
    <row r="6187" spans="1:7" x14ac:dyDescent="0.25">
      <c r="A6187" t="str">
        <f t="shared" si="292"/>
        <v/>
      </c>
      <c r="F6187">
        <f t="shared" si="291"/>
        <v>1900</v>
      </c>
      <c r="G6187" s="2">
        <f t="shared" si="290"/>
        <v>0</v>
      </c>
    </row>
    <row r="6188" spans="1:7" x14ac:dyDescent="0.25">
      <c r="A6188" t="str">
        <f t="shared" si="292"/>
        <v/>
      </c>
      <c r="F6188">
        <f t="shared" si="291"/>
        <v>1900</v>
      </c>
      <c r="G6188" s="2">
        <f t="shared" si="290"/>
        <v>0</v>
      </c>
    </row>
    <row r="6189" spans="1:7" x14ac:dyDescent="0.25">
      <c r="A6189" t="str">
        <f t="shared" si="292"/>
        <v/>
      </c>
      <c r="F6189">
        <f t="shared" si="291"/>
        <v>1900</v>
      </c>
      <c r="G6189" s="2">
        <f t="shared" si="290"/>
        <v>0</v>
      </c>
    </row>
    <row r="6190" spans="1:7" x14ac:dyDescent="0.25">
      <c r="A6190" t="str">
        <f t="shared" si="292"/>
        <v/>
      </c>
      <c r="F6190">
        <f t="shared" si="291"/>
        <v>1900</v>
      </c>
      <c r="G6190" s="2">
        <f t="shared" si="290"/>
        <v>0</v>
      </c>
    </row>
    <row r="6191" spans="1:7" x14ac:dyDescent="0.25">
      <c r="A6191" t="str">
        <f t="shared" si="292"/>
        <v/>
      </c>
      <c r="F6191">
        <f t="shared" si="291"/>
        <v>1900</v>
      </c>
      <c r="G6191" s="2">
        <f t="shared" si="290"/>
        <v>0</v>
      </c>
    </row>
    <row r="6192" spans="1:7" x14ac:dyDescent="0.25">
      <c r="A6192" t="str">
        <f t="shared" si="292"/>
        <v/>
      </c>
      <c r="F6192">
        <f t="shared" si="291"/>
        <v>1900</v>
      </c>
      <c r="G6192" s="2">
        <f t="shared" si="290"/>
        <v>0</v>
      </c>
    </row>
    <row r="6193" spans="1:7" x14ac:dyDescent="0.25">
      <c r="A6193" t="str">
        <f t="shared" si="292"/>
        <v/>
      </c>
      <c r="F6193">
        <f t="shared" si="291"/>
        <v>1900</v>
      </c>
      <c r="G6193" s="2">
        <f t="shared" si="290"/>
        <v>0</v>
      </c>
    </row>
    <row r="6194" spans="1:7" x14ac:dyDescent="0.25">
      <c r="A6194" t="str">
        <f t="shared" si="292"/>
        <v/>
      </c>
      <c r="F6194">
        <f t="shared" si="291"/>
        <v>1900</v>
      </c>
      <c r="G6194" s="2">
        <f t="shared" ref="G6194:G6257" si="293">+D6194-E6194</f>
        <v>0</v>
      </c>
    </row>
    <row r="6195" spans="1:7" x14ac:dyDescent="0.25">
      <c r="A6195" t="str">
        <f t="shared" si="292"/>
        <v/>
      </c>
      <c r="F6195">
        <f t="shared" si="291"/>
        <v>1900</v>
      </c>
      <c r="G6195" s="2">
        <f t="shared" si="293"/>
        <v>0</v>
      </c>
    </row>
    <row r="6196" spans="1:7" x14ac:dyDescent="0.25">
      <c r="A6196" t="str">
        <f t="shared" si="292"/>
        <v/>
      </c>
      <c r="F6196">
        <f t="shared" si="291"/>
        <v>1900</v>
      </c>
      <c r="G6196" s="2">
        <f t="shared" si="293"/>
        <v>0</v>
      </c>
    </row>
    <row r="6197" spans="1:7" x14ac:dyDescent="0.25">
      <c r="A6197" t="str">
        <f t="shared" si="292"/>
        <v/>
      </c>
      <c r="F6197">
        <f t="shared" si="291"/>
        <v>1900</v>
      </c>
      <c r="G6197" s="2">
        <f t="shared" si="293"/>
        <v>0</v>
      </c>
    </row>
    <row r="6198" spans="1:7" x14ac:dyDescent="0.25">
      <c r="A6198" t="str">
        <f t="shared" si="292"/>
        <v/>
      </c>
      <c r="F6198">
        <f t="shared" si="291"/>
        <v>1900</v>
      </c>
      <c r="G6198" s="2">
        <f t="shared" si="293"/>
        <v>0</v>
      </c>
    </row>
    <row r="6199" spans="1:7" x14ac:dyDescent="0.25">
      <c r="A6199" t="str">
        <f t="shared" si="292"/>
        <v/>
      </c>
      <c r="F6199">
        <f t="shared" si="291"/>
        <v>1900</v>
      </c>
      <c r="G6199" s="2">
        <f t="shared" si="293"/>
        <v>0</v>
      </c>
    </row>
    <row r="6200" spans="1:7" x14ac:dyDescent="0.25">
      <c r="A6200" t="str">
        <f t="shared" si="292"/>
        <v/>
      </c>
      <c r="F6200">
        <f t="shared" si="291"/>
        <v>1900</v>
      </c>
      <c r="G6200" s="2">
        <f t="shared" si="293"/>
        <v>0</v>
      </c>
    </row>
    <row r="6201" spans="1:7" x14ac:dyDescent="0.25">
      <c r="A6201" t="str">
        <f t="shared" si="292"/>
        <v/>
      </c>
      <c r="F6201">
        <f t="shared" si="291"/>
        <v>1900</v>
      </c>
      <c r="G6201" s="2">
        <f t="shared" si="293"/>
        <v>0</v>
      </c>
    </row>
    <row r="6202" spans="1:7" x14ac:dyDescent="0.25">
      <c r="A6202" t="str">
        <f t="shared" si="292"/>
        <v/>
      </c>
      <c r="F6202">
        <f t="shared" si="291"/>
        <v>1900</v>
      </c>
      <c r="G6202" s="2">
        <f t="shared" si="293"/>
        <v>0</v>
      </c>
    </row>
    <row r="6203" spans="1:7" x14ac:dyDescent="0.25">
      <c r="A6203" t="str">
        <f t="shared" si="292"/>
        <v/>
      </c>
      <c r="F6203">
        <f t="shared" si="291"/>
        <v>1900</v>
      </c>
      <c r="G6203" s="2">
        <f t="shared" si="293"/>
        <v>0</v>
      </c>
    </row>
    <row r="6204" spans="1:7" x14ac:dyDescent="0.25">
      <c r="A6204" t="str">
        <f t="shared" si="292"/>
        <v/>
      </c>
      <c r="F6204">
        <f t="shared" si="291"/>
        <v>1900</v>
      </c>
      <c r="G6204" s="2">
        <f t="shared" si="293"/>
        <v>0</v>
      </c>
    </row>
    <row r="6205" spans="1:7" x14ac:dyDescent="0.25">
      <c r="A6205" t="str">
        <f t="shared" si="292"/>
        <v/>
      </c>
      <c r="F6205">
        <f t="shared" si="291"/>
        <v>1900</v>
      </c>
      <c r="G6205" s="2">
        <f t="shared" si="293"/>
        <v>0</v>
      </c>
    </row>
    <row r="6206" spans="1:7" x14ac:dyDescent="0.25">
      <c r="A6206" t="str">
        <f t="shared" si="292"/>
        <v/>
      </c>
      <c r="F6206">
        <f t="shared" si="291"/>
        <v>1900</v>
      </c>
      <c r="G6206" s="2">
        <f t="shared" si="293"/>
        <v>0</v>
      </c>
    </row>
    <row r="6207" spans="1:7" x14ac:dyDescent="0.25">
      <c r="A6207" t="str">
        <f t="shared" si="292"/>
        <v/>
      </c>
      <c r="F6207">
        <f t="shared" si="291"/>
        <v>1900</v>
      </c>
      <c r="G6207" s="2">
        <f t="shared" si="293"/>
        <v>0</v>
      </c>
    </row>
    <row r="6208" spans="1:7" x14ac:dyDescent="0.25">
      <c r="A6208" t="str">
        <f t="shared" si="292"/>
        <v/>
      </c>
      <c r="F6208">
        <f t="shared" si="291"/>
        <v>1900</v>
      </c>
      <c r="G6208" s="2">
        <f t="shared" si="293"/>
        <v>0</v>
      </c>
    </row>
    <row r="6209" spans="1:7" x14ac:dyDescent="0.25">
      <c r="A6209" t="str">
        <f t="shared" si="292"/>
        <v/>
      </c>
      <c r="F6209">
        <f t="shared" si="291"/>
        <v>1900</v>
      </c>
      <c r="G6209" s="2">
        <f t="shared" si="293"/>
        <v>0</v>
      </c>
    </row>
    <row r="6210" spans="1:7" x14ac:dyDescent="0.25">
      <c r="A6210" t="str">
        <f t="shared" si="292"/>
        <v/>
      </c>
      <c r="F6210">
        <f t="shared" si="291"/>
        <v>1900</v>
      </c>
      <c r="G6210" s="2">
        <f t="shared" si="293"/>
        <v>0</v>
      </c>
    </row>
    <row r="6211" spans="1:7" x14ac:dyDescent="0.25">
      <c r="A6211" t="str">
        <f t="shared" si="292"/>
        <v/>
      </c>
      <c r="F6211">
        <f t="shared" ref="F6211:F6274" si="294">YEAR(C6211)</f>
        <v>1900</v>
      </c>
      <c r="G6211" s="2">
        <f t="shared" si="293"/>
        <v>0</v>
      </c>
    </row>
    <row r="6212" spans="1:7" x14ac:dyDescent="0.25">
      <c r="A6212" t="str">
        <f t="shared" si="292"/>
        <v/>
      </c>
      <c r="F6212">
        <f t="shared" si="294"/>
        <v>1900</v>
      </c>
      <c r="G6212" s="2">
        <f t="shared" si="293"/>
        <v>0</v>
      </c>
    </row>
    <row r="6213" spans="1:7" x14ac:dyDescent="0.25">
      <c r="A6213" t="str">
        <f t="shared" si="292"/>
        <v/>
      </c>
      <c r="F6213">
        <f t="shared" si="294"/>
        <v>1900</v>
      </c>
      <c r="G6213" s="2">
        <f t="shared" si="293"/>
        <v>0</v>
      </c>
    </row>
    <row r="6214" spans="1:7" x14ac:dyDescent="0.25">
      <c r="A6214" t="str">
        <f t="shared" si="292"/>
        <v/>
      </c>
      <c r="F6214">
        <f t="shared" si="294"/>
        <v>1900</v>
      </c>
      <c r="G6214" s="2">
        <f t="shared" si="293"/>
        <v>0</v>
      </c>
    </row>
    <row r="6215" spans="1:7" x14ac:dyDescent="0.25">
      <c r="A6215" t="str">
        <f t="shared" si="292"/>
        <v/>
      </c>
      <c r="F6215">
        <f t="shared" si="294"/>
        <v>1900</v>
      </c>
      <c r="G6215" s="2">
        <f t="shared" si="293"/>
        <v>0</v>
      </c>
    </row>
    <row r="6216" spans="1:7" x14ac:dyDescent="0.25">
      <c r="A6216" t="str">
        <f t="shared" si="292"/>
        <v/>
      </c>
      <c r="F6216">
        <f t="shared" si="294"/>
        <v>1900</v>
      </c>
      <c r="G6216" s="2">
        <f t="shared" si="293"/>
        <v>0</v>
      </c>
    </row>
    <row r="6217" spans="1:7" x14ac:dyDescent="0.25">
      <c r="A6217" t="str">
        <f t="shared" si="292"/>
        <v/>
      </c>
      <c r="F6217">
        <f t="shared" si="294"/>
        <v>1900</v>
      </c>
      <c r="G6217" s="2">
        <f t="shared" si="293"/>
        <v>0</v>
      </c>
    </row>
    <row r="6218" spans="1:7" x14ac:dyDescent="0.25">
      <c r="A6218" t="str">
        <f t="shared" si="292"/>
        <v/>
      </c>
      <c r="F6218">
        <f t="shared" si="294"/>
        <v>1900</v>
      </c>
      <c r="G6218" s="2">
        <f t="shared" si="293"/>
        <v>0</v>
      </c>
    </row>
    <row r="6219" spans="1:7" x14ac:dyDescent="0.25">
      <c r="A6219" t="str">
        <f t="shared" si="292"/>
        <v/>
      </c>
      <c r="F6219">
        <f t="shared" si="294"/>
        <v>1900</v>
      </c>
      <c r="G6219" s="2">
        <f t="shared" si="293"/>
        <v>0</v>
      </c>
    </row>
    <row r="6220" spans="1:7" x14ac:dyDescent="0.25">
      <c r="A6220" t="str">
        <f t="shared" si="292"/>
        <v/>
      </c>
      <c r="F6220">
        <f t="shared" si="294"/>
        <v>1900</v>
      </c>
      <c r="G6220" s="2">
        <f t="shared" si="293"/>
        <v>0</v>
      </c>
    </row>
    <row r="6221" spans="1:7" x14ac:dyDescent="0.25">
      <c r="A6221" t="str">
        <f t="shared" si="292"/>
        <v/>
      </c>
      <c r="F6221">
        <f t="shared" si="294"/>
        <v>1900</v>
      </c>
      <c r="G6221" s="2">
        <f t="shared" si="293"/>
        <v>0</v>
      </c>
    </row>
    <row r="6222" spans="1:7" x14ac:dyDescent="0.25">
      <c r="A6222" t="str">
        <f t="shared" si="292"/>
        <v/>
      </c>
      <c r="F6222">
        <f t="shared" si="294"/>
        <v>1900</v>
      </c>
      <c r="G6222" s="2">
        <f t="shared" si="293"/>
        <v>0</v>
      </c>
    </row>
    <row r="6223" spans="1:7" x14ac:dyDescent="0.25">
      <c r="A6223" t="str">
        <f t="shared" si="292"/>
        <v/>
      </c>
      <c r="F6223">
        <f t="shared" si="294"/>
        <v>1900</v>
      </c>
      <c r="G6223" s="2">
        <f t="shared" si="293"/>
        <v>0</v>
      </c>
    </row>
    <row r="6224" spans="1:7" x14ac:dyDescent="0.25">
      <c r="A6224" t="str">
        <f t="shared" si="292"/>
        <v/>
      </c>
      <c r="F6224">
        <f t="shared" si="294"/>
        <v>1900</v>
      </c>
      <c r="G6224" s="2">
        <f t="shared" si="293"/>
        <v>0</v>
      </c>
    </row>
    <row r="6225" spans="1:7" x14ac:dyDescent="0.25">
      <c r="A6225" t="str">
        <f t="shared" si="292"/>
        <v/>
      </c>
      <c r="F6225">
        <f t="shared" si="294"/>
        <v>1900</v>
      </c>
      <c r="G6225" s="2">
        <f t="shared" si="293"/>
        <v>0</v>
      </c>
    </row>
    <row r="6226" spans="1:7" x14ac:dyDescent="0.25">
      <c r="A6226" t="str">
        <f t="shared" si="292"/>
        <v/>
      </c>
      <c r="F6226">
        <f t="shared" si="294"/>
        <v>1900</v>
      </c>
      <c r="G6226" s="2">
        <f t="shared" si="293"/>
        <v>0</v>
      </c>
    </row>
    <row r="6227" spans="1:7" x14ac:dyDescent="0.25">
      <c r="A6227" t="str">
        <f t="shared" si="292"/>
        <v/>
      </c>
      <c r="F6227">
        <f t="shared" si="294"/>
        <v>1900</v>
      </c>
      <c r="G6227" s="2">
        <f t="shared" si="293"/>
        <v>0</v>
      </c>
    </row>
    <row r="6228" spans="1:7" x14ac:dyDescent="0.25">
      <c r="A6228" t="str">
        <f t="shared" si="292"/>
        <v/>
      </c>
      <c r="F6228">
        <f t="shared" si="294"/>
        <v>1900</v>
      </c>
      <c r="G6228" s="2">
        <f t="shared" si="293"/>
        <v>0</v>
      </c>
    </row>
    <row r="6229" spans="1:7" x14ac:dyDescent="0.25">
      <c r="A6229" t="str">
        <f t="shared" si="292"/>
        <v/>
      </c>
      <c r="F6229">
        <f t="shared" si="294"/>
        <v>1900</v>
      </c>
      <c r="G6229" s="2">
        <f t="shared" si="293"/>
        <v>0</v>
      </c>
    </row>
    <row r="6230" spans="1:7" x14ac:dyDescent="0.25">
      <c r="A6230" t="str">
        <f t="shared" si="292"/>
        <v/>
      </c>
      <c r="F6230">
        <f t="shared" si="294"/>
        <v>1900</v>
      </c>
      <c r="G6230" s="2">
        <f t="shared" si="293"/>
        <v>0</v>
      </c>
    </row>
    <row r="6231" spans="1:7" x14ac:dyDescent="0.25">
      <c r="A6231" t="str">
        <f t="shared" si="292"/>
        <v/>
      </c>
      <c r="F6231">
        <f t="shared" si="294"/>
        <v>1900</v>
      </c>
      <c r="G6231" s="2">
        <f t="shared" si="293"/>
        <v>0</v>
      </c>
    </row>
    <row r="6232" spans="1:7" x14ac:dyDescent="0.25">
      <c r="A6232" t="str">
        <f t="shared" si="292"/>
        <v/>
      </c>
      <c r="F6232">
        <f t="shared" si="294"/>
        <v>1900</v>
      </c>
      <c r="G6232" s="2">
        <f t="shared" si="293"/>
        <v>0</v>
      </c>
    </row>
    <row r="6233" spans="1:7" x14ac:dyDescent="0.25">
      <c r="A6233" t="str">
        <f t="shared" si="292"/>
        <v/>
      </c>
      <c r="F6233">
        <f t="shared" si="294"/>
        <v>1900</v>
      </c>
      <c r="G6233" s="2">
        <f t="shared" si="293"/>
        <v>0</v>
      </c>
    </row>
    <row r="6234" spans="1:7" x14ac:dyDescent="0.25">
      <c r="A6234" t="str">
        <f t="shared" si="292"/>
        <v/>
      </c>
      <c r="F6234">
        <f t="shared" si="294"/>
        <v>1900</v>
      </c>
      <c r="G6234" s="2">
        <f t="shared" si="293"/>
        <v>0</v>
      </c>
    </row>
    <row r="6235" spans="1:7" x14ac:dyDescent="0.25">
      <c r="A6235" t="str">
        <f t="shared" si="292"/>
        <v/>
      </c>
      <c r="F6235">
        <f t="shared" si="294"/>
        <v>1900</v>
      </c>
      <c r="G6235" s="2">
        <f t="shared" si="293"/>
        <v>0</v>
      </c>
    </row>
    <row r="6236" spans="1:7" x14ac:dyDescent="0.25">
      <c r="A6236" t="str">
        <f t="shared" si="292"/>
        <v/>
      </c>
      <c r="F6236">
        <f t="shared" si="294"/>
        <v>1900</v>
      </c>
      <c r="G6236" s="2">
        <f t="shared" si="293"/>
        <v>0</v>
      </c>
    </row>
    <row r="6237" spans="1:7" x14ac:dyDescent="0.25">
      <c r="A6237" t="str">
        <f t="shared" si="292"/>
        <v/>
      </c>
      <c r="F6237">
        <f t="shared" si="294"/>
        <v>1900</v>
      </c>
      <c r="G6237" s="2">
        <f t="shared" si="293"/>
        <v>0</v>
      </c>
    </row>
    <row r="6238" spans="1:7" x14ac:dyDescent="0.25">
      <c r="A6238" t="str">
        <f t="shared" si="292"/>
        <v/>
      </c>
      <c r="F6238">
        <f t="shared" si="294"/>
        <v>1900</v>
      </c>
      <c r="G6238" s="2">
        <f t="shared" si="293"/>
        <v>0</v>
      </c>
    </row>
    <row r="6239" spans="1:7" x14ac:dyDescent="0.25">
      <c r="A6239" t="str">
        <f t="shared" ref="A6239:A6302" si="295">LEFT($B6239,2)</f>
        <v/>
      </c>
      <c r="F6239">
        <f t="shared" si="294"/>
        <v>1900</v>
      </c>
      <c r="G6239" s="2">
        <f t="shared" si="293"/>
        <v>0</v>
      </c>
    </row>
    <row r="6240" spans="1:7" x14ac:dyDescent="0.25">
      <c r="A6240" t="str">
        <f t="shared" si="295"/>
        <v/>
      </c>
      <c r="F6240">
        <f t="shared" si="294"/>
        <v>1900</v>
      </c>
      <c r="G6240" s="2">
        <f t="shared" si="293"/>
        <v>0</v>
      </c>
    </row>
    <row r="6241" spans="1:7" x14ac:dyDescent="0.25">
      <c r="A6241" t="str">
        <f t="shared" si="295"/>
        <v/>
      </c>
      <c r="F6241">
        <f t="shared" si="294"/>
        <v>1900</v>
      </c>
      <c r="G6241" s="2">
        <f t="shared" si="293"/>
        <v>0</v>
      </c>
    </row>
    <row r="6242" spans="1:7" x14ac:dyDescent="0.25">
      <c r="A6242" t="str">
        <f t="shared" si="295"/>
        <v/>
      </c>
      <c r="F6242">
        <f t="shared" si="294"/>
        <v>1900</v>
      </c>
      <c r="G6242" s="2">
        <f t="shared" si="293"/>
        <v>0</v>
      </c>
    </row>
    <row r="6243" spans="1:7" x14ac:dyDescent="0.25">
      <c r="A6243" t="str">
        <f t="shared" si="295"/>
        <v/>
      </c>
      <c r="F6243">
        <f t="shared" si="294"/>
        <v>1900</v>
      </c>
      <c r="G6243" s="2">
        <f t="shared" si="293"/>
        <v>0</v>
      </c>
    </row>
    <row r="6244" spans="1:7" x14ac:dyDescent="0.25">
      <c r="A6244" t="str">
        <f t="shared" si="295"/>
        <v/>
      </c>
      <c r="F6244">
        <f t="shared" si="294"/>
        <v>1900</v>
      </c>
      <c r="G6244" s="2">
        <f t="shared" si="293"/>
        <v>0</v>
      </c>
    </row>
    <row r="6245" spans="1:7" x14ac:dyDescent="0.25">
      <c r="A6245" t="str">
        <f t="shared" si="295"/>
        <v/>
      </c>
      <c r="F6245">
        <f t="shared" si="294"/>
        <v>1900</v>
      </c>
      <c r="G6245" s="2">
        <f t="shared" si="293"/>
        <v>0</v>
      </c>
    </row>
    <row r="6246" spans="1:7" x14ac:dyDescent="0.25">
      <c r="A6246" t="str">
        <f t="shared" si="295"/>
        <v/>
      </c>
      <c r="F6246">
        <f t="shared" si="294"/>
        <v>1900</v>
      </c>
      <c r="G6246" s="2">
        <f t="shared" si="293"/>
        <v>0</v>
      </c>
    </row>
    <row r="6247" spans="1:7" x14ac:dyDescent="0.25">
      <c r="A6247" t="str">
        <f t="shared" si="295"/>
        <v/>
      </c>
      <c r="F6247">
        <f t="shared" si="294"/>
        <v>1900</v>
      </c>
      <c r="G6247" s="2">
        <f t="shared" si="293"/>
        <v>0</v>
      </c>
    </row>
    <row r="6248" spans="1:7" x14ac:dyDescent="0.25">
      <c r="A6248" t="str">
        <f t="shared" si="295"/>
        <v/>
      </c>
      <c r="F6248">
        <f t="shared" si="294"/>
        <v>1900</v>
      </c>
      <c r="G6248" s="2">
        <f t="shared" si="293"/>
        <v>0</v>
      </c>
    </row>
    <row r="6249" spans="1:7" x14ac:dyDescent="0.25">
      <c r="A6249" t="str">
        <f t="shared" si="295"/>
        <v/>
      </c>
      <c r="F6249">
        <f t="shared" si="294"/>
        <v>1900</v>
      </c>
      <c r="G6249" s="2">
        <f t="shared" si="293"/>
        <v>0</v>
      </c>
    </row>
    <row r="6250" spans="1:7" x14ac:dyDescent="0.25">
      <c r="A6250" t="str">
        <f t="shared" si="295"/>
        <v/>
      </c>
      <c r="F6250">
        <f t="shared" si="294"/>
        <v>1900</v>
      </c>
      <c r="G6250" s="2">
        <f t="shared" si="293"/>
        <v>0</v>
      </c>
    </row>
    <row r="6251" spans="1:7" x14ac:dyDescent="0.25">
      <c r="A6251" t="str">
        <f t="shared" si="295"/>
        <v/>
      </c>
      <c r="F6251">
        <f t="shared" si="294"/>
        <v>1900</v>
      </c>
      <c r="G6251" s="2">
        <f t="shared" si="293"/>
        <v>0</v>
      </c>
    </row>
    <row r="6252" spans="1:7" x14ac:dyDescent="0.25">
      <c r="A6252" t="str">
        <f t="shared" si="295"/>
        <v/>
      </c>
      <c r="F6252">
        <f t="shared" si="294"/>
        <v>1900</v>
      </c>
      <c r="G6252" s="2">
        <f t="shared" si="293"/>
        <v>0</v>
      </c>
    </row>
    <row r="6253" spans="1:7" x14ac:dyDescent="0.25">
      <c r="A6253" t="str">
        <f t="shared" si="295"/>
        <v/>
      </c>
      <c r="F6253">
        <f t="shared" si="294"/>
        <v>1900</v>
      </c>
      <c r="G6253" s="2">
        <f t="shared" si="293"/>
        <v>0</v>
      </c>
    </row>
    <row r="6254" spans="1:7" x14ac:dyDescent="0.25">
      <c r="A6254" t="str">
        <f t="shared" si="295"/>
        <v/>
      </c>
      <c r="F6254">
        <f t="shared" si="294"/>
        <v>1900</v>
      </c>
      <c r="G6254" s="2">
        <f t="shared" si="293"/>
        <v>0</v>
      </c>
    </row>
    <row r="6255" spans="1:7" x14ac:dyDescent="0.25">
      <c r="A6255" t="str">
        <f t="shared" si="295"/>
        <v/>
      </c>
      <c r="F6255">
        <f t="shared" si="294"/>
        <v>1900</v>
      </c>
      <c r="G6255" s="2">
        <f t="shared" si="293"/>
        <v>0</v>
      </c>
    </row>
    <row r="6256" spans="1:7" x14ac:dyDescent="0.25">
      <c r="A6256" t="str">
        <f t="shared" si="295"/>
        <v/>
      </c>
      <c r="F6256">
        <f t="shared" si="294"/>
        <v>1900</v>
      </c>
      <c r="G6256" s="2">
        <f t="shared" si="293"/>
        <v>0</v>
      </c>
    </row>
    <row r="6257" spans="1:7" x14ac:dyDescent="0.25">
      <c r="A6257" t="str">
        <f t="shared" si="295"/>
        <v/>
      </c>
      <c r="F6257">
        <f t="shared" si="294"/>
        <v>1900</v>
      </c>
      <c r="G6257" s="2">
        <f t="shared" si="293"/>
        <v>0</v>
      </c>
    </row>
    <row r="6258" spans="1:7" x14ac:dyDescent="0.25">
      <c r="A6258" t="str">
        <f t="shared" si="295"/>
        <v/>
      </c>
      <c r="F6258">
        <f t="shared" si="294"/>
        <v>1900</v>
      </c>
      <c r="G6258" s="2">
        <f t="shared" ref="G6258:G6321" si="296">+D6258-E6258</f>
        <v>0</v>
      </c>
    </row>
    <row r="6259" spans="1:7" x14ac:dyDescent="0.25">
      <c r="A6259" t="str">
        <f t="shared" si="295"/>
        <v/>
      </c>
      <c r="F6259">
        <f t="shared" si="294"/>
        <v>1900</v>
      </c>
      <c r="G6259" s="2">
        <f t="shared" si="296"/>
        <v>0</v>
      </c>
    </row>
    <row r="6260" spans="1:7" x14ac:dyDescent="0.25">
      <c r="A6260" t="str">
        <f t="shared" si="295"/>
        <v/>
      </c>
      <c r="F6260">
        <f t="shared" si="294"/>
        <v>1900</v>
      </c>
      <c r="G6260" s="2">
        <f t="shared" si="296"/>
        <v>0</v>
      </c>
    </row>
    <row r="6261" spans="1:7" x14ac:dyDescent="0.25">
      <c r="A6261" t="str">
        <f t="shared" si="295"/>
        <v/>
      </c>
      <c r="F6261">
        <f t="shared" si="294"/>
        <v>1900</v>
      </c>
      <c r="G6261" s="2">
        <f t="shared" si="296"/>
        <v>0</v>
      </c>
    </row>
    <row r="6262" spans="1:7" x14ac:dyDescent="0.25">
      <c r="A6262" t="str">
        <f t="shared" si="295"/>
        <v/>
      </c>
      <c r="F6262">
        <f t="shared" si="294"/>
        <v>1900</v>
      </c>
      <c r="G6262" s="2">
        <f t="shared" si="296"/>
        <v>0</v>
      </c>
    </row>
    <row r="6263" spans="1:7" x14ac:dyDescent="0.25">
      <c r="A6263" t="str">
        <f t="shared" si="295"/>
        <v/>
      </c>
      <c r="F6263">
        <f t="shared" si="294"/>
        <v>1900</v>
      </c>
      <c r="G6263" s="2">
        <f t="shared" si="296"/>
        <v>0</v>
      </c>
    </row>
    <row r="6264" spans="1:7" x14ac:dyDescent="0.25">
      <c r="A6264" t="str">
        <f t="shared" si="295"/>
        <v/>
      </c>
      <c r="F6264">
        <f t="shared" si="294"/>
        <v>1900</v>
      </c>
      <c r="G6264" s="2">
        <f t="shared" si="296"/>
        <v>0</v>
      </c>
    </row>
    <row r="6265" spans="1:7" x14ac:dyDescent="0.25">
      <c r="A6265" t="str">
        <f t="shared" si="295"/>
        <v/>
      </c>
      <c r="F6265">
        <f t="shared" si="294"/>
        <v>1900</v>
      </c>
      <c r="G6265" s="2">
        <f t="shared" si="296"/>
        <v>0</v>
      </c>
    </row>
    <row r="6266" spans="1:7" x14ac:dyDescent="0.25">
      <c r="A6266" t="str">
        <f t="shared" si="295"/>
        <v/>
      </c>
      <c r="F6266">
        <f t="shared" si="294"/>
        <v>1900</v>
      </c>
      <c r="G6266" s="2">
        <f t="shared" si="296"/>
        <v>0</v>
      </c>
    </row>
    <row r="6267" spans="1:7" x14ac:dyDescent="0.25">
      <c r="A6267" t="str">
        <f t="shared" si="295"/>
        <v/>
      </c>
      <c r="F6267">
        <f t="shared" si="294"/>
        <v>1900</v>
      </c>
      <c r="G6267" s="2">
        <f t="shared" si="296"/>
        <v>0</v>
      </c>
    </row>
    <row r="6268" spans="1:7" x14ac:dyDescent="0.25">
      <c r="A6268" t="str">
        <f t="shared" si="295"/>
        <v/>
      </c>
      <c r="F6268">
        <f t="shared" si="294"/>
        <v>1900</v>
      </c>
      <c r="G6268" s="2">
        <f t="shared" si="296"/>
        <v>0</v>
      </c>
    </row>
    <row r="6269" spans="1:7" x14ac:dyDescent="0.25">
      <c r="A6269" t="str">
        <f t="shared" si="295"/>
        <v/>
      </c>
      <c r="F6269">
        <f t="shared" si="294"/>
        <v>1900</v>
      </c>
      <c r="G6269" s="2">
        <f t="shared" si="296"/>
        <v>0</v>
      </c>
    </row>
    <row r="6270" spans="1:7" x14ac:dyDescent="0.25">
      <c r="A6270" t="str">
        <f t="shared" si="295"/>
        <v/>
      </c>
      <c r="F6270">
        <f t="shared" si="294"/>
        <v>1900</v>
      </c>
      <c r="G6270" s="2">
        <f t="shared" si="296"/>
        <v>0</v>
      </c>
    </row>
    <row r="6271" spans="1:7" x14ac:dyDescent="0.25">
      <c r="A6271" t="str">
        <f t="shared" si="295"/>
        <v/>
      </c>
      <c r="F6271">
        <f t="shared" si="294"/>
        <v>1900</v>
      </c>
      <c r="G6271" s="2">
        <f t="shared" si="296"/>
        <v>0</v>
      </c>
    </row>
    <row r="6272" spans="1:7" x14ac:dyDescent="0.25">
      <c r="A6272" t="str">
        <f t="shared" si="295"/>
        <v/>
      </c>
      <c r="F6272">
        <f t="shared" si="294"/>
        <v>1900</v>
      </c>
      <c r="G6272" s="2">
        <f t="shared" si="296"/>
        <v>0</v>
      </c>
    </row>
    <row r="6273" spans="1:7" x14ac:dyDescent="0.25">
      <c r="A6273" t="str">
        <f t="shared" si="295"/>
        <v/>
      </c>
      <c r="F6273">
        <f t="shared" si="294"/>
        <v>1900</v>
      </c>
      <c r="G6273" s="2">
        <f t="shared" si="296"/>
        <v>0</v>
      </c>
    </row>
    <row r="6274" spans="1:7" x14ac:dyDescent="0.25">
      <c r="A6274" t="str">
        <f t="shared" si="295"/>
        <v/>
      </c>
      <c r="F6274">
        <f t="shared" si="294"/>
        <v>1900</v>
      </c>
      <c r="G6274" s="2">
        <f t="shared" si="296"/>
        <v>0</v>
      </c>
    </row>
    <row r="6275" spans="1:7" x14ac:dyDescent="0.25">
      <c r="A6275" t="str">
        <f t="shared" si="295"/>
        <v/>
      </c>
      <c r="F6275">
        <f t="shared" ref="F6275:F6338" si="297">YEAR(C6275)</f>
        <v>1900</v>
      </c>
      <c r="G6275" s="2">
        <f t="shared" si="296"/>
        <v>0</v>
      </c>
    </row>
    <row r="6276" spans="1:7" x14ac:dyDescent="0.25">
      <c r="A6276" t="str">
        <f t="shared" si="295"/>
        <v/>
      </c>
      <c r="F6276">
        <f t="shared" si="297"/>
        <v>1900</v>
      </c>
      <c r="G6276" s="2">
        <f t="shared" si="296"/>
        <v>0</v>
      </c>
    </row>
    <row r="6277" spans="1:7" x14ac:dyDescent="0.25">
      <c r="A6277" t="str">
        <f t="shared" si="295"/>
        <v/>
      </c>
      <c r="F6277">
        <f t="shared" si="297"/>
        <v>1900</v>
      </c>
      <c r="G6277" s="2">
        <f t="shared" si="296"/>
        <v>0</v>
      </c>
    </row>
    <row r="6278" spans="1:7" x14ac:dyDescent="0.25">
      <c r="A6278" t="str">
        <f t="shared" si="295"/>
        <v/>
      </c>
      <c r="F6278">
        <f t="shared" si="297"/>
        <v>1900</v>
      </c>
      <c r="G6278" s="2">
        <f t="shared" si="296"/>
        <v>0</v>
      </c>
    </row>
    <row r="6279" spans="1:7" x14ac:dyDescent="0.25">
      <c r="A6279" t="str">
        <f t="shared" si="295"/>
        <v/>
      </c>
      <c r="F6279">
        <f t="shared" si="297"/>
        <v>1900</v>
      </c>
      <c r="G6279" s="2">
        <f t="shared" si="296"/>
        <v>0</v>
      </c>
    </row>
    <row r="6280" spans="1:7" x14ac:dyDescent="0.25">
      <c r="A6280" t="str">
        <f t="shared" si="295"/>
        <v/>
      </c>
      <c r="F6280">
        <f t="shared" si="297"/>
        <v>1900</v>
      </c>
      <c r="G6280" s="2">
        <f t="shared" si="296"/>
        <v>0</v>
      </c>
    </row>
    <row r="6281" spans="1:7" x14ac:dyDescent="0.25">
      <c r="A6281" t="str">
        <f t="shared" si="295"/>
        <v/>
      </c>
      <c r="F6281">
        <f t="shared" si="297"/>
        <v>1900</v>
      </c>
      <c r="G6281" s="2">
        <f t="shared" si="296"/>
        <v>0</v>
      </c>
    </row>
    <row r="6282" spans="1:7" x14ac:dyDescent="0.25">
      <c r="A6282" t="str">
        <f t="shared" si="295"/>
        <v/>
      </c>
      <c r="F6282">
        <f t="shared" si="297"/>
        <v>1900</v>
      </c>
      <c r="G6282" s="2">
        <f t="shared" si="296"/>
        <v>0</v>
      </c>
    </row>
    <row r="6283" spans="1:7" x14ac:dyDescent="0.25">
      <c r="A6283" t="str">
        <f t="shared" si="295"/>
        <v/>
      </c>
      <c r="F6283">
        <f t="shared" si="297"/>
        <v>1900</v>
      </c>
      <c r="G6283" s="2">
        <f t="shared" si="296"/>
        <v>0</v>
      </c>
    </row>
    <row r="6284" spans="1:7" x14ac:dyDescent="0.25">
      <c r="A6284" t="str">
        <f t="shared" si="295"/>
        <v/>
      </c>
      <c r="F6284">
        <f t="shared" si="297"/>
        <v>1900</v>
      </c>
      <c r="G6284" s="2">
        <f t="shared" si="296"/>
        <v>0</v>
      </c>
    </row>
    <row r="6285" spans="1:7" x14ac:dyDescent="0.25">
      <c r="A6285" t="str">
        <f t="shared" si="295"/>
        <v/>
      </c>
      <c r="F6285">
        <f t="shared" si="297"/>
        <v>1900</v>
      </c>
      <c r="G6285" s="2">
        <f t="shared" si="296"/>
        <v>0</v>
      </c>
    </row>
    <row r="6286" spans="1:7" x14ac:dyDescent="0.25">
      <c r="A6286" t="str">
        <f t="shared" si="295"/>
        <v/>
      </c>
      <c r="F6286">
        <f t="shared" si="297"/>
        <v>1900</v>
      </c>
      <c r="G6286" s="2">
        <f t="shared" si="296"/>
        <v>0</v>
      </c>
    </row>
    <row r="6287" spans="1:7" x14ac:dyDescent="0.25">
      <c r="A6287" t="str">
        <f t="shared" si="295"/>
        <v/>
      </c>
      <c r="F6287">
        <f t="shared" si="297"/>
        <v>1900</v>
      </c>
      <c r="G6287" s="2">
        <f t="shared" si="296"/>
        <v>0</v>
      </c>
    </row>
    <row r="6288" spans="1:7" x14ac:dyDescent="0.25">
      <c r="A6288" t="str">
        <f t="shared" si="295"/>
        <v/>
      </c>
      <c r="F6288">
        <f t="shared" si="297"/>
        <v>1900</v>
      </c>
      <c r="G6288" s="2">
        <f t="shared" si="296"/>
        <v>0</v>
      </c>
    </row>
    <row r="6289" spans="1:7" x14ac:dyDescent="0.25">
      <c r="A6289" t="str">
        <f t="shared" si="295"/>
        <v/>
      </c>
      <c r="F6289">
        <f t="shared" si="297"/>
        <v>1900</v>
      </c>
      <c r="G6289" s="2">
        <f t="shared" si="296"/>
        <v>0</v>
      </c>
    </row>
    <row r="6290" spans="1:7" x14ac:dyDescent="0.25">
      <c r="A6290" t="str">
        <f t="shared" si="295"/>
        <v/>
      </c>
      <c r="F6290">
        <f t="shared" si="297"/>
        <v>1900</v>
      </c>
      <c r="G6290" s="2">
        <f t="shared" si="296"/>
        <v>0</v>
      </c>
    </row>
    <row r="6291" spans="1:7" x14ac:dyDescent="0.25">
      <c r="A6291" t="str">
        <f t="shared" si="295"/>
        <v/>
      </c>
      <c r="F6291">
        <f t="shared" si="297"/>
        <v>1900</v>
      </c>
      <c r="G6291" s="2">
        <f t="shared" si="296"/>
        <v>0</v>
      </c>
    </row>
    <row r="6292" spans="1:7" x14ac:dyDescent="0.25">
      <c r="A6292" t="str">
        <f t="shared" si="295"/>
        <v/>
      </c>
      <c r="F6292">
        <f t="shared" si="297"/>
        <v>1900</v>
      </c>
      <c r="G6292" s="2">
        <f t="shared" si="296"/>
        <v>0</v>
      </c>
    </row>
    <row r="6293" spans="1:7" x14ac:dyDescent="0.25">
      <c r="A6293" t="str">
        <f t="shared" si="295"/>
        <v/>
      </c>
      <c r="F6293">
        <f t="shared" si="297"/>
        <v>1900</v>
      </c>
      <c r="G6293" s="2">
        <f t="shared" si="296"/>
        <v>0</v>
      </c>
    </row>
    <row r="6294" spans="1:7" x14ac:dyDescent="0.25">
      <c r="A6294" t="str">
        <f t="shared" si="295"/>
        <v/>
      </c>
      <c r="F6294">
        <f t="shared" si="297"/>
        <v>1900</v>
      </c>
      <c r="G6294" s="2">
        <f t="shared" si="296"/>
        <v>0</v>
      </c>
    </row>
    <row r="6295" spans="1:7" x14ac:dyDescent="0.25">
      <c r="A6295" t="str">
        <f t="shared" si="295"/>
        <v/>
      </c>
      <c r="F6295">
        <f t="shared" si="297"/>
        <v>1900</v>
      </c>
      <c r="G6295" s="2">
        <f t="shared" si="296"/>
        <v>0</v>
      </c>
    </row>
    <row r="6296" spans="1:7" x14ac:dyDescent="0.25">
      <c r="A6296" t="str">
        <f t="shared" si="295"/>
        <v/>
      </c>
      <c r="F6296">
        <f t="shared" si="297"/>
        <v>1900</v>
      </c>
      <c r="G6296" s="2">
        <f t="shared" si="296"/>
        <v>0</v>
      </c>
    </row>
    <row r="6297" spans="1:7" x14ac:dyDescent="0.25">
      <c r="A6297" t="str">
        <f t="shared" si="295"/>
        <v/>
      </c>
      <c r="F6297">
        <f t="shared" si="297"/>
        <v>1900</v>
      </c>
      <c r="G6297" s="2">
        <f t="shared" si="296"/>
        <v>0</v>
      </c>
    </row>
    <row r="6298" spans="1:7" x14ac:dyDescent="0.25">
      <c r="A6298" t="str">
        <f t="shared" si="295"/>
        <v/>
      </c>
      <c r="F6298">
        <f t="shared" si="297"/>
        <v>1900</v>
      </c>
      <c r="G6298" s="2">
        <f t="shared" si="296"/>
        <v>0</v>
      </c>
    </row>
    <row r="6299" spans="1:7" x14ac:dyDescent="0.25">
      <c r="A6299" t="str">
        <f t="shared" si="295"/>
        <v/>
      </c>
      <c r="F6299">
        <f t="shared" si="297"/>
        <v>1900</v>
      </c>
      <c r="G6299" s="2">
        <f t="shared" si="296"/>
        <v>0</v>
      </c>
    </row>
    <row r="6300" spans="1:7" x14ac:dyDescent="0.25">
      <c r="A6300" t="str">
        <f t="shared" si="295"/>
        <v/>
      </c>
      <c r="F6300">
        <f t="shared" si="297"/>
        <v>1900</v>
      </c>
      <c r="G6300" s="2">
        <f t="shared" si="296"/>
        <v>0</v>
      </c>
    </row>
    <row r="6301" spans="1:7" x14ac:dyDescent="0.25">
      <c r="A6301" t="str">
        <f t="shared" si="295"/>
        <v/>
      </c>
      <c r="F6301">
        <f t="shared" si="297"/>
        <v>1900</v>
      </c>
      <c r="G6301" s="2">
        <f t="shared" si="296"/>
        <v>0</v>
      </c>
    </row>
    <row r="6302" spans="1:7" x14ac:dyDescent="0.25">
      <c r="A6302" t="str">
        <f t="shared" si="295"/>
        <v/>
      </c>
      <c r="F6302">
        <f t="shared" si="297"/>
        <v>1900</v>
      </c>
      <c r="G6302" s="2">
        <f t="shared" si="296"/>
        <v>0</v>
      </c>
    </row>
    <row r="6303" spans="1:7" x14ac:dyDescent="0.25">
      <c r="A6303" t="str">
        <f t="shared" ref="A6303:A6366" si="298">LEFT($B6303,2)</f>
        <v/>
      </c>
      <c r="F6303">
        <f t="shared" si="297"/>
        <v>1900</v>
      </c>
      <c r="G6303" s="2">
        <f t="shared" si="296"/>
        <v>0</v>
      </c>
    </row>
    <row r="6304" spans="1:7" x14ac:dyDescent="0.25">
      <c r="A6304" t="str">
        <f t="shared" si="298"/>
        <v/>
      </c>
      <c r="F6304">
        <f t="shared" si="297"/>
        <v>1900</v>
      </c>
      <c r="G6304" s="2">
        <f t="shared" si="296"/>
        <v>0</v>
      </c>
    </row>
    <row r="6305" spans="1:7" x14ac:dyDescent="0.25">
      <c r="A6305" t="str">
        <f t="shared" si="298"/>
        <v/>
      </c>
      <c r="F6305">
        <f t="shared" si="297"/>
        <v>1900</v>
      </c>
      <c r="G6305" s="2">
        <f t="shared" si="296"/>
        <v>0</v>
      </c>
    </row>
    <row r="6306" spans="1:7" x14ac:dyDescent="0.25">
      <c r="A6306" t="str">
        <f t="shared" si="298"/>
        <v/>
      </c>
      <c r="F6306">
        <f t="shared" si="297"/>
        <v>1900</v>
      </c>
      <c r="G6306" s="2">
        <f t="shared" si="296"/>
        <v>0</v>
      </c>
    </row>
    <row r="6307" spans="1:7" x14ac:dyDescent="0.25">
      <c r="A6307" t="str">
        <f t="shared" si="298"/>
        <v/>
      </c>
      <c r="F6307">
        <f t="shared" si="297"/>
        <v>1900</v>
      </c>
      <c r="G6307" s="2">
        <f t="shared" si="296"/>
        <v>0</v>
      </c>
    </row>
    <row r="6308" spans="1:7" x14ac:dyDescent="0.25">
      <c r="A6308" t="str">
        <f t="shared" si="298"/>
        <v/>
      </c>
      <c r="F6308">
        <f t="shared" si="297"/>
        <v>1900</v>
      </c>
      <c r="G6308" s="2">
        <f t="shared" si="296"/>
        <v>0</v>
      </c>
    </row>
    <row r="6309" spans="1:7" x14ac:dyDescent="0.25">
      <c r="A6309" t="str">
        <f t="shared" si="298"/>
        <v/>
      </c>
      <c r="F6309">
        <f t="shared" si="297"/>
        <v>1900</v>
      </c>
      <c r="G6309" s="2">
        <f t="shared" si="296"/>
        <v>0</v>
      </c>
    </row>
    <row r="6310" spans="1:7" x14ac:dyDescent="0.25">
      <c r="A6310" t="str">
        <f t="shared" si="298"/>
        <v/>
      </c>
      <c r="F6310">
        <f t="shared" si="297"/>
        <v>1900</v>
      </c>
      <c r="G6310" s="2">
        <f t="shared" si="296"/>
        <v>0</v>
      </c>
    </row>
    <row r="6311" spans="1:7" x14ac:dyDescent="0.25">
      <c r="A6311" t="str">
        <f t="shared" si="298"/>
        <v/>
      </c>
      <c r="F6311">
        <f t="shared" si="297"/>
        <v>1900</v>
      </c>
      <c r="G6311" s="2">
        <f t="shared" si="296"/>
        <v>0</v>
      </c>
    </row>
    <row r="6312" spans="1:7" x14ac:dyDescent="0.25">
      <c r="A6312" t="str">
        <f t="shared" si="298"/>
        <v/>
      </c>
      <c r="F6312">
        <f t="shared" si="297"/>
        <v>1900</v>
      </c>
      <c r="G6312" s="2">
        <f t="shared" si="296"/>
        <v>0</v>
      </c>
    </row>
    <row r="6313" spans="1:7" x14ac:dyDescent="0.25">
      <c r="A6313" t="str">
        <f t="shared" si="298"/>
        <v/>
      </c>
      <c r="F6313">
        <f t="shared" si="297"/>
        <v>1900</v>
      </c>
      <c r="G6313" s="2">
        <f t="shared" si="296"/>
        <v>0</v>
      </c>
    </row>
    <row r="6314" spans="1:7" x14ac:dyDescent="0.25">
      <c r="A6314" t="str">
        <f t="shared" si="298"/>
        <v/>
      </c>
      <c r="F6314">
        <f t="shared" si="297"/>
        <v>1900</v>
      </c>
      <c r="G6314" s="2">
        <f t="shared" si="296"/>
        <v>0</v>
      </c>
    </row>
    <row r="6315" spans="1:7" x14ac:dyDescent="0.25">
      <c r="A6315" t="str">
        <f t="shared" si="298"/>
        <v/>
      </c>
      <c r="F6315">
        <f t="shared" si="297"/>
        <v>1900</v>
      </c>
      <c r="G6315" s="2">
        <f t="shared" si="296"/>
        <v>0</v>
      </c>
    </row>
    <row r="6316" spans="1:7" x14ac:dyDescent="0.25">
      <c r="A6316" t="str">
        <f t="shared" si="298"/>
        <v/>
      </c>
      <c r="F6316">
        <f t="shared" si="297"/>
        <v>1900</v>
      </c>
      <c r="G6316" s="2">
        <f t="shared" si="296"/>
        <v>0</v>
      </c>
    </row>
    <row r="6317" spans="1:7" x14ac:dyDescent="0.25">
      <c r="A6317" t="str">
        <f t="shared" si="298"/>
        <v/>
      </c>
      <c r="F6317">
        <f t="shared" si="297"/>
        <v>1900</v>
      </c>
      <c r="G6317" s="2">
        <f t="shared" si="296"/>
        <v>0</v>
      </c>
    </row>
    <row r="6318" spans="1:7" x14ac:dyDescent="0.25">
      <c r="A6318" t="str">
        <f t="shared" si="298"/>
        <v/>
      </c>
      <c r="F6318">
        <f t="shared" si="297"/>
        <v>1900</v>
      </c>
      <c r="G6318" s="2">
        <f t="shared" si="296"/>
        <v>0</v>
      </c>
    </row>
    <row r="6319" spans="1:7" x14ac:dyDescent="0.25">
      <c r="A6319" t="str">
        <f t="shared" si="298"/>
        <v/>
      </c>
      <c r="F6319">
        <f t="shared" si="297"/>
        <v>1900</v>
      </c>
      <c r="G6319" s="2">
        <f t="shared" si="296"/>
        <v>0</v>
      </c>
    </row>
    <row r="6320" spans="1:7" x14ac:dyDescent="0.25">
      <c r="A6320" t="str">
        <f t="shared" si="298"/>
        <v/>
      </c>
      <c r="F6320">
        <f t="shared" si="297"/>
        <v>1900</v>
      </c>
      <c r="G6320" s="2">
        <f t="shared" si="296"/>
        <v>0</v>
      </c>
    </row>
    <row r="6321" spans="1:7" x14ac:dyDescent="0.25">
      <c r="A6321" t="str">
        <f t="shared" si="298"/>
        <v/>
      </c>
      <c r="F6321">
        <f t="shared" si="297"/>
        <v>1900</v>
      </c>
      <c r="G6321" s="2">
        <f t="shared" si="296"/>
        <v>0</v>
      </c>
    </row>
    <row r="6322" spans="1:7" x14ac:dyDescent="0.25">
      <c r="A6322" t="str">
        <f t="shared" si="298"/>
        <v/>
      </c>
      <c r="F6322">
        <f t="shared" si="297"/>
        <v>1900</v>
      </c>
      <c r="G6322" s="2">
        <f t="shared" ref="G6322:G6385" si="299">+D6322-E6322</f>
        <v>0</v>
      </c>
    </row>
    <row r="6323" spans="1:7" x14ac:dyDescent="0.25">
      <c r="A6323" t="str">
        <f t="shared" si="298"/>
        <v/>
      </c>
      <c r="F6323">
        <f t="shared" si="297"/>
        <v>1900</v>
      </c>
      <c r="G6323" s="2">
        <f t="shared" si="299"/>
        <v>0</v>
      </c>
    </row>
    <row r="6324" spans="1:7" x14ac:dyDescent="0.25">
      <c r="A6324" t="str">
        <f t="shared" si="298"/>
        <v/>
      </c>
      <c r="F6324">
        <f t="shared" si="297"/>
        <v>1900</v>
      </c>
      <c r="G6324" s="2">
        <f t="shared" si="299"/>
        <v>0</v>
      </c>
    </row>
    <row r="6325" spans="1:7" x14ac:dyDescent="0.25">
      <c r="A6325" t="str">
        <f t="shared" si="298"/>
        <v/>
      </c>
      <c r="F6325">
        <f t="shared" si="297"/>
        <v>1900</v>
      </c>
      <c r="G6325" s="2">
        <f t="shared" si="299"/>
        <v>0</v>
      </c>
    </row>
    <row r="6326" spans="1:7" x14ac:dyDescent="0.25">
      <c r="A6326" t="str">
        <f t="shared" si="298"/>
        <v/>
      </c>
      <c r="F6326">
        <f t="shared" si="297"/>
        <v>1900</v>
      </c>
      <c r="G6326" s="2">
        <f t="shared" si="299"/>
        <v>0</v>
      </c>
    </row>
    <row r="6327" spans="1:7" x14ac:dyDescent="0.25">
      <c r="A6327" t="str">
        <f t="shared" si="298"/>
        <v/>
      </c>
      <c r="F6327">
        <f t="shared" si="297"/>
        <v>1900</v>
      </c>
      <c r="G6327" s="2">
        <f t="shared" si="299"/>
        <v>0</v>
      </c>
    </row>
    <row r="6328" spans="1:7" x14ac:dyDescent="0.25">
      <c r="A6328" t="str">
        <f t="shared" si="298"/>
        <v/>
      </c>
      <c r="F6328">
        <f t="shared" si="297"/>
        <v>1900</v>
      </c>
      <c r="G6328" s="2">
        <f t="shared" si="299"/>
        <v>0</v>
      </c>
    </row>
    <row r="6329" spans="1:7" x14ac:dyDescent="0.25">
      <c r="A6329" t="str">
        <f t="shared" si="298"/>
        <v/>
      </c>
      <c r="F6329">
        <f t="shared" si="297"/>
        <v>1900</v>
      </c>
      <c r="G6329" s="2">
        <f t="shared" si="299"/>
        <v>0</v>
      </c>
    </row>
    <row r="6330" spans="1:7" x14ac:dyDescent="0.25">
      <c r="A6330" t="str">
        <f t="shared" si="298"/>
        <v/>
      </c>
      <c r="F6330">
        <f t="shared" si="297"/>
        <v>1900</v>
      </c>
      <c r="G6330" s="2">
        <f t="shared" si="299"/>
        <v>0</v>
      </c>
    </row>
    <row r="6331" spans="1:7" x14ac:dyDescent="0.25">
      <c r="A6331" t="str">
        <f t="shared" si="298"/>
        <v/>
      </c>
      <c r="F6331">
        <f t="shared" si="297"/>
        <v>1900</v>
      </c>
      <c r="G6331" s="2">
        <f t="shared" si="299"/>
        <v>0</v>
      </c>
    </row>
    <row r="6332" spans="1:7" x14ac:dyDescent="0.25">
      <c r="A6332" t="str">
        <f t="shared" si="298"/>
        <v/>
      </c>
      <c r="F6332">
        <f t="shared" si="297"/>
        <v>1900</v>
      </c>
      <c r="G6332" s="2">
        <f t="shared" si="299"/>
        <v>0</v>
      </c>
    </row>
    <row r="6333" spans="1:7" x14ac:dyDescent="0.25">
      <c r="A6333" t="str">
        <f t="shared" si="298"/>
        <v/>
      </c>
      <c r="F6333">
        <f t="shared" si="297"/>
        <v>1900</v>
      </c>
      <c r="G6333" s="2">
        <f t="shared" si="299"/>
        <v>0</v>
      </c>
    </row>
    <row r="6334" spans="1:7" x14ac:dyDescent="0.25">
      <c r="A6334" t="str">
        <f t="shared" si="298"/>
        <v/>
      </c>
      <c r="F6334">
        <f t="shared" si="297"/>
        <v>1900</v>
      </c>
      <c r="G6334" s="2">
        <f t="shared" si="299"/>
        <v>0</v>
      </c>
    </row>
    <row r="6335" spans="1:7" x14ac:dyDescent="0.25">
      <c r="A6335" t="str">
        <f t="shared" si="298"/>
        <v/>
      </c>
      <c r="F6335">
        <f t="shared" si="297"/>
        <v>1900</v>
      </c>
      <c r="G6335" s="2">
        <f t="shared" si="299"/>
        <v>0</v>
      </c>
    </row>
    <row r="6336" spans="1:7" x14ac:dyDescent="0.25">
      <c r="A6336" t="str">
        <f t="shared" si="298"/>
        <v/>
      </c>
      <c r="F6336">
        <f t="shared" si="297"/>
        <v>1900</v>
      </c>
      <c r="G6336" s="2">
        <f t="shared" si="299"/>
        <v>0</v>
      </c>
    </row>
    <row r="6337" spans="1:7" x14ac:dyDescent="0.25">
      <c r="A6337" t="str">
        <f t="shared" si="298"/>
        <v/>
      </c>
      <c r="F6337">
        <f t="shared" si="297"/>
        <v>1900</v>
      </c>
      <c r="G6337" s="2">
        <f t="shared" si="299"/>
        <v>0</v>
      </c>
    </row>
    <row r="6338" spans="1:7" x14ac:dyDescent="0.25">
      <c r="A6338" t="str">
        <f t="shared" si="298"/>
        <v/>
      </c>
      <c r="F6338">
        <f t="shared" si="297"/>
        <v>1900</v>
      </c>
      <c r="G6338" s="2">
        <f t="shared" si="299"/>
        <v>0</v>
      </c>
    </row>
    <row r="6339" spans="1:7" x14ac:dyDescent="0.25">
      <c r="A6339" t="str">
        <f t="shared" si="298"/>
        <v/>
      </c>
      <c r="F6339">
        <f t="shared" ref="F6339:F6402" si="300">YEAR(C6339)</f>
        <v>1900</v>
      </c>
      <c r="G6339" s="2">
        <f t="shared" si="299"/>
        <v>0</v>
      </c>
    </row>
    <row r="6340" spans="1:7" x14ac:dyDescent="0.25">
      <c r="A6340" t="str">
        <f t="shared" si="298"/>
        <v/>
      </c>
      <c r="F6340">
        <f t="shared" si="300"/>
        <v>1900</v>
      </c>
      <c r="G6340" s="2">
        <f t="shared" si="299"/>
        <v>0</v>
      </c>
    </row>
    <row r="6341" spans="1:7" x14ac:dyDescent="0.25">
      <c r="A6341" t="str">
        <f t="shared" si="298"/>
        <v/>
      </c>
      <c r="F6341">
        <f t="shared" si="300"/>
        <v>1900</v>
      </c>
      <c r="G6341" s="2">
        <f t="shared" si="299"/>
        <v>0</v>
      </c>
    </row>
    <row r="6342" spans="1:7" x14ac:dyDescent="0.25">
      <c r="A6342" t="str">
        <f t="shared" si="298"/>
        <v/>
      </c>
      <c r="F6342">
        <f t="shared" si="300"/>
        <v>1900</v>
      </c>
      <c r="G6342" s="2">
        <f t="shared" si="299"/>
        <v>0</v>
      </c>
    </row>
    <row r="6343" spans="1:7" x14ac:dyDescent="0.25">
      <c r="A6343" t="str">
        <f t="shared" si="298"/>
        <v/>
      </c>
      <c r="F6343">
        <f t="shared" si="300"/>
        <v>1900</v>
      </c>
      <c r="G6343" s="2">
        <f t="shared" si="299"/>
        <v>0</v>
      </c>
    </row>
    <row r="6344" spans="1:7" x14ac:dyDescent="0.25">
      <c r="A6344" t="str">
        <f t="shared" si="298"/>
        <v/>
      </c>
      <c r="F6344">
        <f t="shared" si="300"/>
        <v>1900</v>
      </c>
      <c r="G6344" s="2">
        <f t="shared" si="299"/>
        <v>0</v>
      </c>
    </row>
    <row r="6345" spans="1:7" x14ac:dyDescent="0.25">
      <c r="A6345" t="str">
        <f t="shared" si="298"/>
        <v/>
      </c>
      <c r="F6345">
        <f t="shared" si="300"/>
        <v>1900</v>
      </c>
      <c r="G6345" s="2">
        <f t="shared" si="299"/>
        <v>0</v>
      </c>
    </row>
    <row r="6346" spans="1:7" x14ac:dyDescent="0.25">
      <c r="A6346" t="str">
        <f t="shared" si="298"/>
        <v/>
      </c>
      <c r="F6346">
        <f t="shared" si="300"/>
        <v>1900</v>
      </c>
      <c r="G6346" s="2">
        <f t="shared" si="299"/>
        <v>0</v>
      </c>
    </row>
    <row r="6347" spans="1:7" x14ac:dyDescent="0.25">
      <c r="A6347" t="str">
        <f t="shared" si="298"/>
        <v/>
      </c>
      <c r="F6347">
        <f t="shared" si="300"/>
        <v>1900</v>
      </c>
      <c r="G6347" s="2">
        <f t="shared" si="299"/>
        <v>0</v>
      </c>
    </row>
    <row r="6348" spans="1:7" x14ac:dyDescent="0.25">
      <c r="A6348" t="str">
        <f t="shared" si="298"/>
        <v/>
      </c>
      <c r="F6348">
        <f t="shared" si="300"/>
        <v>1900</v>
      </c>
      <c r="G6348" s="2">
        <f t="shared" si="299"/>
        <v>0</v>
      </c>
    </row>
    <row r="6349" spans="1:7" x14ac:dyDescent="0.25">
      <c r="A6349" t="str">
        <f t="shared" si="298"/>
        <v/>
      </c>
      <c r="F6349">
        <f t="shared" si="300"/>
        <v>1900</v>
      </c>
      <c r="G6349" s="2">
        <f t="shared" si="299"/>
        <v>0</v>
      </c>
    </row>
    <row r="6350" spans="1:7" x14ac:dyDescent="0.25">
      <c r="A6350" t="str">
        <f t="shared" si="298"/>
        <v/>
      </c>
      <c r="F6350">
        <f t="shared" si="300"/>
        <v>1900</v>
      </c>
      <c r="G6350" s="2">
        <f t="shared" si="299"/>
        <v>0</v>
      </c>
    </row>
    <row r="6351" spans="1:7" x14ac:dyDescent="0.25">
      <c r="A6351" t="str">
        <f t="shared" si="298"/>
        <v/>
      </c>
      <c r="F6351">
        <f t="shared" si="300"/>
        <v>1900</v>
      </c>
      <c r="G6351" s="2">
        <f t="shared" si="299"/>
        <v>0</v>
      </c>
    </row>
    <row r="6352" spans="1:7" x14ac:dyDescent="0.25">
      <c r="A6352" t="str">
        <f t="shared" si="298"/>
        <v/>
      </c>
      <c r="F6352">
        <f t="shared" si="300"/>
        <v>1900</v>
      </c>
      <c r="G6352" s="2">
        <f t="shared" si="299"/>
        <v>0</v>
      </c>
    </row>
    <row r="6353" spans="1:7" x14ac:dyDescent="0.25">
      <c r="A6353" t="str">
        <f t="shared" si="298"/>
        <v/>
      </c>
      <c r="F6353">
        <f t="shared" si="300"/>
        <v>1900</v>
      </c>
      <c r="G6353" s="2">
        <f t="shared" si="299"/>
        <v>0</v>
      </c>
    </row>
    <row r="6354" spans="1:7" x14ac:dyDescent="0.25">
      <c r="A6354" t="str">
        <f t="shared" si="298"/>
        <v/>
      </c>
      <c r="F6354">
        <f t="shared" si="300"/>
        <v>1900</v>
      </c>
      <c r="G6354" s="2">
        <f t="shared" si="299"/>
        <v>0</v>
      </c>
    </row>
    <row r="6355" spans="1:7" x14ac:dyDescent="0.25">
      <c r="A6355" t="str">
        <f t="shared" si="298"/>
        <v/>
      </c>
      <c r="F6355">
        <f t="shared" si="300"/>
        <v>1900</v>
      </c>
      <c r="G6355" s="2">
        <f t="shared" si="299"/>
        <v>0</v>
      </c>
    </row>
    <row r="6356" spans="1:7" x14ac:dyDescent="0.25">
      <c r="A6356" t="str">
        <f t="shared" si="298"/>
        <v/>
      </c>
      <c r="F6356">
        <f t="shared" si="300"/>
        <v>1900</v>
      </c>
      <c r="G6356" s="2">
        <f t="shared" si="299"/>
        <v>0</v>
      </c>
    </row>
    <row r="6357" spans="1:7" x14ac:dyDescent="0.25">
      <c r="A6357" t="str">
        <f t="shared" si="298"/>
        <v/>
      </c>
      <c r="F6357">
        <f t="shared" si="300"/>
        <v>1900</v>
      </c>
      <c r="G6357" s="2">
        <f t="shared" si="299"/>
        <v>0</v>
      </c>
    </row>
    <row r="6358" spans="1:7" x14ac:dyDescent="0.25">
      <c r="A6358" t="str">
        <f t="shared" si="298"/>
        <v/>
      </c>
      <c r="F6358">
        <f t="shared" si="300"/>
        <v>1900</v>
      </c>
      <c r="G6358" s="2">
        <f t="shared" si="299"/>
        <v>0</v>
      </c>
    </row>
    <row r="6359" spans="1:7" x14ac:dyDescent="0.25">
      <c r="A6359" t="str">
        <f t="shared" si="298"/>
        <v/>
      </c>
      <c r="F6359">
        <f t="shared" si="300"/>
        <v>1900</v>
      </c>
      <c r="G6359" s="2">
        <f t="shared" si="299"/>
        <v>0</v>
      </c>
    </row>
    <row r="6360" spans="1:7" x14ac:dyDescent="0.25">
      <c r="A6360" t="str">
        <f t="shared" si="298"/>
        <v/>
      </c>
      <c r="F6360">
        <f t="shared" si="300"/>
        <v>1900</v>
      </c>
      <c r="G6360" s="2">
        <f t="shared" si="299"/>
        <v>0</v>
      </c>
    </row>
    <row r="6361" spans="1:7" x14ac:dyDescent="0.25">
      <c r="A6361" t="str">
        <f t="shared" si="298"/>
        <v/>
      </c>
      <c r="F6361">
        <f t="shared" si="300"/>
        <v>1900</v>
      </c>
      <c r="G6361" s="2">
        <f t="shared" si="299"/>
        <v>0</v>
      </c>
    </row>
    <row r="6362" spans="1:7" x14ac:dyDescent="0.25">
      <c r="A6362" t="str">
        <f t="shared" si="298"/>
        <v/>
      </c>
      <c r="F6362">
        <f t="shared" si="300"/>
        <v>1900</v>
      </c>
      <c r="G6362" s="2">
        <f t="shared" si="299"/>
        <v>0</v>
      </c>
    </row>
    <row r="6363" spans="1:7" x14ac:dyDescent="0.25">
      <c r="A6363" t="str">
        <f t="shared" si="298"/>
        <v/>
      </c>
      <c r="F6363">
        <f t="shared" si="300"/>
        <v>1900</v>
      </c>
      <c r="G6363" s="2">
        <f t="shared" si="299"/>
        <v>0</v>
      </c>
    </row>
    <row r="6364" spans="1:7" x14ac:dyDescent="0.25">
      <c r="A6364" t="str">
        <f t="shared" si="298"/>
        <v/>
      </c>
      <c r="F6364">
        <f t="shared" si="300"/>
        <v>1900</v>
      </c>
      <c r="G6364" s="2">
        <f t="shared" si="299"/>
        <v>0</v>
      </c>
    </row>
    <row r="6365" spans="1:7" x14ac:dyDescent="0.25">
      <c r="A6365" t="str">
        <f t="shared" si="298"/>
        <v/>
      </c>
      <c r="F6365">
        <f t="shared" si="300"/>
        <v>1900</v>
      </c>
      <c r="G6365" s="2">
        <f t="shared" si="299"/>
        <v>0</v>
      </c>
    </row>
    <row r="6366" spans="1:7" x14ac:dyDescent="0.25">
      <c r="A6366" t="str">
        <f t="shared" si="298"/>
        <v/>
      </c>
      <c r="F6366">
        <f t="shared" si="300"/>
        <v>1900</v>
      </c>
      <c r="G6366" s="2">
        <f t="shared" si="299"/>
        <v>0</v>
      </c>
    </row>
    <row r="6367" spans="1:7" x14ac:dyDescent="0.25">
      <c r="A6367" t="str">
        <f t="shared" ref="A6367:A6430" si="301">LEFT($B6367,2)</f>
        <v/>
      </c>
      <c r="F6367">
        <f t="shared" si="300"/>
        <v>1900</v>
      </c>
      <c r="G6367" s="2">
        <f t="shared" si="299"/>
        <v>0</v>
      </c>
    </row>
    <row r="6368" spans="1:7" x14ac:dyDescent="0.25">
      <c r="A6368" t="str">
        <f t="shared" si="301"/>
        <v/>
      </c>
      <c r="F6368">
        <f t="shared" si="300"/>
        <v>1900</v>
      </c>
      <c r="G6368" s="2">
        <f t="shared" si="299"/>
        <v>0</v>
      </c>
    </row>
    <row r="6369" spans="1:7" x14ac:dyDescent="0.25">
      <c r="A6369" t="str">
        <f t="shared" si="301"/>
        <v/>
      </c>
      <c r="F6369">
        <f t="shared" si="300"/>
        <v>1900</v>
      </c>
      <c r="G6369" s="2">
        <f t="shared" si="299"/>
        <v>0</v>
      </c>
    </row>
    <row r="6370" spans="1:7" x14ac:dyDescent="0.25">
      <c r="A6370" t="str">
        <f t="shared" si="301"/>
        <v/>
      </c>
      <c r="F6370">
        <f t="shared" si="300"/>
        <v>1900</v>
      </c>
      <c r="G6370" s="2">
        <f t="shared" si="299"/>
        <v>0</v>
      </c>
    </row>
    <row r="6371" spans="1:7" x14ac:dyDescent="0.25">
      <c r="A6371" t="str">
        <f t="shared" si="301"/>
        <v/>
      </c>
      <c r="F6371">
        <f t="shared" si="300"/>
        <v>1900</v>
      </c>
      <c r="G6371" s="2">
        <f t="shared" si="299"/>
        <v>0</v>
      </c>
    </row>
    <row r="6372" spans="1:7" x14ac:dyDescent="0.25">
      <c r="A6372" t="str">
        <f t="shared" si="301"/>
        <v/>
      </c>
      <c r="F6372">
        <f t="shared" si="300"/>
        <v>1900</v>
      </c>
      <c r="G6372" s="2">
        <f t="shared" si="299"/>
        <v>0</v>
      </c>
    </row>
    <row r="6373" spans="1:7" x14ac:dyDescent="0.25">
      <c r="A6373" t="str">
        <f t="shared" si="301"/>
        <v/>
      </c>
      <c r="F6373">
        <f t="shared" si="300"/>
        <v>1900</v>
      </c>
      <c r="G6373" s="2">
        <f t="shared" si="299"/>
        <v>0</v>
      </c>
    </row>
    <row r="6374" spans="1:7" x14ac:dyDescent="0.25">
      <c r="A6374" t="str">
        <f t="shared" si="301"/>
        <v/>
      </c>
      <c r="F6374">
        <f t="shared" si="300"/>
        <v>1900</v>
      </c>
      <c r="G6374" s="2">
        <f t="shared" si="299"/>
        <v>0</v>
      </c>
    </row>
    <row r="6375" spans="1:7" x14ac:dyDescent="0.25">
      <c r="A6375" t="str">
        <f t="shared" si="301"/>
        <v/>
      </c>
      <c r="F6375">
        <f t="shared" si="300"/>
        <v>1900</v>
      </c>
      <c r="G6375" s="2">
        <f t="shared" si="299"/>
        <v>0</v>
      </c>
    </row>
    <row r="6376" spans="1:7" x14ac:dyDescent="0.25">
      <c r="A6376" t="str">
        <f t="shared" si="301"/>
        <v/>
      </c>
      <c r="F6376">
        <f t="shared" si="300"/>
        <v>1900</v>
      </c>
      <c r="G6376" s="2">
        <f t="shared" si="299"/>
        <v>0</v>
      </c>
    </row>
    <row r="6377" spans="1:7" x14ac:dyDescent="0.25">
      <c r="A6377" t="str">
        <f t="shared" si="301"/>
        <v/>
      </c>
      <c r="F6377">
        <f t="shared" si="300"/>
        <v>1900</v>
      </c>
      <c r="G6377" s="2">
        <f t="shared" si="299"/>
        <v>0</v>
      </c>
    </row>
    <row r="6378" spans="1:7" x14ac:dyDescent="0.25">
      <c r="A6378" t="str">
        <f t="shared" si="301"/>
        <v/>
      </c>
      <c r="F6378">
        <f t="shared" si="300"/>
        <v>1900</v>
      </c>
      <c r="G6378" s="2">
        <f t="shared" si="299"/>
        <v>0</v>
      </c>
    </row>
    <row r="6379" spans="1:7" x14ac:dyDescent="0.25">
      <c r="A6379" t="str">
        <f t="shared" si="301"/>
        <v/>
      </c>
      <c r="F6379">
        <f t="shared" si="300"/>
        <v>1900</v>
      </c>
      <c r="G6379" s="2">
        <f t="shared" si="299"/>
        <v>0</v>
      </c>
    </row>
    <row r="6380" spans="1:7" x14ac:dyDescent="0.25">
      <c r="A6380" t="str">
        <f t="shared" si="301"/>
        <v/>
      </c>
      <c r="F6380">
        <f t="shared" si="300"/>
        <v>1900</v>
      </c>
      <c r="G6380" s="2">
        <f t="shared" si="299"/>
        <v>0</v>
      </c>
    </row>
    <row r="6381" spans="1:7" x14ac:dyDescent="0.25">
      <c r="A6381" t="str">
        <f t="shared" si="301"/>
        <v/>
      </c>
      <c r="F6381">
        <f t="shared" si="300"/>
        <v>1900</v>
      </c>
      <c r="G6381" s="2">
        <f t="shared" si="299"/>
        <v>0</v>
      </c>
    </row>
    <row r="6382" spans="1:7" x14ac:dyDescent="0.25">
      <c r="A6382" t="str">
        <f t="shared" si="301"/>
        <v/>
      </c>
      <c r="F6382">
        <f t="shared" si="300"/>
        <v>1900</v>
      </c>
      <c r="G6382" s="2">
        <f t="shared" si="299"/>
        <v>0</v>
      </c>
    </row>
    <row r="6383" spans="1:7" x14ac:dyDescent="0.25">
      <c r="A6383" t="str">
        <f t="shared" si="301"/>
        <v/>
      </c>
      <c r="F6383">
        <f t="shared" si="300"/>
        <v>1900</v>
      </c>
      <c r="G6383" s="2">
        <f t="shared" si="299"/>
        <v>0</v>
      </c>
    </row>
    <row r="6384" spans="1:7" x14ac:dyDescent="0.25">
      <c r="A6384" t="str">
        <f t="shared" si="301"/>
        <v/>
      </c>
      <c r="F6384">
        <f t="shared" si="300"/>
        <v>1900</v>
      </c>
      <c r="G6384" s="2">
        <f t="shared" si="299"/>
        <v>0</v>
      </c>
    </row>
    <row r="6385" spans="1:7" x14ac:dyDescent="0.25">
      <c r="A6385" t="str">
        <f t="shared" si="301"/>
        <v/>
      </c>
      <c r="F6385">
        <f t="shared" si="300"/>
        <v>1900</v>
      </c>
      <c r="G6385" s="2">
        <f t="shared" si="299"/>
        <v>0</v>
      </c>
    </row>
    <row r="6386" spans="1:7" x14ac:dyDescent="0.25">
      <c r="A6386" t="str">
        <f t="shared" si="301"/>
        <v/>
      </c>
      <c r="F6386">
        <f t="shared" si="300"/>
        <v>1900</v>
      </c>
      <c r="G6386" s="2">
        <f t="shared" ref="G6386:G6449" si="302">+D6386-E6386</f>
        <v>0</v>
      </c>
    </row>
    <row r="6387" spans="1:7" x14ac:dyDescent="0.25">
      <c r="A6387" t="str">
        <f t="shared" si="301"/>
        <v/>
      </c>
      <c r="F6387">
        <f t="shared" si="300"/>
        <v>1900</v>
      </c>
      <c r="G6387" s="2">
        <f t="shared" si="302"/>
        <v>0</v>
      </c>
    </row>
    <row r="6388" spans="1:7" x14ac:dyDescent="0.25">
      <c r="A6388" t="str">
        <f t="shared" si="301"/>
        <v/>
      </c>
      <c r="F6388">
        <f t="shared" si="300"/>
        <v>1900</v>
      </c>
      <c r="G6388" s="2">
        <f t="shared" si="302"/>
        <v>0</v>
      </c>
    </row>
    <row r="6389" spans="1:7" x14ac:dyDescent="0.25">
      <c r="A6389" t="str">
        <f t="shared" si="301"/>
        <v/>
      </c>
      <c r="F6389">
        <f t="shared" si="300"/>
        <v>1900</v>
      </c>
      <c r="G6389" s="2">
        <f t="shared" si="302"/>
        <v>0</v>
      </c>
    </row>
    <row r="6390" spans="1:7" x14ac:dyDescent="0.25">
      <c r="A6390" t="str">
        <f t="shared" si="301"/>
        <v/>
      </c>
      <c r="F6390">
        <f t="shared" si="300"/>
        <v>1900</v>
      </c>
      <c r="G6390" s="2">
        <f t="shared" si="302"/>
        <v>0</v>
      </c>
    </row>
    <row r="6391" spans="1:7" x14ac:dyDescent="0.25">
      <c r="A6391" t="str">
        <f t="shared" si="301"/>
        <v/>
      </c>
      <c r="F6391">
        <f t="shared" si="300"/>
        <v>1900</v>
      </c>
      <c r="G6391" s="2">
        <f t="shared" si="302"/>
        <v>0</v>
      </c>
    </row>
    <row r="6392" spans="1:7" x14ac:dyDescent="0.25">
      <c r="A6392" t="str">
        <f t="shared" si="301"/>
        <v/>
      </c>
      <c r="F6392">
        <f t="shared" si="300"/>
        <v>1900</v>
      </c>
      <c r="G6392" s="2">
        <f t="shared" si="302"/>
        <v>0</v>
      </c>
    </row>
    <row r="6393" spans="1:7" x14ac:dyDescent="0.25">
      <c r="A6393" t="str">
        <f t="shared" si="301"/>
        <v/>
      </c>
      <c r="F6393">
        <f t="shared" si="300"/>
        <v>1900</v>
      </c>
      <c r="G6393" s="2">
        <f t="shared" si="302"/>
        <v>0</v>
      </c>
    </row>
    <row r="6394" spans="1:7" x14ac:dyDescent="0.25">
      <c r="A6394" t="str">
        <f t="shared" si="301"/>
        <v/>
      </c>
      <c r="F6394">
        <f t="shared" si="300"/>
        <v>1900</v>
      </c>
      <c r="G6394" s="2">
        <f t="shared" si="302"/>
        <v>0</v>
      </c>
    </row>
    <row r="6395" spans="1:7" x14ac:dyDescent="0.25">
      <c r="A6395" t="str">
        <f t="shared" si="301"/>
        <v/>
      </c>
      <c r="F6395">
        <f t="shared" si="300"/>
        <v>1900</v>
      </c>
      <c r="G6395" s="2">
        <f t="shared" si="302"/>
        <v>0</v>
      </c>
    </row>
    <row r="6396" spans="1:7" x14ac:dyDescent="0.25">
      <c r="A6396" t="str">
        <f t="shared" si="301"/>
        <v/>
      </c>
      <c r="F6396">
        <f t="shared" si="300"/>
        <v>1900</v>
      </c>
      <c r="G6396" s="2">
        <f t="shared" si="302"/>
        <v>0</v>
      </c>
    </row>
    <row r="6397" spans="1:7" x14ac:dyDescent="0.25">
      <c r="A6397" t="str">
        <f t="shared" si="301"/>
        <v/>
      </c>
      <c r="F6397">
        <f t="shared" si="300"/>
        <v>1900</v>
      </c>
      <c r="G6397" s="2">
        <f t="shared" si="302"/>
        <v>0</v>
      </c>
    </row>
    <row r="6398" spans="1:7" x14ac:dyDescent="0.25">
      <c r="A6398" t="str">
        <f t="shared" si="301"/>
        <v/>
      </c>
      <c r="F6398">
        <f t="shared" si="300"/>
        <v>1900</v>
      </c>
      <c r="G6398" s="2">
        <f t="shared" si="302"/>
        <v>0</v>
      </c>
    </row>
    <row r="6399" spans="1:7" x14ac:dyDescent="0.25">
      <c r="A6399" t="str">
        <f t="shared" si="301"/>
        <v/>
      </c>
      <c r="F6399">
        <f t="shared" si="300"/>
        <v>1900</v>
      </c>
      <c r="G6399" s="2">
        <f t="shared" si="302"/>
        <v>0</v>
      </c>
    </row>
    <row r="6400" spans="1:7" x14ac:dyDescent="0.25">
      <c r="A6400" t="str">
        <f t="shared" si="301"/>
        <v/>
      </c>
      <c r="F6400">
        <f t="shared" si="300"/>
        <v>1900</v>
      </c>
      <c r="G6400" s="2">
        <f t="shared" si="302"/>
        <v>0</v>
      </c>
    </row>
    <row r="6401" spans="1:7" x14ac:dyDescent="0.25">
      <c r="A6401" t="str">
        <f t="shared" si="301"/>
        <v/>
      </c>
      <c r="F6401">
        <f t="shared" si="300"/>
        <v>1900</v>
      </c>
      <c r="G6401" s="2">
        <f t="shared" si="302"/>
        <v>0</v>
      </c>
    </row>
    <row r="6402" spans="1:7" x14ac:dyDescent="0.25">
      <c r="A6402" t="str">
        <f t="shared" si="301"/>
        <v/>
      </c>
      <c r="F6402">
        <f t="shared" si="300"/>
        <v>1900</v>
      </c>
      <c r="G6402" s="2">
        <f t="shared" si="302"/>
        <v>0</v>
      </c>
    </row>
    <row r="6403" spans="1:7" x14ac:dyDescent="0.25">
      <c r="A6403" t="str">
        <f t="shared" si="301"/>
        <v/>
      </c>
      <c r="F6403">
        <f t="shared" ref="F6403:F6466" si="303">YEAR(C6403)</f>
        <v>1900</v>
      </c>
      <c r="G6403" s="2">
        <f t="shared" si="302"/>
        <v>0</v>
      </c>
    </row>
    <row r="6404" spans="1:7" x14ac:dyDescent="0.25">
      <c r="A6404" t="str">
        <f t="shared" si="301"/>
        <v/>
      </c>
      <c r="F6404">
        <f t="shared" si="303"/>
        <v>1900</v>
      </c>
      <c r="G6404" s="2">
        <f t="shared" si="302"/>
        <v>0</v>
      </c>
    </row>
    <row r="6405" spans="1:7" x14ac:dyDescent="0.25">
      <c r="A6405" t="str">
        <f t="shared" si="301"/>
        <v/>
      </c>
      <c r="F6405">
        <f t="shared" si="303"/>
        <v>1900</v>
      </c>
      <c r="G6405" s="2">
        <f t="shared" si="302"/>
        <v>0</v>
      </c>
    </row>
    <row r="6406" spans="1:7" x14ac:dyDescent="0.25">
      <c r="A6406" t="str">
        <f t="shared" si="301"/>
        <v/>
      </c>
      <c r="F6406">
        <f t="shared" si="303"/>
        <v>1900</v>
      </c>
      <c r="G6406" s="2">
        <f t="shared" si="302"/>
        <v>0</v>
      </c>
    </row>
    <row r="6407" spans="1:7" x14ac:dyDescent="0.25">
      <c r="A6407" t="str">
        <f t="shared" si="301"/>
        <v/>
      </c>
      <c r="F6407">
        <f t="shared" si="303"/>
        <v>1900</v>
      </c>
      <c r="G6407" s="2">
        <f t="shared" si="302"/>
        <v>0</v>
      </c>
    </row>
    <row r="6408" spans="1:7" x14ac:dyDescent="0.25">
      <c r="A6408" t="str">
        <f t="shared" si="301"/>
        <v/>
      </c>
      <c r="F6408">
        <f t="shared" si="303"/>
        <v>1900</v>
      </c>
      <c r="G6408" s="2">
        <f t="shared" si="302"/>
        <v>0</v>
      </c>
    </row>
    <row r="6409" spans="1:7" x14ac:dyDescent="0.25">
      <c r="A6409" t="str">
        <f t="shared" si="301"/>
        <v/>
      </c>
      <c r="F6409">
        <f t="shared" si="303"/>
        <v>1900</v>
      </c>
      <c r="G6409" s="2">
        <f t="shared" si="302"/>
        <v>0</v>
      </c>
    </row>
    <row r="6410" spans="1:7" x14ac:dyDescent="0.25">
      <c r="A6410" t="str">
        <f t="shared" si="301"/>
        <v/>
      </c>
      <c r="F6410">
        <f t="shared" si="303"/>
        <v>1900</v>
      </c>
      <c r="G6410" s="2">
        <f t="shared" si="302"/>
        <v>0</v>
      </c>
    </row>
    <row r="6411" spans="1:7" x14ac:dyDescent="0.25">
      <c r="A6411" t="str">
        <f t="shared" si="301"/>
        <v/>
      </c>
      <c r="F6411">
        <f t="shared" si="303"/>
        <v>1900</v>
      </c>
      <c r="G6411" s="2">
        <f t="shared" si="302"/>
        <v>0</v>
      </c>
    </row>
    <row r="6412" spans="1:7" x14ac:dyDescent="0.25">
      <c r="A6412" t="str">
        <f t="shared" si="301"/>
        <v/>
      </c>
      <c r="F6412">
        <f t="shared" si="303"/>
        <v>1900</v>
      </c>
      <c r="G6412" s="2">
        <f t="shared" si="302"/>
        <v>0</v>
      </c>
    </row>
    <row r="6413" spans="1:7" x14ac:dyDescent="0.25">
      <c r="A6413" t="str">
        <f t="shared" si="301"/>
        <v/>
      </c>
      <c r="F6413">
        <f t="shared" si="303"/>
        <v>1900</v>
      </c>
      <c r="G6413" s="2">
        <f t="shared" si="302"/>
        <v>0</v>
      </c>
    </row>
    <row r="6414" spans="1:7" x14ac:dyDescent="0.25">
      <c r="A6414" t="str">
        <f t="shared" si="301"/>
        <v/>
      </c>
      <c r="F6414">
        <f t="shared" si="303"/>
        <v>1900</v>
      </c>
      <c r="G6414" s="2">
        <f t="shared" si="302"/>
        <v>0</v>
      </c>
    </row>
    <row r="6415" spans="1:7" x14ac:dyDescent="0.25">
      <c r="A6415" t="str">
        <f t="shared" si="301"/>
        <v/>
      </c>
      <c r="F6415">
        <f t="shared" si="303"/>
        <v>1900</v>
      </c>
      <c r="G6415" s="2">
        <f t="shared" si="302"/>
        <v>0</v>
      </c>
    </row>
    <row r="6416" spans="1:7" x14ac:dyDescent="0.25">
      <c r="A6416" t="str">
        <f t="shared" si="301"/>
        <v/>
      </c>
      <c r="F6416">
        <f t="shared" si="303"/>
        <v>1900</v>
      </c>
      <c r="G6416" s="2">
        <f t="shared" si="302"/>
        <v>0</v>
      </c>
    </row>
    <row r="6417" spans="1:7" x14ac:dyDescent="0.25">
      <c r="A6417" t="str">
        <f t="shared" si="301"/>
        <v/>
      </c>
      <c r="F6417">
        <f t="shared" si="303"/>
        <v>1900</v>
      </c>
      <c r="G6417" s="2">
        <f t="shared" si="302"/>
        <v>0</v>
      </c>
    </row>
    <row r="6418" spans="1:7" x14ac:dyDescent="0.25">
      <c r="A6418" t="str">
        <f t="shared" si="301"/>
        <v/>
      </c>
      <c r="F6418">
        <f t="shared" si="303"/>
        <v>1900</v>
      </c>
      <c r="G6418" s="2">
        <f t="shared" si="302"/>
        <v>0</v>
      </c>
    </row>
    <row r="6419" spans="1:7" x14ac:dyDescent="0.25">
      <c r="A6419" t="str">
        <f t="shared" si="301"/>
        <v/>
      </c>
      <c r="F6419">
        <f t="shared" si="303"/>
        <v>1900</v>
      </c>
      <c r="G6419" s="2">
        <f t="shared" si="302"/>
        <v>0</v>
      </c>
    </row>
    <row r="6420" spans="1:7" x14ac:dyDescent="0.25">
      <c r="A6420" t="str">
        <f t="shared" si="301"/>
        <v/>
      </c>
      <c r="F6420">
        <f t="shared" si="303"/>
        <v>1900</v>
      </c>
      <c r="G6420" s="2">
        <f t="shared" si="302"/>
        <v>0</v>
      </c>
    </row>
    <row r="6421" spans="1:7" x14ac:dyDescent="0.25">
      <c r="A6421" t="str">
        <f t="shared" si="301"/>
        <v/>
      </c>
      <c r="F6421">
        <f t="shared" si="303"/>
        <v>1900</v>
      </c>
      <c r="G6421" s="2">
        <f t="shared" si="302"/>
        <v>0</v>
      </c>
    </row>
    <row r="6422" spans="1:7" x14ac:dyDescent="0.25">
      <c r="A6422" t="str">
        <f t="shared" si="301"/>
        <v/>
      </c>
      <c r="F6422">
        <f t="shared" si="303"/>
        <v>1900</v>
      </c>
      <c r="G6422" s="2">
        <f t="shared" si="302"/>
        <v>0</v>
      </c>
    </row>
    <row r="6423" spans="1:7" x14ac:dyDescent="0.25">
      <c r="A6423" t="str">
        <f t="shared" si="301"/>
        <v/>
      </c>
      <c r="F6423">
        <f t="shared" si="303"/>
        <v>1900</v>
      </c>
      <c r="G6423" s="2">
        <f t="shared" si="302"/>
        <v>0</v>
      </c>
    </row>
    <row r="6424" spans="1:7" x14ac:dyDescent="0.25">
      <c r="A6424" t="str">
        <f t="shared" si="301"/>
        <v/>
      </c>
      <c r="F6424">
        <f t="shared" si="303"/>
        <v>1900</v>
      </c>
      <c r="G6424" s="2">
        <f t="shared" si="302"/>
        <v>0</v>
      </c>
    </row>
    <row r="6425" spans="1:7" x14ac:dyDescent="0.25">
      <c r="A6425" t="str">
        <f t="shared" si="301"/>
        <v/>
      </c>
      <c r="F6425">
        <f t="shared" si="303"/>
        <v>1900</v>
      </c>
      <c r="G6425" s="2">
        <f t="shared" si="302"/>
        <v>0</v>
      </c>
    </row>
    <row r="6426" spans="1:7" x14ac:dyDescent="0.25">
      <c r="A6426" t="str">
        <f t="shared" si="301"/>
        <v/>
      </c>
      <c r="F6426">
        <f t="shared" si="303"/>
        <v>1900</v>
      </c>
      <c r="G6426" s="2">
        <f t="shared" si="302"/>
        <v>0</v>
      </c>
    </row>
    <row r="6427" spans="1:7" x14ac:dyDescent="0.25">
      <c r="A6427" t="str">
        <f t="shared" si="301"/>
        <v/>
      </c>
      <c r="F6427">
        <f t="shared" si="303"/>
        <v>1900</v>
      </c>
      <c r="G6427" s="2">
        <f t="shared" si="302"/>
        <v>0</v>
      </c>
    </row>
    <row r="6428" spans="1:7" x14ac:dyDescent="0.25">
      <c r="A6428" t="str">
        <f t="shared" si="301"/>
        <v/>
      </c>
      <c r="F6428">
        <f t="shared" si="303"/>
        <v>1900</v>
      </c>
      <c r="G6428" s="2">
        <f t="shared" si="302"/>
        <v>0</v>
      </c>
    </row>
    <row r="6429" spans="1:7" x14ac:dyDescent="0.25">
      <c r="A6429" t="str">
        <f t="shared" si="301"/>
        <v/>
      </c>
      <c r="F6429">
        <f t="shared" si="303"/>
        <v>1900</v>
      </c>
      <c r="G6429" s="2">
        <f t="shared" si="302"/>
        <v>0</v>
      </c>
    </row>
    <row r="6430" spans="1:7" x14ac:dyDescent="0.25">
      <c r="A6430" t="str">
        <f t="shared" si="301"/>
        <v/>
      </c>
      <c r="F6430">
        <f t="shared" si="303"/>
        <v>1900</v>
      </c>
      <c r="G6430" s="2">
        <f t="shared" si="302"/>
        <v>0</v>
      </c>
    </row>
    <row r="6431" spans="1:7" x14ac:dyDescent="0.25">
      <c r="A6431" t="str">
        <f t="shared" ref="A6431:A6494" si="304">LEFT($B6431,2)</f>
        <v/>
      </c>
      <c r="F6431">
        <f t="shared" si="303"/>
        <v>1900</v>
      </c>
      <c r="G6431" s="2">
        <f t="shared" si="302"/>
        <v>0</v>
      </c>
    </row>
    <row r="6432" spans="1:7" x14ac:dyDescent="0.25">
      <c r="A6432" t="str">
        <f t="shared" si="304"/>
        <v/>
      </c>
      <c r="F6432">
        <f t="shared" si="303"/>
        <v>1900</v>
      </c>
      <c r="G6432" s="2">
        <f t="shared" si="302"/>
        <v>0</v>
      </c>
    </row>
    <row r="6433" spans="1:7" x14ac:dyDescent="0.25">
      <c r="A6433" t="str">
        <f t="shared" si="304"/>
        <v/>
      </c>
      <c r="F6433">
        <f t="shared" si="303"/>
        <v>1900</v>
      </c>
      <c r="G6433" s="2">
        <f t="shared" si="302"/>
        <v>0</v>
      </c>
    </row>
    <row r="6434" spans="1:7" x14ac:dyDescent="0.25">
      <c r="A6434" t="str">
        <f t="shared" si="304"/>
        <v/>
      </c>
      <c r="F6434">
        <f t="shared" si="303"/>
        <v>1900</v>
      </c>
      <c r="G6434" s="2">
        <f t="shared" si="302"/>
        <v>0</v>
      </c>
    </row>
    <row r="6435" spans="1:7" x14ac:dyDescent="0.25">
      <c r="A6435" t="str">
        <f t="shared" si="304"/>
        <v/>
      </c>
      <c r="F6435">
        <f t="shared" si="303"/>
        <v>1900</v>
      </c>
      <c r="G6435" s="2">
        <f t="shared" si="302"/>
        <v>0</v>
      </c>
    </row>
    <row r="6436" spans="1:7" x14ac:dyDescent="0.25">
      <c r="A6436" t="str">
        <f t="shared" si="304"/>
        <v/>
      </c>
      <c r="F6436">
        <f t="shared" si="303"/>
        <v>1900</v>
      </c>
      <c r="G6436" s="2">
        <f t="shared" si="302"/>
        <v>0</v>
      </c>
    </row>
    <row r="6437" spans="1:7" x14ac:dyDescent="0.25">
      <c r="A6437" t="str">
        <f t="shared" si="304"/>
        <v/>
      </c>
      <c r="F6437">
        <f t="shared" si="303"/>
        <v>1900</v>
      </c>
      <c r="G6437" s="2">
        <f t="shared" si="302"/>
        <v>0</v>
      </c>
    </row>
    <row r="6438" spans="1:7" x14ac:dyDescent="0.25">
      <c r="A6438" t="str">
        <f t="shared" si="304"/>
        <v/>
      </c>
      <c r="F6438">
        <f t="shared" si="303"/>
        <v>1900</v>
      </c>
      <c r="G6438" s="2">
        <f t="shared" si="302"/>
        <v>0</v>
      </c>
    </row>
    <row r="6439" spans="1:7" x14ac:dyDescent="0.25">
      <c r="A6439" t="str">
        <f t="shared" si="304"/>
        <v/>
      </c>
      <c r="F6439">
        <f t="shared" si="303"/>
        <v>1900</v>
      </c>
      <c r="G6439" s="2">
        <f t="shared" si="302"/>
        <v>0</v>
      </c>
    </row>
    <row r="6440" spans="1:7" x14ac:dyDescent="0.25">
      <c r="A6440" t="str">
        <f t="shared" si="304"/>
        <v/>
      </c>
      <c r="F6440">
        <f t="shared" si="303"/>
        <v>1900</v>
      </c>
      <c r="G6440" s="2">
        <f t="shared" si="302"/>
        <v>0</v>
      </c>
    </row>
    <row r="6441" spans="1:7" x14ac:dyDescent="0.25">
      <c r="A6441" t="str">
        <f t="shared" si="304"/>
        <v/>
      </c>
      <c r="F6441">
        <f t="shared" si="303"/>
        <v>1900</v>
      </c>
      <c r="G6441" s="2">
        <f t="shared" si="302"/>
        <v>0</v>
      </c>
    </row>
    <row r="6442" spans="1:7" x14ac:dyDescent="0.25">
      <c r="A6442" t="str">
        <f t="shared" si="304"/>
        <v/>
      </c>
      <c r="F6442">
        <f t="shared" si="303"/>
        <v>1900</v>
      </c>
      <c r="G6442" s="2">
        <f t="shared" si="302"/>
        <v>0</v>
      </c>
    </row>
    <row r="6443" spans="1:7" x14ac:dyDescent="0.25">
      <c r="A6443" t="str">
        <f t="shared" si="304"/>
        <v/>
      </c>
      <c r="F6443">
        <f t="shared" si="303"/>
        <v>1900</v>
      </c>
      <c r="G6443" s="2">
        <f t="shared" si="302"/>
        <v>0</v>
      </c>
    </row>
    <row r="6444" spans="1:7" x14ac:dyDescent="0.25">
      <c r="A6444" t="str">
        <f t="shared" si="304"/>
        <v/>
      </c>
      <c r="F6444">
        <f t="shared" si="303"/>
        <v>1900</v>
      </c>
      <c r="G6444" s="2">
        <f t="shared" si="302"/>
        <v>0</v>
      </c>
    </row>
    <row r="6445" spans="1:7" x14ac:dyDescent="0.25">
      <c r="A6445" t="str">
        <f t="shared" si="304"/>
        <v/>
      </c>
      <c r="F6445">
        <f t="shared" si="303"/>
        <v>1900</v>
      </c>
      <c r="G6445" s="2">
        <f t="shared" si="302"/>
        <v>0</v>
      </c>
    </row>
    <row r="6446" spans="1:7" x14ac:dyDescent="0.25">
      <c r="A6446" t="str">
        <f t="shared" si="304"/>
        <v/>
      </c>
      <c r="F6446">
        <f t="shared" si="303"/>
        <v>1900</v>
      </c>
      <c r="G6446" s="2">
        <f t="shared" si="302"/>
        <v>0</v>
      </c>
    </row>
    <row r="6447" spans="1:7" x14ac:dyDescent="0.25">
      <c r="A6447" t="str">
        <f t="shared" si="304"/>
        <v/>
      </c>
      <c r="F6447">
        <f t="shared" si="303"/>
        <v>1900</v>
      </c>
      <c r="G6447" s="2">
        <f t="shared" si="302"/>
        <v>0</v>
      </c>
    </row>
    <row r="6448" spans="1:7" x14ac:dyDescent="0.25">
      <c r="A6448" t="str">
        <f t="shared" si="304"/>
        <v/>
      </c>
      <c r="F6448">
        <f t="shared" si="303"/>
        <v>1900</v>
      </c>
      <c r="G6448" s="2">
        <f t="shared" si="302"/>
        <v>0</v>
      </c>
    </row>
    <row r="6449" spans="1:7" x14ac:dyDescent="0.25">
      <c r="A6449" t="str">
        <f t="shared" si="304"/>
        <v/>
      </c>
      <c r="F6449">
        <f t="shared" si="303"/>
        <v>1900</v>
      </c>
      <c r="G6449" s="2">
        <f t="shared" si="302"/>
        <v>0</v>
      </c>
    </row>
    <row r="6450" spans="1:7" x14ac:dyDescent="0.25">
      <c r="A6450" t="str">
        <f t="shared" si="304"/>
        <v/>
      </c>
      <c r="F6450">
        <f t="shared" si="303"/>
        <v>1900</v>
      </c>
      <c r="G6450" s="2">
        <f t="shared" ref="G6450:G6513" si="305">+D6450-E6450</f>
        <v>0</v>
      </c>
    </row>
    <row r="6451" spans="1:7" x14ac:dyDescent="0.25">
      <c r="A6451" t="str">
        <f t="shared" si="304"/>
        <v/>
      </c>
      <c r="F6451">
        <f t="shared" si="303"/>
        <v>1900</v>
      </c>
      <c r="G6451" s="2">
        <f t="shared" si="305"/>
        <v>0</v>
      </c>
    </row>
    <row r="6452" spans="1:7" x14ac:dyDescent="0.25">
      <c r="A6452" t="str">
        <f t="shared" si="304"/>
        <v/>
      </c>
      <c r="F6452">
        <f t="shared" si="303"/>
        <v>1900</v>
      </c>
      <c r="G6452" s="2">
        <f t="shared" si="305"/>
        <v>0</v>
      </c>
    </row>
    <row r="6453" spans="1:7" x14ac:dyDescent="0.25">
      <c r="A6453" t="str">
        <f t="shared" si="304"/>
        <v/>
      </c>
      <c r="F6453">
        <f t="shared" si="303"/>
        <v>1900</v>
      </c>
      <c r="G6453" s="2">
        <f t="shared" si="305"/>
        <v>0</v>
      </c>
    </row>
    <row r="6454" spans="1:7" x14ac:dyDescent="0.25">
      <c r="A6454" t="str">
        <f t="shared" si="304"/>
        <v/>
      </c>
      <c r="F6454">
        <f t="shared" si="303"/>
        <v>1900</v>
      </c>
      <c r="G6454" s="2">
        <f t="shared" si="305"/>
        <v>0</v>
      </c>
    </row>
    <row r="6455" spans="1:7" x14ac:dyDescent="0.25">
      <c r="A6455" t="str">
        <f t="shared" si="304"/>
        <v/>
      </c>
      <c r="F6455">
        <f t="shared" si="303"/>
        <v>1900</v>
      </c>
      <c r="G6455" s="2">
        <f t="shared" si="305"/>
        <v>0</v>
      </c>
    </row>
    <row r="6456" spans="1:7" x14ac:dyDescent="0.25">
      <c r="A6456" t="str">
        <f t="shared" si="304"/>
        <v/>
      </c>
      <c r="F6456">
        <f t="shared" si="303"/>
        <v>1900</v>
      </c>
      <c r="G6456" s="2">
        <f t="shared" si="305"/>
        <v>0</v>
      </c>
    </row>
    <row r="6457" spans="1:7" x14ac:dyDescent="0.25">
      <c r="A6457" t="str">
        <f t="shared" si="304"/>
        <v/>
      </c>
      <c r="F6457">
        <f t="shared" si="303"/>
        <v>1900</v>
      </c>
      <c r="G6457" s="2">
        <f t="shared" si="305"/>
        <v>0</v>
      </c>
    </row>
    <row r="6458" spans="1:7" x14ac:dyDescent="0.25">
      <c r="A6458" t="str">
        <f t="shared" si="304"/>
        <v/>
      </c>
      <c r="F6458">
        <f t="shared" si="303"/>
        <v>1900</v>
      </c>
      <c r="G6458" s="2">
        <f t="shared" si="305"/>
        <v>0</v>
      </c>
    </row>
    <row r="6459" spans="1:7" x14ac:dyDescent="0.25">
      <c r="A6459" t="str">
        <f t="shared" si="304"/>
        <v/>
      </c>
      <c r="F6459">
        <f t="shared" si="303"/>
        <v>1900</v>
      </c>
      <c r="G6459" s="2">
        <f t="shared" si="305"/>
        <v>0</v>
      </c>
    </row>
    <row r="6460" spans="1:7" x14ac:dyDescent="0.25">
      <c r="A6460" t="str">
        <f t="shared" si="304"/>
        <v/>
      </c>
      <c r="F6460">
        <f t="shared" si="303"/>
        <v>1900</v>
      </c>
      <c r="G6460" s="2">
        <f t="shared" si="305"/>
        <v>0</v>
      </c>
    </row>
    <row r="6461" spans="1:7" x14ac:dyDescent="0.25">
      <c r="A6461" t="str">
        <f t="shared" si="304"/>
        <v/>
      </c>
      <c r="F6461">
        <f t="shared" si="303"/>
        <v>1900</v>
      </c>
      <c r="G6461" s="2">
        <f t="shared" si="305"/>
        <v>0</v>
      </c>
    </row>
    <row r="6462" spans="1:7" x14ac:dyDescent="0.25">
      <c r="A6462" t="str">
        <f t="shared" si="304"/>
        <v/>
      </c>
      <c r="F6462">
        <f t="shared" si="303"/>
        <v>1900</v>
      </c>
      <c r="G6462" s="2">
        <f t="shared" si="305"/>
        <v>0</v>
      </c>
    </row>
    <row r="6463" spans="1:7" x14ac:dyDescent="0.25">
      <c r="A6463" t="str">
        <f t="shared" si="304"/>
        <v/>
      </c>
      <c r="F6463">
        <f t="shared" si="303"/>
        <v>1900</v>
      </c>
      <c r="G6463" s="2">
        <f t="shared" si="305"/>
        <v>0</v>
      </c>
    </row>
    <row r="6464" spans="1:7" x14ac:dyDescent="0.25">
      <c r="A6464" t="str">
        <f t="shared" si="304"/>
        <v/>
      </c>
      <c r="F6464">
        <f t="shared" si="303"/>
        <v>1900</v>
      </c>
      <c r="G6464" s="2">
        <f t="shared" si="305"/>
        <v>0</v>
      </c>
    </row>
    <row r="6465" spans="1:7" x14ac:dyDescent="0.25">
      <c r="A6465" t="str">
        <f t="shared" si="304"/>
        <v/>
      </c>
      <c r="F6465">
        <f t="shared" si="303"/>
        <v>1900</v>
      </c>
      <c r="G6465" s="2">
        <f t="shared" si="305"/>
        <v>0</v>
      </c>
    </row>
    <row r="6466" spans="1:7" x14ac:dyDescent="0.25">
      <c r="A6466" t="str">
        <f t="shared" si="304"/>
        <v/>
      </c>
      <c r="F6466">
        <f t="shared" si="303"/>
        <v>1900</v>
      </c>
      <c r="G6466" s="2">
        <f t="shared" si="305"/>
        <v>0</v>
      </c>
    </row>
    <row r="6467" spans="1:7" x14ac:dyDescent="0.25">
      <c r="A6467" t="str">
        <f t="shared" si="304"/>
        <v/>
      </c>
      <c r="F6467">
        <f t="shared" ref="F6467:F6530" si="306">YEAR(C6467)</f>
        <v>1900</v>
      </c>
      <c r="G6467" s="2">
        <f t="shared" si="305"/>
        <v>0</v>
      </c>
    </row>
    <row r="6468" spans="1:7" x14ac:dyDescent="0.25">
      <c r="A6468" t="str">
        <f t="shared" si="304"/>
        <v/>
      </c>
      <c r="F6468">
        <f t="shared" si="306"/>
        <v>1900</v>
      </c>
      <c r="G6468" s="2">
        <f t="shared" si="305"/>
        <v>0</v>
      </c>
    </row>
    <row r="6469" spans="1:7" x14ac:dyDescent="0.25">
      <c r="A6469" t="str">
        <f t="shared" si="304"/>
        <v/>
      </c>
      <c r="F6469">
        <f t="shared" si="306"/>
        <v>1900</v>
      </c>
      <c r="G6469" s="2">
        <f t="shared" si="305"/>
        <v>0</v>
      </c>
    </row>
    <row r="6470" spans="1:7" x14ac:dyDescent="0.25">
      <c r="A6470" t="str">
        <f t="shared" si="304"/>
        <v/>
      </c>
      <c r="F6470">
        <f t="shared" si="306"/>
        <v>1900</v>
      </c>
      <c r="G6470" s="2">
        <f t="shared" si="305"/>
        <v>0</v>
      </c>
    </row>
    <row r="6471" spans="1:7" x14ac:dyDescent="0.25">
      <c r="A6471" t="str">
        <f t="shared" si="304"/>
        <v/>
      </c>
      <c r="F6471">
        <f t="shared" si="306"/>
        <v>1900</v>
      </c>
      <c r="G6471" s="2">
        <f t="shared" si="305"/>
        <v>0</v>
      </c>
    </row>
    <row r="6472" spans="1:7" x14ac:dyDescent="0.25">
      <c r="A6472" t="str">
        <f t="shared" si="304"/>
        <v/>
      </c>
      <c r="F6472">
        <f t="shared" si="306"/>
        <v>1900</v>
      </c>
      <c r="G6472" s="2">
        <f t="shared" si="305"/>
        <v>0</v>
      </c>
    </row>
    <row r="6473" spans="1:7" x14ac:dyDescent="0.25">
      <c r="A6473" t="str">
        <f t="shared" si="304"/>
        <v/>
      </c>
      <c r="F6473">
        <f t="shared" si="306"/>
        <v>1900</v>
      </c>
      <c r="G6473" s="2">
        <f t="shared" si="305"/>
        <v>0</v>
      </c>
    </row>
    <row r="6474" spans="1:7" x14ac:dyDescent="0.25">
      <c r="A6474" t="str">
        <f t="shared" si="304"/>
        <v/>
      </c>
      <c r="F6474">
        <f t="shared" si="306"/>
        <v>1900</v>
      </c>
      <c r="G6474" s="2">
        <f t="shared" si="305"/>
        <v>0</v>
      </c>
    </row>
    <row r="6475" spans="1:7" x14ac:dyDescent="0.25">
      <c r="A6475" t="str">
        <f t="shared" si="304"/>
        <v/>
      </c>
      <c r="F6475">
        <f t="shared" si="306"/>
        <v>1900</v>
      </c>
      <c r="G6475" s="2">
        <f t="shared" si="305"/>
        <v>0</v>
      </c>
    </row>
    <row r="6476" spans="1:7" x14ac:dyDescent="0.25">
      <c r="A6476" t="str">
        <f t="shared" si="304"/>
        <v/>
      </c>
      <c r="F6476">
        <f t="shared" si="306"/>
        <v>1900</v>
      </c>
      <c r="G6476" s="2">
        <f t="shared" si="305"/>
        <v>0</v>
      </c>
    </row>
    <row r="6477" spans="1:7" x14ac:dyDescent="0.25">
      <c r="A6477" t="str">
        <f t="shared" si="304"/>
        <v/>
      </c>
      <c r="F6477">
        <f t="shared" si="306"/>
        <v>1900</v>
      </c>
      <c r="G6477" s="2">
        <f t="shared" si="305"/>
        <v>0</v>
      </c>
    </row>
    <row r="6478" spans="1:7" x14ac:dyDescent="0.25">
      <c r="A6478" t="str">
        <f t="shared" si="304"/>
        <v/>
      </c>
      <c r="F6478">
        <f t="shared" si="306"/>
        <v>1900</v>
      </c>
      <c r="G6478" s="2">
        <f t="shared" si="305"/>
        <v>0</v>
      </c>
    </row>
    <row r="6479" spans="1:7" x14ac:dyDescent="0.25">
      <c r="A6479" t="str">
        <f t="shared" si="304"/>
        <v/>
      </c>
      <c r="F6479">
        <f t="shared" si="306"/>
        <v>1900</v>
      </c>
      <c r="G6479" s="2">
        <f t="shared" si="305"/>
        <v>0</v>
      </c>
    </row>
    <row r="6480" spans="1:7" x14ac:dyDescent="0.25">
      <c r="A6480" t="str">
        <f t="shared" si="304"/>
        <v/>
      </c>
      <c r="F6480">
        <f t="shared" si="306"/>
        <v>1900</v>
      </c>
      <c r="G6480" s="2">
        <f t="shared" si="305"/>
        <v>0</v>
      </c>
    </row>
    <row r="6481" spans="1:7" x14ac:dyDescent="0.25">
      <c r="A6481" t="str">
        <f t="shared" si="304"/>
        <v/>
      </c>
      <c r="F6481">
        <f t="shared" si="306"/>
        <v>1900</v>
      </c>
      <c r="G6481" s="2">
        <f t="shared" si="305"/>
        <v>0</v>
      </c>
    </row>
    <row r="6482" spans="1:7" x14ac:dyDescent="0.25">
      <c r="A6482" t="str">
        <f t="shared" si="304"/>
        <v/>
      </c>
      <c r="F6482">
        <f t="shared" si="306"/>
        <v>1900</v>
      </c>
      <c r="G6482" s="2">
        <f t="shared" si="305"/>
        <v>0</v>
      </c>
    </row>
    <row r="6483" spans="1:7" x14ac:dyDescent="0.25">
      <c r="A6483" t="str">
        <f t="shared" si="304"/>
        <v/>
      </c>
      <c r="F6483">
        <f t="shared" si="306"/>
        <v>1900</v>
      </c>
      <c r="G6483" s="2">
        <f t="shared" si="305"/>
        <v>0</v>
      </c>
    </row>
    <row r="6484" spans="1:7" x14ac:dyDescent="0.25">
      <c r="A6484" t="str">
        <f t="shared" si="304"/>
        <v/>
      </c>
      <c r="F6484">
        <f t="shared" si="306"/>
        <v>1900</v>
      </c>
      <c r="G6484" s="2">
        <f t="shared" si="305"/>
        <v>0</v>
      </c>
    </row>
    <row r="6485" spans="1:7" x14ac:dyDescent="0.25">
      <c r="A6485" t="str">
        <f t="shared" si="304"/>
        <v/>
      </c>
      <c r="F6485">
        <f t="shared" si="306"/>
        <v>1900</v>
      </c>
      <c r="G6485" s="2">
        <f t="shared" si="305"/>
        <v>0</v>
      </c>
    </row>
    <row r="6486" spans="1:7" x14ac:dyDescent="0.25">
      <c r="A6486" t="str">
        <f t="shared" si="304"/>
        <v/>
      </c>
      <c r="F6486">
        <f t="shared" si="306"/>
        <v>1900</v>
      </c>
      <c r="G6486" s="2">
        <f t="shared" si="305"/>
        <v>0</v>
      </c>
    </row>
    <row r="6487" spans="1:7" x14ac:dyDescent="0.25">
      <c r="A6487" t="str">
        <f t="shared" si="304"/>
        <v/>
      </c>
      <c r="F6487">
        <f t="shared" si="306"/>
        <v>1900</v>
      </c>
      <c r="G6487" s="2">
        <f t="shared" si="305"/>
        <v>0</v>
      </c>
    </row>
    <row r="6488" spans="1:7" x14ac:dyDescent="0.25">
      <c r="A6488" t="str">
        <f t="shared" si="304"/>
        <v/>
      </c>
      <c r="F6488">
        <f t="shared" si="306"/>
        <v>1900</v>
      </c>
      <c r="G6488" s="2">
        <f t="shared" si="305"/>
        <v>0</v>
      </c>
    </row>
    <row r="6489" spans="1:7" x14ac:dyDescent="0.25">
      <c r="A6489" t="str">
        <f t="shared" si="304"/>
        <v/>
      </c>
      <c r="F6489">
        <f t="shared" si="306"/>
        <v>1900</v>
      </c>
      <c r="G6489" s="2">
        <f t="shared" si="305"/>
        <v>0</v>
      </c>
    </row>
    <row r="6490" spans="1:7" x14ac:dyDescent="0.25">
      <c r="A6490" t="str">
        <f t="shared" si="304"/>
        <v/>
      </c>
      <c r="F6490">
        <f t="shared" si="306"/>
        <v>1900</v>
      </c>
      <c r="G6490" s="2">
        <f t="shared" si="305"/>
        <v>0</v>
      </c>
    </row>
    <row r="6491" spans="1:7" x14ac:dyDescent="0.25">
      <c r="A6491" t="str">
        <f t="shared" si="304"/>
        <v/>
      </c>
      <c r="F6491">
        <f t="shared" si="306"/>
        <v>1900</v>
      </c>
      <c r="G6491" s="2">
        <f t="shared" si="305"/>
        <v>0</v>
      </c>
    </row>
    <row r="6492" spans="1:7" x14ac:dyDescent="0.25">
      <c r="A6492" t="str">
        <f t="shared" si="304"/>
        <v/>
      </c>
      <c r="F6492">
        <f t="shared" si="306"/>
        <v>1900</v>
      </c>
      <c r="G6492" s="2">
        <f t="shared" si="305"/>
        <v>0</v>
      </c>
    </row>
    <row r="6493" spans="1:7" x14ac:dyDescent="0.25">
      <c r="A6493" t="str">
        <f t="shared" si="304"/>
        <v/>
      </c>
      <c r="F6493">
        <f t="shared" si="306"/>
        <v>1900</v>
      </c>
      <c r="G6493" s="2">
        <f t="shared" si="305"/>
        <v>0</v>
      </c>
    </row>
    <row r="6494" spans="1:7" x14ac:dyDescent="0.25">
      <c r="A6494" t="str">
        <f t="shared" si="304"/>
        <v/>
      </c>
      <c r="F6494">
        <f t="shared" si="306"/>
        <v>1900</v>
      </c>
      <c r="G6494" s="2">
        <f t="shared" si="305"/>
        <v>0</v>
      </c>
    </row>
    <row r="6495" spans="1:7" x14ac:dyDescent="0.25">
      <c r="A6495" t="str">
        <f t="shared" ref="A6495:A6558" si="307">LEFT($B6495,2)</f>
        <v/>
      </c>
      <c r="F6495">
        <f t="shared" si="306"/>
        <v>1900</v>
      </c>
      <c r="G6495" s="2">
        <f t="shared" si="305"/>
        <v>0</v>
      </c>
    </row>
    <row r="6496" spans="1:7" x14ac:dyDescent="0.25">
      <c r="A6496" t="str">
        <f t="shared" si="307"/>
        <v/>
      </c>
      <c r="F6496">
        <f t="shared" si="306"/>
        <v>1900</v>
      </c>
      <c r="G6496" s="2">
        <f t="shared" si="305"/>
        <v>0</v>
      </c>
    </row>
    <row r="6497" spans="1:7" x14ac:dyDescent="0.25">
      <c r="A6497" t="str">
        <f t="shared" si="307"/>
        <v/>
      </c>
      <c r="F6497">
        <f t="shared" si="306"/>
        <v>1900</v>
      </c>
      <c r="G6497" s="2">
        <f t="shared" si="305"/>
        <v>0</v>
      </c>
    </row>
    <row r="6498" spans="1:7" x14ac:dyDescent="0.25">
      <c r="A6498" t="str">
        <f t="shared" si="307"/>
        <v/>
      </c>
      <c r="F6498">
        <f t="shared" si="306"/>
        <v>1900</v>
      </c>
      <c r="G6498" s="2">
        <f t="shared" si="305"/>
        <v>0</v>
      </c>
    </row>
    <row r="6499" spans="1:7" x14ac:dyDescent="0.25">
      <c r="A6499" t="str">
        <f t="shared" si="307"/>
        <v/>
      </c>
      <c r="F6499">
        <f t="shared" si="306"/>
        <v>1900</v>
      </c>
      <c r="G6499" s="2">
        <f t="shared" si="305"/>
        <v>0</v>
      </c>
    </row>
    <row r="6500" spans="1:7" x14ac:dyDescent="0.25">
      <c r="A6500" t="str">
        <f t="shared" si="307"/>
        <v/>
      </c>
      <c r="F6500">
        <f t="shared" si="306"/>
        <v>1900</v>
      </c>
      <c r="G6500" s="2">
        <f t="shared" si="305"/>
        <v>0</v>
      </c>
    </row>
    <row r="6501" spans="1:7" x14ac:dyDescent="0.25">
      <c r="A6501" t="str">
        <f t="shared" si="307"/>
        <v/>
      </c>
      <c r="F6501">
        <f t="shared" si="306"/>
        <v>1900</v>
      </c>
      <c r="G6501" s="2">
        <f t="shared" si="305"/>
        <v>0</v>
      </c>
    </row>
    <row r="6502" spans="1:7" x14ac:dyDescent="0.25">
      <c r="A6502" t="str">
        <f t="shared" si="307"/>
        <v/>
      </c>
      <c r="F6502">
        <f t="shared" si="306"/>
        <v>1900</v>
      </c>
      <c r="G6502" s="2">
        <f t="shared" si="305"/>
        <v>0</v>
      </c>
    </row>
    <row r="6503" spans="1:7" x14ac:dyDescent="0.25">
      <c r="A6503" t="str">
        <f t="shared" si="307"/>
        <v/>
      </c>
      <c r="F6503">
        <f t="shared" si="306"/>
        <v>1900</v>
      </c>
      <c r="G6503" s="2">
        <f t="shared" si="305"/>
        <v>0</v>
      </c>
    </row>
    <row r="6504" spans="1:7" x14ac:dyDescent="0.25">
      <c r="A6504" t="str">
        <f t="shared" si="307"/>
        <v/>
      </c>
      <c r="F6504">
        <f t="shared" si="306"/>
        <v>1900</v>
      </c>
      <c r="G6504" s="2">
        <f t="shared" si="305"/>
        <v>0</v>
      </c>
    </row>
    <row r="6505" spans="1:7" x14ac:dyDescent="0.25">
      <c r="A6505" t="str">
        <f t="shared" si="307"/>
        <v/>
      </c>
      <c r="F6505">
        <f t="shared" si="306"/>
        <v>1900</v>
      </c>
      <c r="G6505" s="2">
        <f t="shared" si="305"/>
        <v>0</v>
      </c>
    </row>
    <row r="6506" spans="1:7" x14ac:dyDescent="0.25">
      <c r="A6506" t="str">
        <f t="shared" si="307"/>
        <v/>
      </c>
      <c r="F6506">
        <f t="shared" si="306"/>
        <v>1900</v>
      </c>
      <c r="G6506" s="2">
        <f t="shared" si="305"/>
        <v>0</v>
      </c>
    </row>
    <row r="6507" spans="1:7" x14ac:dyDescent="0.25">
      <c r="A6507" t="str">
        <f t="shared" si="307"/>
        <v/>
      </c>
      <c r="F6507">
        <f t="shared" si="306"/>
        <v>1900</v>
      </c>
      <c r="G6507" s="2">
        <f t="shared" si="305"/>
        <v>0</v>
      </c>
    </row>
    <row r="6508" spans="1:7" x14ac:dyDescent="0.25">
      <c r="A6508" t="str">
        <f t="shared" si="307"/>
        <v/>
      </c>
      <c r="F6508">
        <f t="shared" si="306"/>
        <v>1900</v>
      </c>
      <c r="G6508" s="2">
        <f t="shared" si="305"/>
        <v>0</v>
      </c>
    </row>
    <row r="6509" spans="1:7" x14ac:dyDescent="0.25">
      <c r="A6509" t="str">
        <f t="shared" si="307"/>
        <v/>
      </c>
      <c r="F6509">
        <f t="shared" si="306"/>
        <v>1900</v>
      </c>
      <c r="G6509" s="2">
        <f t="shared" si="305"/>
        <v>0</v>
      </c>
    </row>
    <row r="6510" spans="1:7" x14ac:dyDescent="0.25">
      <c r="A6510" t="str">
        <f t="shared" si="307"/>
        <v/>
      </c>
      <c r="F6510">
        <f t="shared" si="306"/>
        <v>1900</v>
      </c>
      <c r="G6510" s="2">
        <f t="shared" si="305"/>
        <v>0</v>
      </c>
    </row>
    <row r="6511" spans="1:7" x14ac:dyDescent="0.25">
      <c r="A6511" t="str">
        <f t="shared" si="307"/>
        <v/>
      </c>
      <c r="F6511">
        <f t="shared" si="306"/>
        <v>1900</v>
      </c>
      <c r="G6511" s="2">
        <f t="shared" si="305"/>
        <v>0</v>
      </c>
    </row>
    <row r="6512" spans="1:7" x14ac:dyDescent="0.25">
      <c r="A6512" t="str">
        <f t="shared" si="307"/>
        <v/>
      </c>
      <c r="F6512">
        <f t="shared" si="306"/>
        <v>1900</v>
      </c>
      <c r="G6512" s="2">
        <f t="shared" si="305"/>
        <v>0</v>
      </c>
    </row>
    <row r="6513" spans="1:7" x14ac:dyDescent="0.25">
      <c r="A6513" t="str">
        <f t="shared" si="307"/>
        <v/>
      </c>
      <c r="F6513">
        <f t="shared" si="306"/>
        <v>1900</v>
      </c>
      <c r="G6513" s="2">
        <f t="shared" si="305"/>
        <v>0</v>
      </c>
    </row>
    <row r="6514" spans="1:7" x14ac:dyDescent="0.25">
      <c r="A6514" t="str">
        <f t="shared" si="307"/>
        <v/>
      </c>
      <c r="F6514">
        <f t="shared" si="306"/>
        <v>1900</v>
      </c>
      <c r="G6514" s="2">
        <f t="shared" ref="G6514:G6577" si="308">+D6514-E6514</f>
        <v>0</v>
      </c>
    </row>
    <row r="6515" spans="1:7" x14ac:dyDescent="0.25">
      <c r="A6515" t="str">
        <f t="shared" si="307"/>
        <v/>
      </c>
      <c r="F6515">
        <f t="shared" si="306"/>
        <v>1900</v>
      </c>
      <c r="G6515" s="2">
        <f t="shared" si="308"/>
        <v>0</v>
      </c>
    </row>
    <row r="6516" spans="1:7" x14ac:dyDescent="0.25">
      <c r="A6516" t="str">
        <f t="shared" si="307"/>
        <v/>
      </c>
      <c r="F6516">
        <f t="shared" si="306"/>
        <v>1900</v>
      </c>
      <c r="G6516" s="2">
        <f t="shared" si="308"/>
        <v>0</v>
      </c>
    </row>
    <row r="6517" spans="1:7" x14ac:dyDescent="0.25">
      <c r="A6517" t="str">
        <f t="shared" si="307"/>
        <v/>
      </c>
      <c r="F6517">
        <f t="shared" si="306"/>
        <v>1900</v>
      </c>
      <c r="G6517" s="2">
        <f t="shared" si="308"/>
        <v>0</v>
      </c>
    </row>
    <row r="6518" spans="1:7" x14ac:dyDescent="0.25">
      <c r="A6518" t="str">
        <f t="shared" si="307"/>
        <v/>
      </c>
      <c r="F6518">
        <f t="shared" si="306"/>
        <v>1900</v>
      </c>
      <c r="G6518" s="2">
        <f t="shared" si="308"/>
        <v>0</v>
      </c>
    </row>
    <row r="6519" spans="1:7" x14ac:dyDescent="0.25">
      <c r="A6519" t="str">
        <f t="shared" si="307"/>
        <v/>
      </c>
      <c r="F6519">
        <f t="shared" si="306"/>
        <v>1900</v>
      </c>
      <c r="G6519" s="2">
        <f t="shared" si="308"/>
        <v>0</v>
      </c>
    </row>
    <row r="6520" spans="1:7" x14ac:dyDescent="0.25">
      <c r="A6520" t="str">
        <f t="shared" si="307"/>
        <v/>
      </c>
      <c r="F6520">
        <f t="shared" si="306"/>
        <v>1900</v>
      </c>
      <c r="G6520" s="2">
        <f t="shared" si="308"/>
        <v>0</v>
      </c>
    </row>
    <row r="6521" spans="1:7" x14ac:dyDescent="0.25">
      <c r="A6521" t="str">
        <f t="shared" si="307"/>
        <v/>
      </c>
      <c r="F6521">
        <f t="shared" si="306"/>
        <v>1900</v>
      </c>
      <c r="G6521" s="2">
        <f t="shared" si="308"/>
        <v>0</v>
      </c>
    </row>
    <row r="6522" spans="1:7" x14ac:dyDescent="0.25">
      <c r="A6522" t="str">
        <f t="shared" si="307"/>
        <v/>
      </c>
      <c r="F6522">
        <f t="shared" si="306"/>
        <v>1900</v>
      </c>
      <c r="G6522" s="2">
        <f t="shared" si="308"/>
        <v>0</v>
      </c>
    </row>
    <row r="6523" spans="1:7" x14ac:dyDescent="0.25">
      <c r="A6523" t="str">
        <f t="shared" si="307"/>
        <v/>
      </c>
      <c r="F6523">
        <f t="shared" si="306"/>
        <v>1900</v>
      </c>
      <c r="G6523" s="2">
        <f t="shared" si="308"/>
        <v>0</v>
      </c>
    </row>
    <row r="6524" spans="1:7" x14ac:dyDescent="0.25">
      <c r="A6524" t="str">
        <f t="shared" si="307"/>
        <v/>
      </c>
      <c r="F6524">
        <f t="shared" si="306"/>
        <v>1900</v>
      </c>
      <c r="G6524" s="2">
        <f t="shared" si="308"/>
        <v>0</v>
      </c>
    </row>
    <row r="6525" spans="1:7" x14ac:dyDescent="0.25">
      <c r="A6525" t="str">
        <f t="shared" si="307"/>
        <v/>
      </c>
      <c r="F6525">
        <f t="shared" si="306"/>
        <v>1900</v>
      </c>
      <c r="G6525" s="2">
        <f t="shared" si="308"/>
        <v>0</v>
      </c>
    </row>
    <row r="6526" spans="1:7" x14ac:dyDescent="0.25">
      <c r="A6526" t="str">
        <f t="shared" si="307"/>
        <v/>
      </c>
      <c r="F6526">
        <f t="shared" si="306"/>
        <v>1900</v>
      </c>
      <c r="G6526" s="2">
        <f t="shared" si="308"/>
        <v>0</v>
      </c>
    </row>
    <row r="6527" spans="1:7" x14ac:dyDescent="0.25">
      <c r="A6527" t="str">
        <f t="shared" si="307"/>
        <v/>
      </c>
      <c r="F6527">
        <f t="shared" si="306"/>
        <v>1900</v>
      </c>
      <c r="G6527" s="2">
        <f t="shared" si="308"/>
        <v>0</v>
      </c>
    </row>
    <row r="6528" spans="1:7" x14ac:dyDescent="0.25">
      <c r="A6528" t="str">
        <f t="shared" si="307"/>
        <v/>
      </c>
      <c r="F6528">
        <f t="shared" si="306"/>
        <v>1900</v>
      </c>
      <c r="G6528" s="2">
        <f t="shared" si="308"/>
        <v>0</v>
      </c>
    </row>
    <row r="6529" spans="1:7" x14ac:dyDescent="0.25">
      <c r="A6529" t="str">
        <f t="shared" si="307"/>
        <v/>
      </c>
      <c r="F6529">
        <f t="shared" si="306"/>
        <v>1900</v>
      </c>
      <c r="G6529" s="2">
        <f t="shared" si="308"/>
        <v>0</v>
      </c>
    </row>
    <row r="6530" spans="1:7" x14ac:dyDescent="0.25">
      <c r="A6530" t="str">
        <f t="shared" si="307"/>
        <v/>
      </c>
      <c r="F6530">
        <f t="shared" si="306"/>
        <v>1900</v>
      </c>
      <c r="G6530" s="2">
        <f t="shared" si="308"/>
        <v>0</v>
      </c>
    </row>
    <row r="6531" spans="1:7" x14ac:dyDescent="0.25">
      <c r="A6531" t="str">
        <f t="shared" si="307"/>
        <v/>
      </c>
      <c r="F6531">
        <f t="shared" ref="F6531:F6594" si="309">YEAR(C6531)</f>
        <v>1900</v>
      </c>
      <c r="G6531" s="2">
        <f t="shared" si="308"/>
        <v>0</v>
      </c>
    </row>
    <row r="6532" spans="1:7" x14ac:dyDescent="0.25">
      <c r="A6532" t="str">
        <f t="shared" si="307"/>
        <v/>
      </c>
      <c r="F6532">
        <f t="shared" si="309"/>
        <v>1900</v>
      </c>
      <c r="G6532" s="2">
        <f t="shared" si="308"/>
        <v>0</v>
      </c>
    </row>
    <row r="6533" spans="1:7" x14ac:dyDescent="0.25">
      <c r="A6533" t="str">
        <f t="shared" si="307"/>
        <v/>
      </c>
      <c r="F6533">
        <f t="shared" si="309"/>
        <v>1900</v>
      </c>
      <c r="G6533" s="2">
        <f t="shared" si="308"/>
        <v>0</v>
      </c>
    </row>
    <row r="6534" spans="1:7" x14ac:dyDescent="0.25">
      <c r="A6534" t="str">
        <f t="shared" si="307"/>
        <v/>
      </c>
      <c r="F6534">
        <f t="shared" si="309"/>
        <v>1900</v>
      </c>
      <c r="G6534" s="2">
        <f t="shared" si="308"/>
        <v>0</v>
      </c>
    </row>
    <row r="6535" spans="1:7" x14ac:dyDescent="0.25">
      <c r="A6535" t="str">
        <f t="shared" si="307"/>
        <v/>
      </c>
      <c r="F6535">
        <f t="shared" si="309"/>
        <v>1900</v>
      </c>
      <c r="G6535" s="2">
        <f t="shared" si="308"/>
        <v>0</v>
      </c>
    </row>
    <row r="6536" spans="1:7" x14ac:dyDescent="0.25">
      <c r="A6536" t="str">
        <f t="shared" si="307"/>
        <v/>
      </c>
      <c r="F6536">
        <f t="shared" si="309"/>
        <v>1900</v>
      </c>
      <c r="G6536" s="2">
        <f t="shared" si="308"/>
        <v>0</v>
      </c>
    </row>
    <row r="6537" spans="1:7" x14ac:dyDescent="0.25">
      <c r="A6537" t="str">
        <f t="shared" si="307"/>
        <v/>
      </c>
      <c r="F6537">
        <f t="shared" si="309"/>
        <v>1900</v>
      </c>
      <c r="G6537" s="2">
        <f t="shared" si="308"/>
        <v>0</v>
      </c>
    </row>
    <row r="6538" spans="1:7" x14ac:dyDescent="0.25">
      <c r="A6538" t="str">
        <f t="shared" si="307"/>
        <v/>
      </c>
      <c r="F6538">
        <f t="shared" si="309"/>
        <v>1900</v>
      </c>
      <c r="G6538" s="2">
        <f t="shared" si="308"/>
        <v>0</v>
      </c>
    </row>
    <row r="6539" spans="1:7" x14ac:dyDescent="0.25">
      <c r="A6539" t="str">
        <f t="shared" si="307"/>
        <v/>
      </c>
      <c r="F6539">
        <f t="shared" si="309"/>
        <v>1900</v>
      </c>
      <c r="G6539" s="2">
        <f t="shared" si="308"/>
        <v>0</v>
      </c>
    </row>
    <row r="6540" spans="1:7" x14ac:dyDescent="0.25">
      <c r="A6540" t="str">
        <f t="shared" si="307"/>
        <v/>
      </c>
      <c r="F6540">
        <f t="shared" si="309"/>
        <v>1900</v>
      </c>
      <c r="G6540" s="2">
        <f t="shared" si="308"/>
        <v>0</v>
      </c>
    </row>
    <row r="6541" spans="1:7" x14ac:dyDescent="0.25">
      <c r="A6541" t="str">
        <f t="shared" si="307"/>
        <v/>
      </c>
      <c r="F6541">
        <f t="shared" si="309"/>
        <v>1900</v>
      </c>
      <c r="G6541" s="2">
        <f t="shared" si="308"/>
        <v>0</v>
      </c>
    </row>
    <row r="6542" spans="1:7" x14ac:dyDescent="0.25">
      <c r="A6542" t="str">
        <f t="shared" si="307"/>
        <v/>
      </c>
      <c r="F6542">
        <f t="shared" si="309"/>
        <v>1900</v>
      </c>
      <c r="G6542" s="2">
        <f t="shared" si="308"/>
        <v>0</v>
      </c>
    </row>
    <row r="6543" spans="1:7" x14ac:dyDescent="0.25">
      <c r="A6543" t="str">
        <f t="shared" si="307"/>
        <v/>
      </c>
      <c r="F6543">
        <f t="shared" si="309"/>
        <v>1900</v>
      </c>
      <c r="G6543" s="2">
        <f t="shared" si="308"/>
        <v>0</v>
      </c>
    </row>
    <row r="6544" spans="1:7" x14ac:dyDescent="0.25">
      <c r="A6544" t="str">
        <f t="shared" si="307"/>
        <v/>
      </c>
      <c r="F6544">
        <f t="shared" si="309"/>
        <v>1900</v>
      </c>
      <c r="G6544" s="2">
        <f t="shared" si="308"/>
        <v>0</v>
      </c>
    </row>
    <row r="6545" spans="1:7" x14ac:dyDescent="0.25">
      <c r="A6545" t="str">
        <f t="shared" si="307"/>
        <v/>
      </c>
      <c r="F6545">
        <f t="shared" si="309"/>
        <v>1900</v>
      </c>
      <c r="G6545" s="2">
        <f t="shared" si="308"/>
        <v>0</v>
      </c>
    </row>
    <row r="6546" spans="1:7" x14ac:dyDescent="0.25">
      <c r="A6546" t="str">
        <f t="shared" si="307"/>
        <v/>
      </c>
      <c r="F6546">
        <f t="shared" si="309"/>
        <v>1900</v>
      </c>
      <c r="G6546" s="2">
        <f t="shared" si="308"/>
        <v>0</v>
      </c>
    </row>
    <row r="6547" spans="1:7" x14ac:dyDescent="0.25">
      <c r="A6547" t="str">
        <f t="shared" si="307"/>
        <v/>
      </c>
      <c r="F6547">
        <f t="shared" si="309"/>
        <v>1900</v>
      </c>
      <c r="G6547" s="2">
        <f t="shared" si="308"/>
        <v>0</v>
      </c>
    </row>
    <row r="6548" spans="1:7" x14ac:dyDescent="0.25">
      <c r="A6548" t="str">
        <f t="shared" si="307"/>
        <v/>
      </c>
      <c r="F6548">
        <f t="shared" si="309"/>
        <v>1900</v>
      </c>
      <c r="G6548" s="2">
        <f t="shared" si="308"/>
        <v>0</v>
      </c>
    </row>
    <row r="6549" spans="1:7" x14ac:dyDescent="0.25">
      <c r="A6549" t="str">
        <f t="shared" si="307"/>
        <v/>
      </c>
      <c r="F6549">
        <f t="shared" si="309"/>
        <v>1900</v>
      </c>
      <c r="G6549" s="2">
        <f t="shared" si="308"/>
        <v>0</v>
      </c>
    </row>
    <row r="6550" spans="1:7" x14ac:dyDescent="0.25">
      <c r="A6550" t="str">
        <f t="shared" si="307"/>
        <v/>
      </c>
      <c r="F6550">
        <f t="shared" si="309"/>
        <v>1900</v>
      </c>
      <c r="G6550" s="2">
        <f t="shared" si="308"/>
        <v>0</v>
      </c>
    </row>
    <row r="6551" spans="1:7" x14ac:dyDescent="0.25">
      <c r="A6551" t="str">
        <f t="shared" si="307"/>
        <v/>
      </c>
      <c r="F6551">
        <f t="shared" si="309"/>
        <v>1900</v>
      </c>
      <c r="G6551" s="2">
        <f t="shared" si="308"/>
        <v>0</v>
      </c>
    </row>
    <row r="6552" spans="1:7" x14ac:dyDescent="0.25">
      <c r="A6552" t="str">
        <f t="shared" si="307"/>
        <v/>
      </c>
      <c r="F6552">
        <f t="shared" si="309"/>
        <v>1900</v>
      </c>
      <c r="G6552" s="2">
        <f t="shared" si="308"/>
        <v>0</v>
      </c>
    </row>
    <row r="6553" spans="1:7" x14ac:dyDescent="0.25">
      <c r="A6553" t="str">
        <f t="shared" si="307"/>
        <v/>
      </c>
      <c r="F6553">
        <f t="shared" si="309"/>
        <v>1900</v>
      </c>
      <c r="G6553" s="2">
        <f t="shared" si="308"/>
        <v>0</v>
      </c>
    </row>
    <row r="6554" spans="1:7" x14ac:dyDescent="0.25">
      <c r="A6554" t="str">
        <f t="shared" si="307"/>
        <v/>
      </c>
      <c r="F6554">
        <f t="shared" si="309"/>
        <v>1900</v>
      </c>
      <c r="G6554" s="2">
        <f t="shared" si="308"/>
        <v>0</v>
      </c>
    </row>
    <row r="6555" spans="1:7" x14ac:dyDescent="0.25">
      <c r="A6555" t="str">
        <f t="shared" si="307"/>
        <v/>
      </c>
      <c r="F6555">
        <f t="shared" si="309"/>
        <v>1900</v>
      </c>
      <c r="G6555" s="2">
        <f t="shared" si="308"/>
        <v>0</v>
      </c>
    </row>
    <row r="6556" spans="1:7" x14ac:dyDescent="0.25">
      <c r="A6556" t="str">
        <f t="shared" si="307"/>
        <v/>
      </c>
      <c r="F6556">
        <f t="shared" si="309"/>
        <v>1900</v>
      </c>
      <c r="G6556" s="2">
        <f t="shared" si="308"/>
        <v>0</v>
      </c>
    </row>
    <row r="6557" spans="1:7" x14ac:dyDescent="0.25">
      <c r="A6557" t="str">
        <f t="shared" si="307"/>
        <v/>
      </c>
      <c r="F6557">
        <f t="shared" si="309"/>
        <v>1900</v>
      </c>
      <c r="G6557" s="2">
        <f t="shared" si="308"/>
        <v>0</v>
      </c>
    </row>
    <row r="6558" spans="1:7" x14ac:dyDescent="0.25">
      <c r="A6558" t="str">
        <f t="shared" si="307"/>
        <v/>
      </c>
      <c r="F6558">
        <f t="shared" si="309"/>
        <v>1900</v>
      </c>
      <c r="G6558" s="2">
        <f t="shared" si="308"/>
        <v>0</v>
      </c>
    </row>
    <row r="6559" spans="1:7" x14ac:dyDescent="0.25">
      <c r="A6559" t="str">
        <f t="shared" ref="A6559:A6622" si="310">LEFT($B6559,2)</f>
        <v/>
      </c>
      <c r="F6559">
        <f t="shared" si="309"/>
        <v>1900</v>
      </c>
      <c r="G6559" s="2">
        <f t="shared" si="308"/>
        <v>0</v>
      </c>
    </row>
    <row r="6560" spans="1:7" x14ac:dyDescent="0.25">
      <c r="A6560" t="str">
        <f t="shared" si="310"/>
        <v/>
      </c>
      <c r="F6560">
        <f t="shared" si="309"/>
        <v>1900</v>
      </c>
      <c r="G6560" s="2">
        <f t="shared" si="308"/>
        <v>0</v>
      </c>
    </row>
    <row r="6561" spans="1:7" x14ac:dyDescent="0.25">
      <c r="A6561" t="str">
        <f t="shared" si="310"/>
        <v/>
      </c>
      <c r="F6561">
        <f t="shared" si="309"/>
        <v>1900</v>
      </c>
      <c r="G6561" s="2">
        <f t="shared" si="308"/>
        <v>0</v>
      </c>
    </row>
    <row r="6562" spans="1:7" x14ac:dyDescent="0.25">
      <c r="A6562" t="str">
        <f t="shared" si="310"/>
        <v/>
      </c>
      <c r="F6562">
        <f t="shared" si="309"/>
        <v>1900</v>
      </c>
      <c r="G6562" s="2">
        <f t="shared" si="308"/>
        <v>0</v>
      </c>
    </row>
    <row r="6563" spans="1:7" x14ac:dyDescent="0.25">
      <c r="A6563" t="str">
        <f t="shared" si="310"/>
        <v/>
      </c>
      <c r="F6563">
        <f t="shared" si="309"/>
        <v>1900</v>
      </c>
      <c r="G6563" s="2">
        <f t="shared" si="308"/>
        <v>0</v>
      </c>
    </row>
    <row r="6564" spans="1:7" x14ac:dyDescent="0.25">
      <c r="A6564" t="str">
        <f t="shared" si="310"/>
        <v/>
      </c>
      <c r="F6564">
        <f t="shared" si="309"/>
        <v>1900</v>
      </c>
      <c r="G6564" s="2">
        <f t="shared" si="308"/>
        <v>0</v>
      </c>
    </row>
    <row r="6565" spans="1:7" x14ac:dyDescent="0.25">
      <c r="A6565" t="str">
        <f t="shared" si="310"/>
        <v/>
      </c>
      <c r="F6565">
        <f t="shared" si="309"/>
        <v>1900</v>
      </c>
      <c r="G6565" s="2">
        <f t="shared" si="308"/>
        <v>0</v>
      </c>
    </row>
    <row r="6566" spans="1:7" x14ac:dyDescent="0.25">
      <c r="A6566" t="str">
        <f t="shared" si="310"/>
        <v/>
      </c>
      <c r="F6566">
        <f t="shared" si="309"/>
        <v>1900</v>
      </c>
      <c r="G6566" s="2">
        <f t="shared" si="308"/>
        <v>0</v>
      </c>
    </row>
    <row r="6567" spans="1:7" x14ac:dyDescent="0.25">
      <c r="A6567" t="str">
        <f t="shared" si="310"/>
        <v/>
      </c>
      <c r="F6567">
        <f t="shared" si="309"/>
        <v>1900</v>
      </c>
      <c r="G6567" s="2">
        <f t="shared" si="308"/>
        <v>0</v>
      </c>
    </row>
    <row r="6568" spans="1:7" x14ac:dyDescent="0.25">
      <c r="A6568" t="str">
        <f t="shared" si="310"/>
        <v/>
      </c>
      <c r="F6568">
        <f t="shared" si="309"/>
        <v>1900</v>
      </c>
      <c r="G6568" s="2">
        <f t="shared" si="308"/>
        <v>0</v>
      </c>
    </row>
    <row r="6569" spans="1:7" x14ac:dyDescent="0.25">
      <c r="A6569" t="str">
        <f t="shared" si="310"/>
        <v/>
      </c>
      <c r="F6569">
        <f t="shared" si="309"/>
        <v>1900</v>
      </c>
      <c r="G6569" s="2">
        <f t="shared" si="308"/>
        <v>0</v>
      </c>
    </row>
    <row r="6570" spans="1:7" x14ac:dyDescent="0.25">
      <c r="A6570" t="str">
        <f t="shared" si="310"/>
        <v/>
      </c>
      <c r="F6570">
        <f t="shared" si="309"/>
        <v>1900</v>
      </c>
      <c r="G6570" s="2">
        <f t="shared" si="308"/>
        <v>0</v>
      </c>
    </row>
    <row r="6571" spans="1:7" x14ac:dyDescent="0.25">
      <c r="A6571" t="str">
        <f t="shared" si="310"/>
        <v/>
      </c>
      <c r="F6571">
        <f t="shared" si="309"/>
        <v>1900</v>
      </c>
      <c r="G6571" s="2">
        <f t="shared" si="308"/>
        <v>0</v>
      </c>
    </row>
    <row r="6572" spans="1:7" x14ac:dyDescent="0.25">
      <c r="A6572" t="str">
        <f t="shared" si="310"/>
        <v/>
      </c>
      <c r="F6572">
        <f t="shared" si="309"/>
        <v>1900</v>
      </c>
      <c r="G6572" s="2">
        <f t="shared" si="308"/>
        <v>0</v>
      </c>
    </row>
    <row r="6573" spans="1:7" x14ac:dyDescent="0.25">
      <c r="A6573" t="str">
        <f t="shared" si="310"/>
        <v/>
      </c>
      <c r="F6573">
        <f t="shared" si="309"/>
        <v>1900</v>
      </c>
      <c r="G6573" s="2">
        <f t="shared" si="308"/>
        <v>0</v>
      </c>
    </row>
    <row r="6574" spans="1:7" x14ac:dyDescent="0.25">
      <c r="A6574" t="str">
        <f t="shared" si="310"/>
        <v/>
      </c>
      <c r="F6574">
        <f t="shared" si="309"/>
        <v>1900</v>
      </c>
      <c r="G6574" s="2">
        <f t="shared" si="308"/>
        <v>0</v>
      </c>
    </row>
    <row r="6575" spans="1:7" x14ac:dyDescent="0.25">
      <c r="A6575" t="str">
        <f t="shared" si="310"/>
        <v/>
      </c>
      <c r="F6575">
        <f t="shared" si="309"/>
        <v>1900</v>
      </c>
      <c r="G6575" s="2">
        <f t="shared" si="308"/>
        <v>0</v>
      </c>
    </row>
    <row r="6576" spans="1:7" x14ac:dyDescent="0.25">
      <c r="A6576" t="str">
        <f t="shared" si="310"/>
        <v/>
      </c>
      <c r="F6576">
        <f t="shared" si="309"/>
        <v>1900</v>
      </c>
      <c r="G6576" s="2">
        <f t="shared" si="308"/>
        <v>0</v>
      </c>
    </row>
    <row r="6577" spans="1:7" x14ac:dyDescent="0.25">
      <c r="A6577" t="str">
        <f t="shared" si="310"/>
        <v/>
      </c>
      <c r="F6577">
        <f t="shared" si="309"/>
        <v>1900</v>
      </c>
      <c r="G6577" s="2">
        <f t="shared" si="308"/>
        <v>0</v>
      </c>
    </row>
    <row r="6578" spans="1:7" x14ac:dyDescent="0.25">
      <c r="A6578" t="str">
        <f t="shared" si="310"/>
        <v/>
      </c>
      <c r="F6578">
        <f t="shared" si="309"/>
        <v>1900</v>
      </c>
      <c r="G6578" s="2">
        <f t="shared" ref="G6578:G6641" si="311">+D6578-E6578</f>
        <v>0</v>
      </c>
    </row>
    <row r="6579" spans="1:7" x14ac:dyDescent="0.25">
      <c r="A6579" t="str">
        <f t="shared" si="310"/>
        <v/>
      </c>
      <c r="F6579">
        <f t="shared" si="309"/>
        <v>1900</v>
      </c>
      <c r="G6579" s="2">
        <f t="shared" si="311"/>
        <v>0</v>
      </c>
    </row>
    <row r="6580" spans="1:7" x14ac:dyDescent="0.25">
      <c r="A6580" t="str">
        <f t="shared" si="310"/>
        <v/>
      </c>
      <c r="F6580">
        <f t="shared" si="309"/>
        <v>1900</v>
      </c>
      <c r="G6580" s="2">
        <f t="shared" si="311"/>
        <v>0</v>
      </c>
    </row>
    <row r="6581" spans="1:7" x14ac:dyDescent="0.25">
      <c r="A6581" t="str">
        <f t="shared" si="310"/>
        <v/>
      </c>
      <c r="F6581">
        <f t="shared" si="309"/>
        <v>1900</v>
      </c>
      <c r="G6581" s="2">
        <f t="shared" si="311"/>
        <v>0</v>
      </c>
    </row>
    <row r="6582" spans="1:7" x14ac:dyDescent="0.25">
      <c r="A6582" t="str">
        <f t="shared" si="310"/>
        <v/>
      </c>
      <c r="F6582">
        <f t="shared" si="309"/>
        <v>1900</v>
      </c>
      <c r="G6582" s="2">
        <f t="shared" si="311"/>
        <v>0</v>
      </c>
    </row>
    <row r="6583" spans="1:7" x14ac:dyDescent="0.25">
      <c r="A6583" t="str">
        <f t="shared" si="310"/>
        <v/>
      </c>
      <c r="F6583">
        <f t="shared" si="309"/>
        <v>1900</v>
      </c>
      <c r="G6583" s="2">
        <f t="shared" si="311"/>
        <v>0</v>
      </c>
    </row>
    <row r="6584" spans="1:7" x14ac:dyDescent="0.25">
      <c r="A6584" t="str">
        <f t="shared" si="310"/>
        <v/>
      </c>
      <c r="F6584">
        <f t="shared" si="309"/>
        <v>1900</v>
      </c>
      <c r="G6584" s="2">
        <f t="shared" si="311"/>
        <v>0</v>
      </c>
    </row>
    <row r="6585" spans="1:7" x14ac:dyDescent="0.25">
      <c r="A6585" t="str">
        <f t="shared" si="310"/>
        <v/>
      </c>
      <c r="F6585">
        <f t="shared" si="309"/>
        <v>1900</v>
      </c>
      <c r="G6585" s="2">
        <f t="shared" si="311"/>
        <v>0</v>
      </c>
    </row>
    <row r="6586" spans="1:7" x14ac:dyDescent="0.25">
      <c r="A6586" t="str">
        <f t="shared" si="310"/>
        <v/>
      </c>
      <c r="F6586">
        <f t="shared" si="309"/>
        <v>1900</v>
      </c>
      <c r="G6586" s="2">
        <f t="shared" si="311"/>
        <v>0</v>
      </c>
    </row>
    <row r="6587" spans="1:7" x14ac:dyDescent="0.25">
      <c r="A6587" t="str">
        <f t="shared" si="310"/>
        <v/>
      </c>
      <c r="F6587">
        <f t="shared" si="309"/>
        <v>1900</v>
      </c>
      <c r="G6587" s="2">
        <f t="shared" si="311"/>
        <v>0</v>
      </c>
    </row>
    <row r="6588" spans="1:7" x14ac:dyDescent="0.25">
      <c r="A6588" t="str">
        <f t="shared" si="310"/>
        <v/>
      </c>
      <c r="F6588">
        <f t="shared" si="309"/>
        <v>1900</v>
      </c>
      <c r="G6588" s="2">
        <f t="shared" si="311"/>
        <v>0</v>
      </c>
    </row>
    <row r="6589" spans="1:7" x14ac:dyDescent="0.25">
      <c r="A6589" t="str">
        <f t="shared" si="310"/>
        <v/>
      </c>
      <c r="F6589">
        <f t="shared" si="309"/>
        <v>1900</v>
      </c>
      <c r="G6589" s="2">
        <f t="shared" si="311"/>
        <v>0</v>
      </c>
    </row>
    <row r="6590" spans="1:7" x14ac:dyDescent="0.25">
      <c r="A6590" t="str">
        <f t="shared" si="310"/>
        <v/>
      </c>
      <c r="F6590">
        <f t="shared" si="309"/>
        <v>1900</v>
      </c>
      <c r="G6590" s="2">
        <f t="shared" si="311"/>
        <v>0</v>
      </c>
    </row>
    <row r="6591" spans="1:7" x14ac:dyDescent="0.25">
      <c r="A6591" t="str">
        <f t="shared" si="310"/>
        <v/>
      </c>
      <c r="F6591">
        <f t="shared" si="309"/>
        <v>1900</v>
      </c>
      <c r="G6591" s="2">
        <f t="shared" si="311"/>
        <v>0</v>
      </c>
    </row>
    <row r="6592" spans="1:7" x14ac:dyDescent="0.25">
      <c r="A6592" t="str">
        <f t="shared" si="310"/>
        <v/>
      </c>
      <c r="F6592">
        <f t="shared" si="309"/>
        <v>1900</v>
      </c>
      <c r="G6592" s="2">
        <f t="shared" si="311"/>
        <v>0</v>
      </c>
    </row>
    <row r="6593" spans="1:7" x14ac:dyDescent="0.25">
      <c r="A6593" t="str">
        <f t="shared" si="310"/>
        <v/>
      </c>
      <c r="F6593">
        <f t="shared" si="309"/>
        <v>1900</v>
      </c>
      <c r="G6593" s="2">
        <f t="shared" si="311"/>
        <v>0</v>
      </c>
    </row>
    <row r="6594" spans="1:7" x14ac:dyDescent="0.25">
      <c r="A6594" t="str">
        <f t="shared" si="310"/>
        <v/>
      </c>
      <c r="F6594">
        <f t="shared" si="309"/>
        <v>1900</v>
      </c>
      <c r="G6594" s="2">
        <f t="shared" si="311"/>
        <v>0</v>
      </c>
    </row>
    <row r="6595" spans="1:7" x14ac:dyDescent="0.25">
      <c r="A6595" t="str">
        <f t="shared" si="310"/>
        <v/>
      </c>
      <c r="F6595">
        <f t="shared" ref="F6595:F6658" si="312">YEAR(C6595)</f>
        <v>1900</v>
      </c>
      <c r="G6595" s="2">
        <f t="shared" si="311"/>
        <v>0</v>
      </c>
    </row>
    <row r="6596" spans="1:7" x14ac:dyDescent="0.25">
      <c r="A6596" t="str">
        <f t="shared" si="310"/>
        <v/>
      </c>
      <c r="F6596">
        <f t="shared" si="312"/>
        <v>1900</v>
      </c>
      <c r="G6596" s="2">
        <f t="shared" si="311"/>
        <v>0</v>
      </c>
    </row>
    <row r="6597" spans="1:7" x14ac:dyDescent="0.25">
      <c r="A6597" t="str">
        <f t="shared" si="310"/>
        <v/>
      </c>
      <c r="F6597">
        <f t="shared" si="312"/>
        <v>1900</v>
      </c>
      <c r="G6597" s="2">
        <f t="shared" si="311"/>
        <v>0</v>
      </c>
    </row>
    <row r="6598" spans="1:7" x14ac:dyDescent="0.25">
      <c r="A6598" t="str">
        <f t="shared" si="310"/>
        <v/>
      </c>
      <c r="F6598">
        <f t="shared" si="312"/>
        <v>1900</v>
      </c>
      <c r="G6598" s="2">
        <f t="shared" si="311"/>
        <v>0</v>
      </c>
    </row>
    <row r="6599" spans="1:7" x14ac:dyDescent="0.25">
      <c r="A6599" t="str">
        <f t="shared" si="310"/>
        <v/>
      </c>
      <c r="F6599">
        <f t="shared" si="312"/>
        <v>1900</v>
      </c>
      <c r="G6599" s="2">
        <f t="shared" si="311"/>
        <v>0</v>
      </c>
    </row>
    <row r="6600" spans="1:7" x14ac:dyDescent="0.25">
      <c r="A6600" t="str">
        <f t="shared" si="310"/>
        <v/>
      </c>
      <c r="F6600">
        <f t="shared" si="312"/>
        <v>1900</v>
      </c>
      <c r="G6600" s="2">
        <f t="shared" si="311"/>
        <v>0</v>
      </c>
    </row>
    <row r="6601" spans="1:7" x14ac:dyDescent="0.25">
      <c r="A6601" t="str">
        <f t="shared" si="310"/>
        <v/>
      </c>
      <c r="F6601">
        <f t="shared" si="312"/>
        <v>1900</v>
      </c>
      <c r="G6601" s="2">
        <f t="shared" si="311"/>
        <v>0</v>
      </c>
    </row>
    <row r="6602" spans="1:7" x14ac:dyDescent="0.25">
      <c r="A6602" t="str">
        <f t="shared" si="310"/>
        <v/>
      </c>
      <c r="F6602">
        <f t="shared" si="312"/>
        <v>1900</v>
      </c>
      <c r="G6602" s="2">
        <f t="shared" si="311"/>
        <v>0</v>
      </c>
    </row>
    <row r="6603" spans="1:7" x14ac:dyDescent="0.25">
      <c r="A6603" t="str">
        <f t="shared" si="310"/>
        <v/>
      </c>
      <c r="F6603">
        <f t="shared" si="312"/>
        <v>1900</v>
      </c>
      <c r="G6603" s="2">
        <f t="shared" si="311"/>
        <v>0</v>
      </c>
    </row>
    <row r="6604" spans="1:7" x14ac:dyDescent="0.25">
      <c r="A6604" t="str">
        <f t="shared" si="310"/>
        <v/>
      </c>
      <c r="F6604">
        <f t="shared" si="312"/>
        <v>1900</v>
      </c>
      <c r="G6604" s="2">
        <f t="shared" si="311"/>
        <v>0</v>
      </c>
    </row>
    <row r="6605" spans="1:7" x14ac:dyDescent="0.25">
      <c r="A6605" t="str">
        <f t="shared" si="310"/>
        <v/>
      </c>
      <c r="F6605">
        <f t="shared" si="312"/>
        <v>1900</v>
      </c>
      <c r="G6605" s="2">
        <f t="shared" si="311"/>
        <v>0</v>
      </c>
    </row>
    <row r="6606" spans="1:7" x14ac:dyDescent="0.25">
      <c r="A6606" t="str">
        <f t="shared" si="310"/>
        <v/>
      </c>
      <c r="F6606">
        <f t="shared" si="312"/>
        <v>1900</v>
      </c>
      <c r="G6606" s="2">
        <f t="shared" si="311"/>
        <v>0</v>
      </c>
    </row>
    <row r="6607" spans="1:7" x14ac:dyDescent="0.25">
      <c r="A6607" t="str">
        <f t="shared" si="310"/>
        <v/>
      </c>
      <c r="F6607">
        <f t="shared" si="312"/>
        <v>1900</v>
      </c>
      <c r="G6607" s="2">
        <f t="shared" si="311"/>
        <v>0</v>
      </c>
    </row>
    <row r="6608" spans="1:7" x14ac:dyDescent="0.25">
      <c r="A6608" t="str">
        <f t="shared" si="310"/>
        <v/>
      </c>
      <c r="F6608">
        <f t="shared" si="312"/>
        <v>1900</v>
      </c>
      <c r="G6608" s="2">
        <f t="shared" si="311"/>
        <v>0</v>
      </c>
    </row>
    <row r="6609" spans="1:7" x14ac:dyDescent="0.25">
      <c r="A6609" t="str">
        <f t="shared" si="310"/>
        <v/>
      </c>
      <c r="F6609">
        <f t="shared" si="312"/>
        <v>1900</v>
      </c>
      <c r="G6609" s="2">
        <f t="shared" si="311"/>
        <v>0</v>
      </c>
    </row>
    <row r="6610" spans="1:7" x14ac:dyDescent="0.25">
      <c r="A6610" t="str">
        <f t="shared" si="310"/>
        <v/>
      </c>
      <c r="F6610">
        <f t="shared" si="312"/>
        <v>1900</v>
      </c>
      <c r="G6610" s="2">
        <f t="shared" si="311"/>
        <v>0</v>
      </c>
    </row>
    <row r="6611" spans="1:7" x14ac:dyDescent="0.25">
      <c r="A6611" t="str">
        <f t="shared" si="310"/>
        <v/>
      </c>
      <c r="F6611">
        <f t="shared" si="312"/>
        <v>1900</v>
      </c>
      <c r="G6611" s="2">
        <f t="shared" si="311"/>
        <v>0</v>
      </c>
    </row>
    <row r="6612" spans="1:7" x14ac:dyDescent="0.25">
      <c r="A6612" t="str">
        <f t="shared" si="310"/>
        <v/>
      </c>
      <c r="F6612">
        <f t="shared" si="312"/>
        <v>1900</v>
      </c>
      <c r="G6612" s="2">
        <f t="shared" si="311"/>
        <v>0</v>
      </c>
    </row>
    <row r="6613" spans="1:7" x14ac:dyDescent="0.25">
      <c r="A6613" t="str">
        <f t="shared" si="310"/>
        <v/>
      </c>
      <c r="F6613">
        <f t="shared" si="312"/>
        <v>1900</v>
      </c>
      <c r="G6613" s="2">
        <f t="shared" si="311"/>
        <v>0</v>
      </c>
    </row>
    <row r="6614" spans="1:7" x14ac:dyDescent="0.25">
      <c r="A6614" t="str">
        <f t="shared" si="310"/>
        <v/>
      </c>
      <c r="F6614">
        <f t="shared" si="312"/>
        <v>1900</v>
      </c>
      <c r="G6614" s="2">
        <f t="shared" si="311"/>
        <v>0</v>
      </c>
    </row>
    <row r="6615" spans="1:7" x14ac:dyDescent="0.25">
      <c r="A6615" t="str">
        <f t="shared" si="310"/>
        <v/>
      </c>
      <c r="F6615">
        <f t="shared" si="312"/>
        <v>1900</v>
      </c>
      <c r="G6615" s="2">
        <f t="shared" si="311"/>
        <v>0</v>
      </c>
    </row>
    <row r="6616" spans="1:7" x14ac:dyDescent="0.25">
      <c r="A6616" t="str">
        <f t="shared" si="310"/>
        <v/>
      </c>
      <c r="F6616">
        <f t="shared" si="312"/>
        <v>1900</v>
      </c>
      <c r="G6616" s="2">
        <f t="shared" si="311"/>
        <v>0</v>
      </c>
    </row>
    <row r="6617" spans="1:7" x14ac:dyDescent="0.25">
      <c r="A6617" t="str">
        <f t="shared" si="310"/>
        <v/>
      </c>
      <c r="F6617">
        <f t="shared" si="312"/>
        <v>1900</v>
      </c>
      <c r="G6617" s="2">
        <f t="shared" si="311"/>
        <v>0</v>
      </c>
    </row>
    <row r="6618" spans="1:7" x14ac:dyDescent="0.25">
      <c r="A6618" t="str">
        <f t="shared" si="310"/>
        <v/>
      </c>
      <c r="F6618">
        <f t="shared" si="312"/>
        <v>1900</v>
      </c>
      <c r="G6618" s="2">
        <f t="shared" si="311"/>
        <v>0</v>
      </c>
    </row>
    <row r="6619" spans="1:7" x14ac:dyDescent="0.25">
      <c r="A6619" t="str">
        <f t="shared" si="310"/>
        <v/>
      </c>
      <c r="F6619">
        <f t="shared" si="312"/>
        <v>1900</v>
      </c>
      <c r="G6619" s="2">
        <f t="shared" si="311"/>
        <v>0</v>
      </c>
    </row>
    <row r="6620" spans="1:7" x14ac:dyDescent="0.25">
      <c r="A6620" t="str">
        <f t="shared" si="310"/>
        <v/>
      </c>
      <c r="F6620">
        <f t="shared" si="312"/>
        <v>1900</v>
      </c>
      <c r="G6620" s="2">
        <f t="shared" si="311"/>
        <v>0</v>
      </c>
    </row>
    <row r="6621" spans="1:7" x14ac:dyDescent="0.25">
      <c r="A6621" t="str">
        <f t="shared" si="310"/>
        <v/>
      </c>
      <c r="F6621">
        <f t="shared" si="312"/>
        <v>1900</v>
      </c>
      <c r="G6621" s="2">
        <f t="shared" si="311"/>
        <v>0</v>
      </c>
    </row>
    <row r="6622" spans="1:7" x14ac:dyDescent="0.25">
      <c r="A6622" t="str">
        <f t="shared" si="310"/>
        <v/>
      </c>
      <c r="F6622">
        <f t="shared" si="312"/>
        <v>1900</v>
      </c>
      <c r="G6622" s="2">
        <f t="shared" si="311"/>
        <v>0</v>
      </c>
    </row>
    <row r="6623" spans="1:7" x14ac:dyDescent="0.25">
      <c r="A6623" t="str">
        <f t="shared" ref="A6623:A6686" si="313">LEFT($B6623,2)</f>
        <v/>
      </c>
      <c r="F6623">
        <f t="shared" si="312"/>
        <v>1900</v>
      </c>
      <c r="G6623" s="2">
        <f t="shared" si="311"/>
        <v>0</v>
      </c>
    </row>
    <row r="6624" spans="1:7" x14ac:dyDescent="0.25">
      <c r="A6624" t="str">
        <f t="shared" si="313"/>
        <v/>
      </c>
      <c r="F6624">
        <f t="shared" si="312"/>
        <v>1900</v>
      </c>
      <c r="G6624" s="2">
        <f t="shared" si="311"/>
        <v>0</v>
      </c>
    </row>
    <row r="6625" spans="1:7" x14ac:dyDescent="0.25">
      <c r="A6625" t="str">
        <f t="shared" si="313"/>
        <v/>
      </c>
      <c r="F6625">
        <f t="shared" si="312"/>
        <v>1900</v>
      </c>
      <c r="G6625" s="2">
        <f t="shared" si="311"/>
        <v>0</v>
      </c>
    </row>
    <row r="6626" spans="1:7" x14ac:dyDescent="0.25">
      <c r="A6626" t="str">
        <f t="shared" si="313"/>
        <v/>
      </c>
      <c r="F6626">
        <f t="shared" si="312"/>
        <v>1900</v>
      </c>
      <c r="G6626" s="2">
        <f t="shared" si="311"/>
        <v>0</v>
      </c>
    </row>
    <row r="6627" spans="1:7" x14ac:dyDescent="0.25">
      <c r="A6627" t="str">
        <f t="shared" si="313"/>
        <v/>
      </c>
      <c r="F6627">
        <f t="shared" si="312"/>
        <v>1900</v>
      </c>
      <c r="G6627" s="2">
        <f t="shared" si="311"/>
        <v>0</v>
      </c>
    </row>
    <row r="6628" spans="1:7" x14ac:dyDescent="0.25">
      <c r="A6628" t="str">
        <f t="shared" si="313"/>
        <v/>
      </c>
      <c r="F6628">
        <f t="shared" si="312"/>
        <v>1900</v>
      </c>
      <c r="G6628" s="2">
        <f t="shared" si="311"/>
        <v>0</v>
      </c>
    </row>
    <row r="6629" spans="1:7" x14ac:dyDescent="0.25">
      <c r="A6629" t="str">
        <f t="shared" si="313"/>
        <v/>
      </c>
      <c r="F6629">
        <f t="shared" si="312"/>
        <v>1900</v>
      </c>
      <c r="G6629" s="2">
        <f t="shared" si="311"/>
        <v>0</v>
      </c>
    </row>
    <row r="6630" spans="1:7" x14ac:dyDescent="0.25">
      <c r="A6630" t="str">
        <f t="shared" si="313"/>
        <v/>
      </c>
      <c r="F6630">
        <f t="shared" si="312"/>
        <v>1900</v>
      </c>
      <c r="G6630" s="2">
        <f t="shared" si="311"/>
        <v>0</v>
      </c>
    </row>
    <row r="6631" spans="1:7" x14ac:dyDescent="0.25">
      <c r="A6631" t="str">
        <f t="shared" si="313"/>
        <v/>
      </c>
      <c r="F6631">
        <f t="shared" si="312"/>
        <v>1900</v>
      </c>
      <c r="G6631" s="2">
        <f t="shared" si="311"/>
        <v>0</v>
      </c>
    </row>
    <row r="6632" spans="1:7" x14ac:dyDescent="0.25">
      <c r="A6632" t="str">
        <f t="shared" si="313"/>
        <v/>
      </c>
      <c r="F6632">
        <f t="shared" si="312"/>
        <v>1900</v>
      </c>
      <c r="G6632" s="2">
        <f t="shared" si="311"/>
        <v>0</v>
      </c>
    </row>
    <row r="6633" spans="1:7" x14ac:dyDescent="0.25">
      <c r="A6633" t="str">
        <f t="shared" si="313"/>
        <v/>
      </c>
      <c r="F6633">
        <f t="shared" si="312"/>
        <v>1900</v>
      </c>
      <c r="G6633" s="2">
        <f t="shared" si="311"/>
        <v>0</v>
      </c>
    </row>
    <row r="6634" spans="1:7" x14ac:dyDescent="0.25">
      <c r="A6634" t="str">
        <f t="shared" si="313"/>
        <v/>
      </c>
      <c r="F6634">
        <f t="shared" si="312"/>
        <v>1900</v>
      </c>
      <c r="G6634" s="2">
        <f t="shared" si="311"/>
        <v>0</v>
      </c>
    </row>
    <row r="6635" spans="1:7" x14ac:dyDescent="0.25">
      <c r="A6635" t="str">
        <f t="shared" si="313"/>
        <v/>
      </c>
      <c r="F6635">
        <f t="shared" si="312"/>
        <v>1900</v>
      </c>
      <c r="G6635" s="2">
        <f t="shared" si="311"/>
        <v>0</v>
      </c>
    </row>
    <row r="6636" spans="1:7" x14ac:dyDescent="0.25">
      <c r="A6636" t="str">
        <f t="shared" si="313"/>
        <v/>
      </c>
      <c r="F6636">
        <f t="shared" si="312"/>
        <v>1900</v>
      </c>
      <c r="G6636" s="2">
        <f t="shared" si="311"/>
        <v>0</v>
      </c>
    </row>
    <row r="6637" spans="1:7" x14ac:dyDescent="0.25">
      <c r="A6637" t="str">
        <f t="shared" si="313"/>
        <v/>
      </c>
      <c r="F6637">
        <f t="shared" si="312"/>
        <v>1900</v>
      </c>
      <c r="G6637" s="2">
        <f t="shared" si="311"/>
        <v>0</v>
      </c>
    </row>
    <row r="6638" spans="1:7" x14ac:dyDescent="0.25">
      <c r="A6638" t="str">
        <f t="shared" si="313"/>
        <v/>
      </c>
      <c r="F6638">
        <f t="shared" si="312"/>
        <v>1900</v>
      </c>
      <c r="G6638" s="2">
        <f t="shared" si="311"/>
        <v>0</v>
      </c>
    </row>
    <row r="6639" spans="1:7" x14ac:dyDescent="0.25">
      <c r="A6639" t="str">
        <f t="shared" si="313"/>
        <v/>
      </c>
      <c r="F6639">
        <f t="shared" si="312"/>
        <v>1900</v>
      </c>
      <c r="G6639" s="2">
        <f t="shared" si="311"/>
        <v>0</v>
      </c>
    </row>
    <row r="6640" spans="1:7" x14ac:dyDescent="0.25">
      <c r="A6640" t="str">
        <f t="shared" si="313"/>
        <v/>
      </c>
      <c r="F6640">
        <f t="shared" si="312"/>
        <v>1900</v>
      </c>
      <c r="G6640" s="2">
        <f t="shared" si="311"/>
        <v>0</v>
      </c>
    </row>
    <row r="6641" spans="1:7" x14ac:dyDescent="0.25">
      <c r="A6641" t="str">
        <f t="shared" si="313"/>
        <v/>
      </c>
      <c r="F6641">
        <f t="shared" si="312"/>
        <v>1900</v>
      </c>
      <c r="G6641" s="2">
        <f t="shared" si="311"/>
        <v>0</v>
      </c>
    </row>
    <row r="6642" spans="1:7" x14ac:dyDescent="0.25">
      <c r="A6642" t="str">
        <f t="shared" si="313"/>
        <v/>
      </c>
      <c r="F6642">
        <f t="shared" si="312"/>
        <v>1900</v>
      </c>
      <c r="G6642" s="2">
        <f t="shared" ref="G6642:G6705" si="314">+D6642-E6642</f>
        <v>0</v>
      </c>
    </row>
    <row r="6643" spans="1:7" x14ac:dyDescent="0.25">
      <c r="A6643" t="str">
        <f t="shared" si="313"/>
        <v/>
      </c>
      <c r="F6643">
        <f t="shared" si="312"/>
        <v>1900</v>
      </c>
      <c r="G6643" s="2">
        <f t="shared" si="314"/>
        <v>0</v>
      </c>
    </row>
    <row r="6644" spans="1:7" x14ac:dyDescent="0.25">
      <c r="A6644" t="str">
        <f t="shared" si="313"/>
        <v/>
      </c>
      <c r="F6644">
        <f t="shared" si="312"/>
        <v>1900</v>
      </c>
      <c r="G6644" s="2">
        <f t="shared" si="314"/>
        <v>0</v>
      </c>
    </row>
    <row r="6645" spans="1:7" x14ac:dyDescent="0.25">
      <c r="A6645" t="str">
        <f t="shared" si="313"/>
        <v/>
      </c>
      <c r="F6645">
        <f t="shared" si="312"/>
        <v>1900</v>
      </c>
      <c r="G6645" s="2">
        <f t="shared" si="314"/>
        <v>0</v>
      </c>
    </row>
    <row r="6646" spans="1:7" x14ac:dyDescent="0.25">
      <c r="A6646" t="str">
        <f t="shared" si="313"/>
        <v/>
      </c>
      <c r="F6646">
        <f t="shared" si="312"/>
        <v>1900</v>
      </c>
      <c r="G6646" s="2">
        <f t="shared" si="314"/>
        <v>0</v>
      </c>
    </row>
    <row r="6647" spans="1:7" x14ac:dyDescent="0.25">
      <c r="A6647" t="str">
        <f t="shared" si="313"/>
        <v/>
      </c>
      <c r="F6647">
        <f t="shared" si="312"/>
        <v>1900</v>
      </c>
      <c r="G6647" s="2">
        <f t="shared" si="314"/>
        <v>0</v>
      </c>
    </row>
    <row r="6648" spans="1:7" x14ac:dyDescent="0.25">
      <c r="A6648" t="str">
        <f t="shared" si="313"/>
        <v/>
      </c>
      <c r="F6648">
        <f t="shared" si="312"/>
        <v>1900</v>
      </c>
      <c r="G6648" s="2">
        <f t="shared" si="314"/>
        <v>0</v>
      </c>
    </row>
    <row r="6649" spans="1:7" x14ac:dyDescent="0.25">
      <c r="A6649" t="str">
        <f t="shared" si="313"/>
        <v/>
      </c>
      <c r="F6649">
        <f t="shared" si="312"/>
        <v>1900</v>
      </c>
      <c r="G6649" s="2">
        <f t="shared" si="314"/>
        <v>0</v>
      </c>
    </row>
    <row r="6650" spans="1:7" x14ac:dyDescent="0.25">
      <c r="A6650" t="str">
        <f t="shared" si="313"/>
        <v/>
      </c>
      <c r="F6650">
        <f t="shared" si="312"/>
        <v>1900</v>
      </c>
      <c r="G6650" s="2">
        <f t="shared" si="314"/>
        <v>0</v>
      </c>
    </row>
    <row r="6651" spans="1:7" x14ac:dyDescent="0.25">
      <c r="A6651" t="str">
        <f t="shared" si="313"/>
        <v/>
      </c>
      <c r="F6651">
        <f t="shared" si="312"/>
        <v>1900</v>
      </c>
      <c r="G6651" s="2">
        <f t="shared" si="314"/>
        <v>0</v>
      </c>
    </row>
    <row r="6652" spans="1:7" x14ac:dyDescent="0.25">
      <c r="A6652" t="str">
        <f t="shared" si="313"/>
        <v/>
      </c>
      <c r="F6652">
        <f t="shared" si="312"/>
        <v>1900</v>
      </c>
      <c r="G6652" s="2">
        <f t="shared" si="314"/>
        <v>0</v>
      </c>
    </row>
    <row r="6653" spans="1:7" x14ac:dyDescent="0.25">
      <c r="A6653" t="str">
        <f t="shared" si="313"/>
        <v/>
      </c>
      <c r="F6653">
        <f t="shared" si="312"/>
        <v>1900</v>
      </c>
      <c r="G6653" s="2">
        <f t="shared" si="314"/>
        <v>0</v>
      </c>
    </row>
    <row r="6654" spans="1:7" x14ac:dyDescent="0.25">
      <c r="A6654" t="str">
        <f t="shared" si="313"/>
        <v/>
      </c>
      <c r="F6654">
        <f t="shared" si="312"/>
        <v>1900</v>
      </c>
      <c r="G6654" s="2">
        <f t="shared" si="314"/>
        <v>0</v>
      </c>
    </row>
    <row r="6655" spans="1:7" x14ac:dyDescent="0.25">
      <c r="A6655" t="str">
        <f t="shared" si="313"/>
        <v/>
      </c>
      <c r="F6655">
        <f t="shared" si="312"/>
        <v>1900</v>
      </c>
      <c r="G6655" s="2">
        <f t="shared" si="314"/>
        <v>0</v>
      </c>
    </row>
    <row r="6656" spans="1:7" x14ac:dyDescent="0.25">
      <c r="A6656" t="str">
        <f t="shared" si="313"/>
        <v/>
      </c>
      <c r="F6656">
        <f t="shared" si="312"/>
        <v>1900</v>
      </c>
      <c r="G6656" s="2">
        <f t="shared" si="314"/>
        <v>0</v>
      </c>
    </row>
    <row r="6657" spans="1:7" x14ac:dyDescent="0.25">
      <c r="A6657" t="str">
        <f t="shared" si="313"/>
        <v/>
      </c>
      <c r="F6657">
        <f t="shared" si="312"/>
        <v>1900</v>
      </c>
      <c r="G6657" s="2">
        <f t="shared" si="314"/>
        <v>0</v>
      </c>
    </row>
    <row r="6658" spans="1:7" x14ac:dyDescent="0.25">
      <c r="A6658" t="str">
        <f t="shared" si="313"/>
        <v/>
      </c>
      <c r="F6658">
        <f t="shared" si="312"/>
        <v>1900</v>
      </c>
      <c r="G6658" s="2">
        <f t="shared" si="314"/>
        <v>0</v>
      </c>
    </row>
    <row r="6659" spans="1:7" x14ac:dyDescent="0.25">
      <c r="A6659" t="str">
        <f t="shared" si="313"/>
        <v/>
      </c>
      <c r="F6659">
        <f t="shared" ref="F6659:F6722" si="315">YEAR(C6659)</f>
        <v>1900</v>
      </c>
      <c r="G6659" s="2">
        <f t="shared" si="314"/>
        <v>0</v>
      </c>
    </row>
    <row r="6660" spans="1:7" x14ac:dyDescent="0.25">
      <c r="A6660" t="str">
        <f t="shared" si="313"/>
        <v/>
      </c>
      <c r="F6660">
        <f t="shared" si="315"/>
        <v>1900</v>
      </c>
      <c r="G6660" s="2">
        <f t="shared" si="314"/>
        <v>0</v>
      </c>
    </row>
    <row r="6661" spans="1:7" x14ac:dyDescent="0.25">
      <c r="A6661" t="str">
        <f t="shared" si="313"/>
        <v/>
      </c>
      <c r="F6661">
        <f t="shared" si="315"/>
        <v>1900</v>
      </c>
      <c r="G6661" s="2">
        <f t="shared" si="314"/>
        <v>0</v>
      </c>
    </row>
    <row r="6662" spans="1:7" x14ac:dyDescent="0.25">
      <c r="A6662" t="str">
        <f t="shared" si="313"/>
        <v/>
      </c>
      <c r="F6662">
        <f t="shared" si="315"/>
        <v>1900</v>
      </c>
      <c r="G6662" s="2">
        <f t="shared" si="314"/>
        <v>0</v>
      </c>
    </row>
    <row r="6663" spans="1:7" x14ac:dyDescent="0.25">
      <c r="A6663" t="str">
        <f t="shared" si="313"/>
        <v/>
      </c>
      <c r="F6663">
        <f t="shared" si="315"/>
        <v>1900</v>
      </c>
      <c r="G6663" s="2">
        <f t="shared" si="314"/>
        <v>0</v>
      </c>
    </row>
    <row r="6664" spans="1:7" x14ac:dyDescent="0.25">
      <c r="A6664" t="str">
        <f t="shared" si="313"/>
        <v/>
      </c>
      <c r="F6664">
        <f t="shared" si="315"/>
        <v>1900</v>
      </c>
      <c r="G6664" s="2">
        <f t="shared" si="314"/>
        <v>0</v>
      </c>
    </row>
    <row r="6665" spans="1:7" x14ac:dyDescent="0.25">
      <c r="A6665" t="str">
        <f t="shared" si="313"/>
        <v/>
      </c>
      <c r="F6665">
        <f t="shared" si="315"/>
        <v>1900</v>
      </c>
      <c r="G6665" s="2">
        <f t="shared" si="314"/>
        <v>0</v>
      </c>
    </row>
    <row r="6666" spans="1:7" x14ac:dyDescent="0.25">
      <c r="A6666" t="str">
        <f t="shared" si="313"/>
        <v/>
      </c>
      <c r="F6666">
        <f t="shared" si="315"/>
        <v>1900</v>
      </c>
      <c r="G6666" s="2">
        <f t="shared" si="314"/>
        <v>0</v>
      </c>
    </row>
    <row r="6667" spans="1:7" x14ac:dyDescent="0.25">
      <c r="A6667" t="str">
        <f t="shared" si="313"/>
        <v/>
      </c>
      <c r="F6667">
        <f t="shared" si="315"/>
        <v>1900</v>
      </c>
      <c r="G6667" s="2">
        <f t="shared" si="314"/>
        <v>0</v>
      </c>
    </row>
    <row r="6668" spans="1:7" x14ac:dyDescent="0.25">
      <c r="A6668" t="str">
        <f t="shared" si="313"/>
        <v/>
      </c>
      <c r="F6668">
        <f t="shared" si="315"/>
        <v>1900</v>
      </c>
      <c r="G6668" s="2">
        <f t="shared" si="314"/>
        <v>0</v>
      </c>
    </row>
    <row r="6669" spans="1:7" x14ac:dyDescent="0.25">
      <c r="A6669" t="str">
        <f t="shared" si="313"/>
        <v/>
      </c>
      <c r="F6669">
        <f t="shared" si="315"/>
        <v>1900</v>
      </c>
      <c r="G6669" s="2">
        <f t="shared" si="314"/>
        <v>0</v>
      </c>
    </row>
    <row r="6670" spans="1:7" x14ac:dyDescent="0.25">
      <c r="A6670" t="str">
        <f t="shared" si="313"/>
        <v/>
      </c>
      <c r="F6670">
        <f t="shared" si="315"/>
        <v>1900</v>
      </c>
      <c r="G6670" s="2">
        <f t="shared" si="314"/>
        <v>0</v>
      </c>
    </row>
    <row r="6671" spans="1:7" x14ac:dyDescent="0.25">
      <c r="A6671" t="str">
        <f t="shared" si="313"/>
        <v/>
      </c>
      <c r="F6671">
        <f t="shared" si="315"/>
        <v>1900</v>
      </c>
      <c r="G6671" s="2">
        <f t="shared" si="314"/>
        <v>0</v>
      </c>
    </row>
    <row r="6672" spans="1:7" x14ac:dyDescent="0.25">
      <c r="A6672" t="str">
        <f t="shared" si="313"/>
        <v/>
      </c>
      <c r="F6672">
        <f t="shared" si="315"/>
        <v>1900</v>
      </c>
      <c r="G6672" s="2">
        <f t="shared" si="314"/>
        <v>0</v>
      </c>
    </row>
    <row r="6673" spans="1:7" x14ac:dyDescent="0.25">
      <c r="A6673" t="str">
        <f t="shared" si="313"/>
        <v/>
      </c>
      <c r="F6673">
        <f t="shared" si="315"/>
        <v>1900</v>
      </c>
      <c r="G6673" s="2">
        <f t="shared" si="314"/>
        <v>0</v>
      </c>
    </row>
    <row r="6674" spans="1:7" x14ac:dyDescent="0.25">
      <c r="A6674" t="str">
        <f t="shared" si="313"/>
        <v/>
      </c>
      <c r="F6674">
        <f t="shared" si="315"/>
        <v>1900</v>
      </c>
      <c r="G6674" s="2">
        <f t="shared" si="314"/>
        <v>0</v>
      </c>
    </row>
    <row r="6675" spans="1:7" x14ac:dyDescent="0.25">
      <c r="A6675" t="str">
        <f t="shared" si="313"/>
        <v/>
      </c>
      <c r="F6675">
        <f t="shared" si="315"/>
        <v>1900</v>
      </c>
      <c r="G6675" s="2">
        <f t="shared" si="314"/>
        <v>0</v>
      </c>
    </row>
    <row r="6676" spans="1:7" x14ac:dyDescent="0.25">
      <c r="A6676" t="str">
        <f t="shared" si="313"/>
        <v/>
      </c>
      <c r="F6676">
        <f t="shared" si="315"/>
        <v>1900</v>
      </c>
      <c r="G6676" s="2">
        <f t="shared" si="314"/>
        <v>0</v>
      </c>
    </row>
    <row r="6677" spans="1:7" x14ac:dyDescent="0.25">
      <c r="A6677" t="str">
        <f t="shared" si="313"/>
        <v/>
      </c>
      <c r="F6677">
        <f t="shared" si="315"/>
        <v>1900</v>
      </c>
      <c r="G6677" s="2">
        <f t="shared" si="314"/>
        <v>0</v>
      </c>
    </row>
    <row r="6678" spans="1:7" x14ac:dyDescent="0.25">
      <c r="A6678" t="str">
        <f t="shared" si="313"/>
        <v/>
      </c>
      <c r="F6678">
        <f t="shared" si="315"/>
        <v>1900</v>
      </c>
      <c r="G6678" s="2">
        <f t="shared" si="314"/>
        <v>0</v>
      </c>
    </row>
    <row r="6679" spans="1:7" x14ac:dyDescent="0.25">
      <c r="A6679" t="str">
        <f t="shared" si="313"/>
        <v/>
      </c>
      <c r="F6679">
        <f t="shared" si="315"/>
        <v>1900</v>
      </c>
      <c r="G6679" s="2">
        <f t="shared" si="314"/>
        <v>0</v>
      </c>
    </row>
    <row r="6680" spans="1:7" x14ac:dyDescent="0.25">
      <c r="A6680" t="str">
        <f t="shared" si="313"/>
        <v/>
      </c>
      <c r="F6680">
        <f t="shared" si="315"/>
        <v>1900</v>
      </c>
      <c r="G6680" s="2">
        <f t="shared" si="314"/>
        <v>0</v>
      </c>
    </row>
    <row r="6681" spans="1:7" x14ac:dyDescent="0.25">
      <c r="A6681" t="str">
        <f t="shared" si="313"/>
        <v/>
      </c>
      <c r="F6681">
        <f t="shared" si="315"/>
        <v>1900</v>
      </c>
      <c r="G6681" s="2">
        <f t="shared" si="314"/>
        <v>0</v>
      </c>
    </row>
    <row r="6682" spans="1:7" x14ac:dyDescent="0.25">
      <c r="A6682" t="str">
        <f t="shared" si="313"/>
        <v/>
      </c>
      <c r="F6682">
        <f t="shared" si="315"/>
        <v>1900</v>
      </c>
      <c r="G6682" s="2">
        <f t="shared" si="314"/>
        <v>0</v>
      </c>
    </row>
    <row r="6683" spans="1:7" x14ac:dyDescent="0.25">
      <c r="A6683" t="str">
        <f t="shared" si="313"/>
        <v/>
      </c>
      <c r="F6683">
        <f t="shared" si="315"/>
        <v>1900</v>
      </c>
      <c r="G6683" s="2">
        <f t="shared" si="314"/>
        <v>0</v>
      </c>
    </row>
    <row r="6684" spans="1:7" x14ac:dyDescent="0.25">
      <c r="A6684" t="str">
        <f t="shared" si="313"/>
        <v/>
      </c>
      <c r="F6684">
        <f t="shared" si="315"/>
        <v>1900</v>
      </c>
      <c r="G6684" s="2">
        <f t="shared" si="314"/>
        <v>0</v>
      </c>
    </row>
    <row r="6685" spans="1:7" x14ac:dyDescent="0.25">
      <c r="A6685" t="str">
        <f t="shared" si="313"/>
        <v/>
      </c>
      <c r="F6685">
        <f t="shared" si="315"/>
        <v>1900</v>
      </c>
      <c r="G6685" s="2">
        <f t="shared" si="314"/>
        <v>0</v>
      </c>
    </row>
    <row r="6686" spans="1:7" x14ac:dyDescent="0.25">
      <c r="A6686" t="str">
        <f t="shared" si="313"/>
        <v/>
      </c>
      <c r="F6686">
        <f t="shared" si="315"/>
        <v>1900</v>
      </c>
      <c r="G6686" s="2">
        <f t="shared" si="314"/>
        <v>0</v>
      </c>
    </row>
    <row r="6687" spans="1:7" x14ac:dyDescent="0.25">
      <c r="A6687" t="str">
        <f t="shared" ref="A6687:A6750" si="316">LEFT($B6687,2)</f>
        <v/>
      </c>
      <c r="F6687">
        <f t="shared" si="315"/>
        <v>1900</v>
      </c>
      <c r="G6687" s="2">
        <f t="shared" si="314"/>
        <v>0</v>
      </c>
    </row>
    <row r="6688" spans="1:7" x14ac:dyDescent="0.25">
      <c r="A6688" t="str">
        <f t="shared" si="316"/>
        <v/>
      </c>
      <c r="F6688">
        <f t="shared" si="315"/>
        <v>1900</v>
      </c>
      <c r="G6688" s="2">
        <f t="shared" si="314"/>
        <v>0</v>
      </c>
    </row>
    <row r="6689" spans="1:7" x14ac:dyDescent="0.25">
      <c r="A6689" t="str">
        <f t="shared" si="316"/>
        <v/>
      </c>
      <c r="F6689">
        <f t="shared" si="315"/>
        <v>1900</v>
      </c>
      <c r="G6689" s="2">
        <f t="shared" si="314"/>
        <v>0</v>
      </c>
    </row>
    <row r="6690" spans="1:7" x14ac:dyDescent="0.25">
      <c r="A6690" t="str">
        <f t="shared" si="316"/>
        <v/>
      </c>
      <c r="F6690">
        <f t="shared" si="315"/>
        <v>1900</v>
      </c>
      <c r="G6690" s="2">
        <f t="shared" si="314"/>
        <v>0</v>
      </c>
    </row>
    <row r="6691" spans="1:7" x14ac:dyDescent="0.25">
      <c r="A6691" t="str">
        <f t="shared" si="316"/>
        <v/>
      </c>
      <c r="F6691">
        <f t="shared" si="315"/>
        <v>1900</v>
      </c>
      <c r="G6691" s="2">
        <f t="shared" si="314"/>
        <v>0</v>
      </c>
    </row>
    <row r="6692" spans="1:7" x14ac:dyDescent="0.25">
      <c r="A6692" t="str">
        <f t="shared" si="316"/>
        <v/>
      </c>
      <c r="F6692">
        <f t="shared" si="315"/>
        <v>1900</v>
      </c>
      <c r="G6692" s="2">
        <f t="shared" si="314"/>
        <v>0</v>
      </c>
    </row>
    <row r="6693" spans="1:7" x14ac:dyDescent="0.25">
      <c r="A6693" t="str">
        <f t="shared" si="316"/>
        <v/>
      </c>
      <c r="F6693">
        <f t="shared" si="315"/>
        <v>1900</v>
      </c>
      <c r="G6693" s="2">
        <f t="shared" si="314"/>
        <v>0</v>
      </c>
    </row>
    <row r="6694" spans="1:7" x14ac:dyDescent="0.25">
      <c r="A6694" t="str">
        <f t="shared" si="316"/>
        <v/>
      </c>
      <c r="F6694">
        <f t="shared" si="315"/>
        <v>1900</v>
      </c>
      <c r="G6694" s="2">
        <f t="shared" si="314"/>
        <v>0</v>
      </c>
    </row>
    <row r="6695" spans="1:7" x14ac:dyDescent="0.25">
      <c r="A6695" t="str">
        <f t="shared" si="316"/>
        <v/>
      </c>
      <c r="F6695">
        <f t="shared" si="315"/>
        <v>1900</v>
      </c>
      <c r="G6695" s="2">
        <f t="shared" si="314"/>
        <v>0</v>
      </c>
    </row>
    <row r="6696" spans="1:7" x14ac:dyDescent="0.25">
      <c r="A6696" t="str">
        <f t="shared" si="316"/>
        <v/>
      </c>
      <c r="F6696">
        <f t="shared" si="315"/>
        <v>1900</v>
      </c>
      <c r="G6696" s="2">
        <f t="shared" si="314"/>
        <v>0</v>
      </c>
    </row>
    <row r="6697" spans="1:7" x14ac:dyDescent="0.25">
      <c r="A6697" t="str">
        <f t="shared" si="316"/>
        <v/>
      </c>
      <c r="F6697">
        <f t="shared" si="315"/>
        <v>1900</v>
      </c>
      <c r="G6697" s="2">
        <f t="shared" si="314"/>
        <v>0</v>
      </c>
    </row>
    <row r="6698" spans="1:7" x14ac:dyDescent="0.25">
      <c r="A6698" t="str">
        <f t="shared" si="316"/>
        <v/>
      </c>
      <c r="F6698">
        <f t="shared" si="315"/>
        <v>1900</v>
      </c>
      <c r="G6698" s="2">
        <f t="shared" si="314"/>
        <v>0</v>
      </c>
    </row>
    <row r="6699" spans="1:7" x14ac:dyDescent="0.25">
      <c r="A6699" t="str">
        <f t="shared" si="316"/>
        <v/>
      </c>
      <c r="F6699">
        <f t="shared" si="315"/>
        <v>1900</v>
      </c>
      <c r="G6699" s="2">
        <f t="shared" si="314"/>
        <v>0</v>
      </c>
    </row>
    <row r="6700" spans="1:7" x14ac:dyDescent="0.25">
      <c r="A6700" t="str">
        <f t="shared" si="316"/>
        <v/>
      </c>
      <c r="F6700">
        <f t="shared" si="315"/>
        <v>1900</v>
      </c>
      <c r="G6700" s="2">
        <f t="shared" si="314"/>
        <v>0</v>
      </c>
    </row>
    <row r="6701" spans="1:7" x14ac:dyDescent="0.25">
      <c r="A6701" t="str">
        <f t="shared" si="316"/>
        <v/>
      </c>
      <c r="F6701">
        <f t="shared" si="315"/>
        <v>1900</v>
      </c>
      <c r="G6701" s="2">
        <f t="shared" si="314"/>
        <v>0</v>
      </c>
    </row>
    <row r="6702" spans="1:7" x14ac:dyDescent="0.25">
      <c r="A6702" t="str">
        <f t="shared" si="316"/>
        <v/>
      </c>
      <c r="F6702">
        <f t="shared" si="315"/>
        <v>1900</v>
      </c>
      <c r="G6702" s="2">
        <f t="shared" si="314"/>
        <v>0</v>
      </c>
    </row>
    <row r="6703" spans="1:7" x14ac:dyDescent="0.25">
      <c r="A6703" t="str">
        <f t="shared" si="316"/>
        <v/>
      </c>
      <c r="F6703">
        <f t="shared" si="315"/>
        <v>1900</v>
      </c>
      <c r="G6703" s="2">
        <f t="shared" si="314"/>
        <v>0</v>
      </c>
    </row>
    <row r="6704" spans="1:7" x14ac:dyDescent="0.25">
      <c r="A6704" t="str">
        <f t="shared" si="316"/>
        <v/>
      </c>
      <c r="F6704">
        <f t="shared" si="315"/>
        <v>1900</v>
      </c>
      <c r="G6704" s="2">
        <f t="shared" si="314"/>
        <v>0</v>
      </c>
    </row>
    <row r="6705" spans="1:7" x14ac:dyDescent="0.25">
      <c r="A6705" t="str">
        <f t="shared" si="316"/>
        <v/>
      </c>
      <c r="F6705">
        <f t="shared" si="315"/>
        <v>1900</v>
      </c>
      <c r="G6705" s="2">
        <f t="shared" si="314"/>
        <v>0</v>
      </c>
    </row>
    <row r="6706" spans="1:7" x14ac:dyDescent="0.25">
      <c r="A6706" t="str">
        <f t="shared" si="316"/>
        <v/>
      </c>
      <c r="F6706">
        <f t="shared" si="315"/>
        <v>1900</v>
      </c>
      <c r="G6706" s="2">
        <f t="shared" ref="G6706:G6769" si="317">+D6706-E6706</f>
        <v>0</v>
      </c>
    </row>
    <row r="6707" spans="1:7" x14ac:dyDescent="0.25">
      <c r="A6707" t="str">
        <f t="shared" si="316"/>
        <v/>
      </c>
      <c r="F6707">
        <f t="shared" si="315"/>
        <v>1900</v>
      </c>
      <c r="G6707" s="2">
        <f t="shared" si="317"/>
        <v>0</v>
      </c>
    </row>
    <row r="6708" spans="1:7" x14ac:dyDescent="0.25">
      <c r="A6708" t="str">
        <f t="shared" si="316"/>
        <v/>
      </c>
      <c r="F6708">
        <f t="shared" si="315"/>
        <v>1900</v>
      </c>
      <c r="G6708" s="2">
        <f t="shared" si="317"/>
        <v>0</v>
      </c>
    </row>
    <row r="6709" spans="1:7" x14ac:dyDescent="0.25">
      <c r="A6709" t="str">
        <f t="shared" si="316"/>
        <v/>
      </c>
      <c r="F6709">
        <f t="shared" si="315"/>
        <v>1900</v>
      </c>
      <c r="G6709" s="2">
        <f t="shared" si="317"/>
        <v>0</v>
      </c>
    </row>
    <row r="6710" spans="1:7" x14ac:dyDescent="0.25">
      <c r="A6710" t="str">
        <f t="shared" si="316"/>
        <v/>
      </c>
      <c r="F6710">
        <f t="shared" si="315"/>
        <v>1900</v>
      </c>
      <c r="G6710" s="2">
        <f t="shared" si="317"/>
        <v>0</v>
      </c>
    </row>
    <row r="6711" spans="1:7" x14ac:dyDescent="0.25">
      <c r="A6711" t="str">
        <f t="shared" si="316"/>
        <v/>
      </c>
      <c r="F6711">
        <f t="shared" si="315"/>
        <v>1900</v>
      </c>
      <c r="G6711" s="2">
        <f t="shared" si="317"/>
        <v>0</v>
      </c>
    </row>
    <row r="6712" spans="1:7" x14ac:dyDescent="0.25">
      <c r="A6712" t="str">
        <f t="shared" si="316"/>
        <v/>
      </c>
      <c r="F6712">
        <f t="shared" si="315"/>
        <v>1900</v>
      </c>
      <c r="G6712" s="2">
        <f t="shared" si="317"/>
        <v>0</v>
      </c>
    </row>
    <row r="6713" spans="1:7" x14ac:dyDescent="0.25">
      <c r="A6713" t="str">
        <f t="shared" si="316"/>
        <v/>
      </c>
      <c r="F6713">
        <f t="shared" si="315"/>
        <v>1900</v>
      </c>
      <c r="G6713" s="2">
        <f t="shared" si="317"/>
        <v>0</v>
      </c>
    </row>
    <row r="6714" spans="1:7" x14ac:dyDescent="0.25">
      <c r="A6714" t="str">
        <f t="shared" si="316"/>
        <v/>
      </c>
      <c r="F6714">
        <f t="shared" si="315"/>
        <v>1900</v>
      </c>
      <c r="G6714" s="2">
        <f t="shared" si="317"/>
        <v>0</v>
      </c>
    </row>
    <row r="6715" spans="1:7" x14ac:dyDescent="0.25">
      <c r="A6715" t="str">
        <f t="shared" si="316"/>
        <v/>
      </c>
      <c r="F6715">
        <f t="shared" si="315"/>
        <v>1900</v>
      </c>
      <c r="G6715" s="2">
        <f t="shared" si="317"/>
        <v>0</v>
      </c>
    </row>
    <row r="6716" spans="1:7" x14ac:dyDescent="0.25">
      <c r="A6716" t="str">
        <f t="shared" si="316"/>
        <v/>
      </c>
      <c r="F6716">
        <f t="shared" si="315"/>
        <v>1900</v>
      </c>
      <c r="G6716" s="2">
        <f t="shared" si="317"/>
        <v>0</v>
      </c>
    </row>
    <row r="6717" spans="1:7" x14ac:dyDescent="0.25">
      <c r="A6717" t="str">
        <f t="shared" si="316"/>
        <v/>
      </c>
      <c r="F6717">
        <f t="shared" si="315"/>
        <v>1900</v>
      </c>
      <c r="G6717" s="2">
        <f t="shared" si="317"/>
        <v>0</v>
      </c>
    </row>
    <row r="6718" spans="1:7" x14ac:dyDescent="0.25">
      <c r="A6718" t="str">
        <f t="shared" si="316"/>
        <v/>
      </c>
      <c r="F6718">
        <f t="shared" si="315"/>
        <v>1900</v>
      </c>
      <c r="G6718" s="2">
        <f t="shared" si="317"/>
        <v>0</v>
      </c>
    </row>
    <row r="6719" spans="1:7" x14ac:dyDescent="0.25">
      <c r="A6719" t="str">
        <f t="shared" si="316"/>
        <v/>
      </c>
      <c r="F6719">
        <f t="shared" si="315"/>
        <v>1900</v>
      </c>
      <c r="G6719" s="2">
        <f t="shared" si="317"/>
        <v>0</v>
      </c>
    </row>
    <row r="6720" spans="1:7" x14ac:dyDescent="0.25">
      <c r="A6720" t="str">
        <f t="shared" si="316"/>
        <v/>
      </c>
      <c r="F6720">
        <f t="shared" si="315"/>
        <v>1900</v>
      </c>
      <c r="G6720" s="2">
        <f t="shared" si="317"/>
        <v>0</v>
      </c>
    </row>
    <row r="6721" spans="1:7" x14ac:dyDescent="0.25">
      <c r="A6721" t="str">
        <f t="shared" si="316"/>
        <v/>
      </c>
      <c r="F6721">
        <f t="shared" si="315"/>
        <v>1900</v>
      </c>
      <c r="G6721" s="2">
        <f t="shared" si="317"/>
        <v>0</v>
      </c>
    </row>
    <row r="6722" spans="1:7" x14ac:dyDescent="0.25">
      <c r="A6722" t="str">
        <f t="shared" si="316"/>
        <v/>
      </c>
      <c r="F6722">
        <f t="shared" si="315"/>
        <v>1900</v>
      </c>
      <c r="G6722" s="2">
        <f t="shared" si="317"/>
        <v>0</v>
      </c>
    </row>
    <row r="6723" spans="1:7" x14ac:dyDescent="0.25">
      <c r="A6723" t="str">
        <f t="shared" si="316"/>
        <v/>
      </c>
      <c r="F6723">
        <f t="shared" ref="F6723:F6786" si="318">YEAR(C6723)</f>
        <v>1900</v>
      </c>
      <c r="G6723" s="2">
        <f t="shared" si="317"/>
        <v>0</v>
      </c>
    </row>
    <row r="6724" spans="1:7" x14ac:dyDescent="0.25">
      <c r="A6724" t="str">
        <f t="shared" si="316"/>
        <v/>
      </c>
      <c r="F6724">
        <f t="shared" si="318"/>
        <v>1900</v>
      </c>
      <c r="G6724" s="2">
        <f t="shared" si="317"/>
        <v>0</v>
      </c>
    </row>
    <row r="6725" spans="1:7" x14ac:dyDescent="0.25">
      <c r="A6725" t="str">
        <f t="shared" si="316"/>
        <v/>
      </c>
      <c r="F6725">
        <f t="shared" si="318"/>
        <v>1900</v>
      </c>
      <c r="G6725" s="2">
        <f t="shared" si="317"/>
        <v>0</v>
      </c>
    </row>
    <row r="6726" spans="1:7" x14ac:dyDescent="0.25">
      <c r="A6726" t="str">
        <f t="shared" si="316"/>
        <v/>
      </c>
      <c r="F6726">
        <f t="shared" si="318"/>
        <v>1900</v>
      </c>
      <c r="G6726" s="2">
        <f t="shared" si="317"/>
        <v>0</v>
      </c>
    </row>
    <row r="6727" spans="1:7" x14ac:dyDescent="0.25">
      <c r="A6727" t="str">
        <f t="shared" si="316"/>
        <v/>
      </c>
      <c r="F6727">
        <f t="shared" si="318"/>
        <v>1900</v>
      </c>
      <c r="G6727" s="2">
        <f t="shared" si="317"/>
        <v>0</v>
      </c>
    </row>
    <row r="6728" spans="1:7" x14ac:dyDescent="0.25">
      <c r="A6728" t="str">
        <f t="shared" si="316"/>
        <v/>
      </c>
      <c r="F6728">
        <f t="shared" si="318"/>
        <v>1900</v>
      </c>
      <c r="G6728" s="2">
        <f t="shared" si="317"/>
        <v>0</v>
      </c>
    </row>
    <row r="6729" spans="1:7" x14ac:dyDescent="0.25">
      <c r="A6729" t="str">
        <f t="shared" si="316"/>
        <v/>
      </c>
      <c r="F6729">
        <f t="shared" si="318"/>
        <v>1900</v>
      </c>
      <c r="G6729" s="2">
        <f t="shared" si="317"/>
        <v>0</v>
      </c>
    </row>
    <row r="6730" spans="1:7" x14ac:dyDescent="0.25">
      <c r="A6730" t="str">
        <f t="shared" si="316"/>
        <v/>
      </c>
      <c r="F6730">
        <f t="shared" si="318"/>
        <v>1900</v>
      </c>
      <c r="G6730" s="2">
        <f t="shared" si="317"/>
        <v>0</v>
      </c>
    </row>
    <row r="6731" spans="1:7" x14ac:dyDescent="0.25">
      <c r="A6731" t="str">
        <f t="shared" si="316"/>
        <v/>
      </c>
      <c r="F6731">
        <f t="shared" si="318"/>
        <v>1900</v>
      </c>
      <c r="G6731" s="2">
        <f t="shared" si="317"/>
        <v>0</v>
      </c>
    </row>
    <row r="6732" spans="1:7" x14ac:dyDescent="0.25">
      <c r="A6732" t="str">
        <f t="shared" si="316"/>
        <v/>
      </c>
      <c r="F6732">
        <f t="shared" si="318"/>
        <v>1900</v>
      </c>
      <c r="G6732" s="2">
        <f t="shared" si="317"/>
        <v>0</v>
      </c>
    </row>
    <row r="6733" spans="1:7" x14ac:dyDescent="0.25">
      <c r="A6733" t="str">
        <f t="shared" si="316"/>
        <v/>
      </c>
      <c r="F6733">
        <f t="shared" si="318"/>
        <v>1900</v>
      </c>
      <c r="G6733" s="2">
        <f t="shared" si="317"/>
        <v>0</v>
      </c>
    </row>
    <row r="6734" spans="1:7" x14ac:dyDescent="0.25">
      <c r="A6734" t="str">
        <f t="shared" si="316"/>
        <v/>
      </c>
      <c r="F6734">
        <f t="shared" si="318"/>
        <v>1900</v>
      </c>
      <c r="G6734" s="2">
        <f t="shared" si="317"/>
        <v>0</v>
      </c>
    </row>
    <row r="6735" spans="1:7" x14ac:dyDescent="0.25">
      <c r="A6735" t="str">
        <f t="shared" si="316"/>
        <v/>
      </c>
      <c r="F6735">
        <f t="shared" si="318"/>
        <v>1900</v>
      </c>
      <c r="G6735" s="2">
        <f t="shared" si="317"/>
        <v>0</v>
      </c>
    </row>
    <row r="6736" spans="1:7" x14ac:dyDescent="0.25">
      <c r="A6736" t="str">
        <f t="shared" si="316"/>
        <v/>
      </c>
      <c r="F6736">
        <f t="shared" si="318"/>
        <v>1900</v>
      </c>
      <c r="G6736" s="2">
        <f t="shared" si="317"/>
        <v>0</v>
      </c>
    </row>
    <row r="6737" spans="1:7" x14ac:dyDescent="0.25">
      <c r="A6737" t="str">
        <f t="shared" si="316"/>
        <v/>
      </c>
      <c r="F6737">
        <f t="shared" si="318"/>
        <v>1900</v>
      </c>
      <c r="G6737" s="2">
        <f t="shared" si="317"/>
        <v>0</v>
      </c>
    </row>
    <row r="6738" spans="1:7" x14ac:dyDescent="0.25">
      <c r="A6738" t="str">
        <f t="shared" si="316"/>
        <v/>
      </c>
      <c r="F6738">
        <f t="shared" si="318"/>
        <v>1900</v>
      </c>
      <c r="G6738" s="2">
        <f t="shared" si="317"/>
        <v>0</v>
      </c>
    </row>
    <row r="6739" spans="1:7" x14ac:dyDescent="0.25">
      <c r="A6739" t="str">
        <f t="shared" si="316"/>
        <v/>
      </c>
      <c r="F6739">
        <f t="shared" si="318"/>
        <v>1900</v>
      </c>
      <c r="G6739" s="2">
        <f t="shared" si="317"/>
        <v>0</v>
      </c>
    </row>
    <row r="6740" spans="1:7" x14ac:dyDescent="0.25">
      <c r="A6740" t="str">
        <f t="shared" si="316"/>
        <v/>
      </c>
      <c r="F6740">
        <f t="shared" si="318"/>
        <v>1900</v>
      </c>
      <c r="G6740" s="2">
        <f t="shared" si="317"/>
        <v>0</v>
      </c>
    </row>
    <row r="6741" spans="1:7" x14ac:dyDescent="0.25">
      <c r="A6741" t="str">
        <f t="shared" si="316"/>
        <v/>
      </c>
      <c r="F6741">
        <f t="shared" si="318"/>
        <v>1900</v>
      </c>
      <c r="G6741" s="2">
        <f t="shared" si="317"/>
        <v>0</v>
      </c>
    </row>
    <row r="6742" spans="1:7" x14ac:dyDescent="0.25">
      <c r="A6742" t="str">
        <f t="shared" si="316"/>
        <v/>
      </c>
      <c r="F6742">
        <f t="shared" si="318"/>
        <v>1900</v>
      </c>
      <c r="G6742" s="2">
        <f t="shared" si="317"/>
        <v>0</v>
      </c>
    </row>
    <row r="6743" spans="1:7" x14ac:dyDescent="0.25">
      <c r="A6743" t="str">
        <f t="shared" si="316"/>
        <v/>
      </c>
      <c r="F6743">
        <f t="shared" si="318"/>
        <v>1900</v>
      </c>
      <c r="G6743" s="2">
        <f t="shared" si="317"/>
        <v>0</v>
      </c>
    </row>
    <row r="6744" spans="1:7" x14ac:dyDescent="0.25">
      <c r="A6744" t="str">
        <f t="shared" si="316"/>
        <v/>
      </c>
      <c r="F6744">
        <f t="shared" si="318"/>
        <v>1900</v>
      </c>
      <c r="G6744" s="2">
        <f t="shared" si="317"/>
        <v>0</v>
      </c>
    </row>
    <row r="6745" spans="1:7" x14ac:dyDescent="0.25">
      <c r="A6745" t="str">
        <f t="shared" si="316"/>
        <v/>
      </c>
      <c r="F6745">
        <f t="shared" si="318"/>
        <v>1900</v>
      </c>
      <c r="G6745" s="2">
        <f t="shared" si="317"/>
        <v>0</v>
      </c>
    </row>
    <row r="6746" spans="1:7" x14ac:dyDescent="0.25">
      <c r="A6746" t="str">
        <f t="shared" si="316"/>
        <v/>
      </c>
      <c r="F6746">
        <f t="shared" si="318"/>
        <v>1900</v>
      </c>
      <c r="G6746" s="2">
        <f t="shared" si="317"/>
        <v>0</v>
      </c>
    </row>
    <row r="6747" spans="1:7" x14ac:dyDescent="0.25">
      <c r="A6747" t="str">
        <f t="shared" si="316"/>
        <v/>
      </c>
      <c r="F6747">
        <f t="shared" si="318"/>
        <v>1900</v>
      </c>
      <c r="G6747" s="2">
        <f t="shared" si="317"/>
        <v>0</v>
      </c>
    </row>
    <row r="6748" spans="1:7" x14ac:dyDescent="0.25">
      <c r="A6748" t="str">
        <f t="shared" si="316"/>
        <v/>
      </c>
      <c r="F6748">
        <f t="shared" si="318"/>
        <v>1900</v>
      </c>
      <c r="G6748" s="2">
        <f t="shared" si="317"/>
        <v>0</v>
      </c>
    </row>
    <row r="6749" spans="1:7" x14ac:dyDescent="0.25">
      <c r="A6749" t="str">
        <f t="shared" si="316"/>
        <v/>
      </c>
      <c r="F6749">
        <f t="shared" si="318"/>
        <v>1900</v>
      </c>
      <c r="G6749" s="2">
        <f t="shared" si="317"/>
        <v>0</v>
      </c>
    </row>
    <row r="6750" spans="1:7" x14ac:dyDescent="0.25">
      <c r="A6750" t="str">
        <f t="shared" si="316"/>
        <v/>
      </c>
      <c r="F6750">
        <f t="shared" si="318"/>
        <v>1900</v>
      </c>
      <c r="G6750" s="2">
        <f t="shared" si="317"/>
        <v>0</v>
      </c>
    </row>
    <row r="6751" spans="1:7" x14ac:dyDescent="0.25">
      <c r="A6751" t="str">
        <f t="shared" ref="A6751:A6814" si="319">LEFT($B6751,2)</f>
        <v/>
      </c>
      <c r="F6751">
        <f t="shared" si="318"/>
        <v>1900</v>
      </c>
      <c r="G6751" s="2">
        <f t="shared" si="317"/>
        <v>0</v>
      </c>
    </row>
    <row r="6752" spans="1:7" x14ac:dyDescent="0.25">
      <c r="A6752" t="str">
        <f t="shared" si="319"/>
        <v/>
      </c>
      <c r="F6752">
        <f t="shared" si="318"/>
        <v>1900</v>
      </c>
      <c r="G6752" s="2">
        <f t="shared" si="317"/>
        <v>0</v>
      </c>
    </row>
    <row r="6753" spans="1:7" x14ac:dyDescent="0.25">
      <c r="A6753" t="str">
        <f t="shared" si="319"/>
        <v/>
      </c>
      <c r="F6753">
        <f t="shared" si="318"/>
        <v>1900</v>
      </c>
      <c r="G6753" s="2">
        <f t="shared" si="317"/>
        <v>0</v>
      </c>
    </row>
    <row r="6754" spans="1:7" x14ac:dyDescent="0.25">
      <c r="A6754" t="str">
        <f t="shared" si="319"/>
        <v/>
      </c>
      <c r="F6754">
        <f t="shared" si="318"/>
        <v>1900</v>
      </c>
      <c r="G6754" s="2">
        <f t="shared" si="317"/>
        <v>0</v>
      </c>
    </row>
    <row r="6755" spans="1:7" x14ac:dyDescent="0.25">
      <c r="A6755" t="str">
        <f t="shared" si="319"/>
        <v/>
      </c>
      <c r="F6755">
        <f t="shared" si="318"/>
        <v>1900</v>
      </c>
      <c r="G6755" s="2">
        <f t="shared" si="317"/>
        <v>0</v>
      </c>
    </row>
    <row r="6756" spans="1:7" x14ac:dyDescent="0.25">
      <c r="A6756" t="str">
        <f t="shared" si="319"/>
        <v/>
      </c>
      <c r="F6756">
        <f t="shared" si="318"/>
        <v>1900</v>
      </c>
      <c r="G6756" s="2">
        <f t="shared" si="317"/>
        <v>0</v>
      </c>
    </row>
    <row r="6757" spans="1:7" x14ac:dyDescent="0.25">
      <c r="A6757" t="str">
        <f t="shared" si="319"/>
        <v/>
      </c>
      <c r="F6757">
        <f t="shared" si="318"/>
        <v>1900</v>
      </c>
      <c r="G6757" s="2">
        <f t="shared" si="317"/>
        <v>0</v>
      </c>
    </row>
    <row r="6758" spans="1:7" x14ac:dyDescent="0.25">
      <c r="A6758" t="str">
        <f t="shared" si="319"/>
        <v/>
      </c>
      <c r="F6758">
        <f t="shared" si="318"/>
        <v>1900</v>
      </c>
      <c r="G6758" s="2">
        <f t="shared" si="317"/>
        <v>0</v>
      </c>
    </row>
    <row r="6759" spans="1:7" x14ac:dyDescent="0.25">
      <c r="A6759" t="str">
        <f t="shared" si="319"/>
        <v/>
      </c>
      <c r="F6759">
        <f t="shared" si="318"/>
        <v>1900</v>
      </c>
      <c r="G6759" s="2">
        <f t="shared" si="317"/>
        <v>0</v>
      </c>
    </row>
    <row r="6760" spans="1:7" x14ac:dyDescent="0.25">
      <c r="A6760" t="str">
        <f t="shared" si="319"/>
        <v/>
      </c>
      <c r="F6760">
        <f t="shared" si="318"/>
        <v>1900</v>
      </c>
      <c r="G6760" s="2">
        <f t="shared" si="317"/>
        <v>0</v>
      </c>
    </row>
    <row r="6761" spans="1:7" x14ac:dyDescent="0.25">
      <c r="A6761" t="str">
        <f t="shared" si="319"/>
        <v/>
      </c>
      <c r="F6761">
        <f t="shared" si="318"/>
        <v>1900</v>
      </c>
      <c r="G6761" s="2">
        <f t="shared" si="317"/>
        <v>0</v>
      </c>
    </row>
    <row r="6762" spans="1:7" x14ac:dyDescent="0.25">
      <c r="A6762" t="str">
        <f t="shared" si="319"/>
        <v/>
      </c>
      <c r="F6762">
        <f t="shared" si="318"/>
        <v>1900</v>
      </c>
      <c r="G6762" s="2">
        <f t="shared" si="317"/>
        <v>0</v>
      </c>
    </row>
    <row r="6763" spans="1:7" x14ac:dyDescent="0.25">
      <c r="A6763" t="str">
        <f t="shared" si="319"/>
        <v/>
      </c>
      <c r="F6763">
        <f t="shared" si="318"/>
        <v>1900</v>
      </c>
      <c r="G6763" s="2">
        <f t="shared" si="317"/>
        <v>0</v>
      </c>
    </row>
    <row r="6764" spans="1:7" x14ac:dyDescent="0.25">
      <c r="A6764" t="str">
        <f t="shared" si="319"/>
        <v/>
      </c>
      <c r="F6764">
        <f t="shared" si="318"/>
        <v>1900</v>
      </c>
      <c r="G6764" s="2">
        <f t="shared" si="317"/>
        <v>0</v>
      </c>
    </row>
    <row r="6765" spans="1:7" x14ac:dyDescent="0.25">
      <c r="A6765" t="str">
        <f t="shared" si="319"/>
        <v/>
      </c>
      <c r="F6765">
        <f t="shared" si="318"/>
        <v>1900</v>
      </c>
      <c r="G6765" s="2">
        <f t="shared" si="317"/>
        <v>0</v>
      </c>
    </row>
    <row r="6766" spans="1:7" x14ac:dyDescent="0.25">
      <c r="A6766" t="str">
        <f t="shared" si="319"/>
        <v/>
      </c>
      <c r="F6766">
        <f t="shared" si="318"/>
        <v>1900</v>
      </c>
      <c r="G6766" s="2">
        <f t="shared" si="317"/>
        <v>0</v>
      </c>
    </row>
    <row r="6767" spans="1:7" x14ac:dyDescent="0.25">
      <c r="A6767" t="str">
        <f t="shared" si="319"/>
        <v/>
      </c>
      <c r="F6767">
        <f t="shared" si="318"/>
        <v>1900</v>
      </c>
      <c r="G6767" s="2">
        <f t="shared" si="317"/>
        <v>0</v>
      </c>
    </row>
    <row r="6768" spans="1:7" x14ac:dyDescent="0.25">
      <c r="A6768" t="str">
        <f t="shared" si="319"/>
        <v/>
      </c>
      <c r="F6768">
        <f t="shared" si="318"/>
        <v>1900</v>
      </c>
      <c r="G6768" s="2">
        <f t="shared" si="317"/>
        <v>0</v>
      </c>
    </row>
    <row r="6769" spans="1:7" x14ac:dyDescent="0.25">
      <c r="A6769" t="str">
        <f t="shared" si="319"/>
        <v/>
      </c>
      <c r="F6769">
        <f t="shared" si="318"/>
        <v>1900</v>
      </c>
      <c r="G6769" s="2">
        <f t="shared" si="317"/>
        <v>0</v>
      </c>
    </row>
    <row r="6770" spans="1:7" x14ac:dyDescent="0.25">
      <c r="A6770" t="str">
        <f t="shared" si="319"/>
        <v/>
      </c>
      <c r="F6770">
        <f t="shared" si="318"/>
        <v>1900</v>
      </c>
      <c r="G6770" s="2">
        <f t="shared" ref="G6770:G6833" si="320">+D6770-E6770</f>
        <v>0</v>
      </c>
    </row>
    <row r="6771" spans="1:7" x14ac:dyDescent="0.25">
      <c r="A6771" t="str">
        <f t="shared" si="319"/>
        <v/>
      </c>
      <c r="F6771">
        <f t="shared" si="318"/>
        <v>1900</v>
      </c>
      <c r="G6771" s="2">
        <f t="shared" si="320"/>
        <v>0</v>
      </c>
    </row>
    <row r="6772" spans="1:7" x14ac:dyDescent="0.25">
      <c r="A6772" t="str">
        <f t="shared" si="319"/>
        <v/>
      </c>
      <c r="F6772">
        <f t="shared" si="318"/>
        <v>1900</v>
      </c>
      <c r="G6772" s="2">
        <f t="shared" si="320"/>
        <v>0</v>
      </c>
    </row>
    <row r="6773" spans="1:7" x14ac:dyDescent="0.25">
      <c r="A6773" t="str">
        <f t="shared" si="319"/>
        <v/>
      </c>
      <c r="F6773">
        <f t="shared" si="318"/>
        <v>1900</v>
      </c>
      <c r="G6773" s="2">
        <f t="shared" si="320"/>
        <v>0</v>
      </c>
    </row>
    <row r="6774" spans="1:7" x14ac:dyDescent="0.25">
      <c r="A6774" t="str">
        <f t="shared" si="319"/>
        <v/>
      </c>
      <c r="F6774">
        <f t="shared" si="318"/>
        <v>1900</v>
      </c>
      <c r="G6774" s="2">
        <f t="shared" si="320"/>
        <v>0</v>
      </c>
    </row>
    <row r="6775" spans="1:7" x14ac:dyDescent="0.25">
      <c r="A6775" t="str">
        <f t="shared" si="319"/>
        <v/>
      </c>
      <c r="F6775">
        <f t="shared" si="318"/>
        <v>1900</v>
      </c>
      <c r="G6775" s="2">
        <f t="shared" si="320"/>
        <v>0</v>
      </c>
    </row>
    <row r="6776" spans="1:7" x14ac:dyDescent="0.25">
      <c r="A6776" t="str">
        <f t="shared" si="319"/>
        <v/>
      </c>
      <c r="F6776">
        <f t="shared" si="318"/>
        <v>1900</v>
      </c>
      <c r="G6776" s="2">
        <f t="shared" si="320"/>
        <v>0</v>
      </c>
    </row>
    <row r="6777" spans="1:7" x14ac:dyDescent="0.25">
      <c r="A6777" t="str">
        <f t="shared" si="319"/>
        <v/>
      </c>
      <c r="F6777">
        <f t="shared" si="318"/>
        <v>1900</v>
      </c>
      <c r="G6777" s="2">
        <f t="shared" si="320"/>
        <v>0</v>
      </c>
    </row>
    <row r="6778" spans="1:7" x14ac:dyDescent="0.25">
      <c r="A6778" t="str">
        <f t="shared" si="319"/>
        <v/>
      </c>
      <c r="F6778">
        <f t="shared" si="318"/>
        <v>1900</v>
      </c>
      <c r="G6778" s="2">
        <f t="shared" si="320"/>
        <v>0</v>
      </c>
    </row>
    <row r="6779" spans="1:7" x14ac:dyDescent="0.25">
      <c r="A6779" t="str">
        <f t="shared" si="319"/>
        <v/>
      </c>
      <c r="F6779">
        <f t="shared" si="318"/>
        <v>1900</v>
      </c>
      <c r="G6779" s="2">
        <f t="shared" si="320"/>
        <v>0</v>
      </c>
    </row>
    <row r="6780" spans="1:7" x14ac:dyDescent="0.25">
      <c r="A6780" t="str">
        <f t="shared" si="319"/>
        <v/>
      </c>
      <c r="F6780">
        <f t="shared" si="318"/>
        <v>1900</v>
      </c>
      <c r="G6780" s="2">
        <f t="shared" si="320"/>
        <v>0</v>
      </c>
    </row>
    <row r="6781" spans="1:7" x14ac:dyDescent="0.25">
      <c r="A6781" t="str">
        <f t="shared" si="319"/>
        <v/>
      </c>
      <c r="F6781">
        <f t="shared" si="318"/>
        <v>1900</v>
      </c>
      <c r="G6781" s="2">
        <f t="shared" si="320"/>
        <v>0</v>
      </c>
    </row>
    <row r="6782" spans="1:7" x14ac:dyDescent="0.25">
      <c r="A6782" t="str">
        <f t="shared" si="319"/>
        <v/>
      </c>
      <c r="F6782">
        <f t="shared" si="318"/>
        <v>1900</v>
      </c>
      <c r="G6782" s="2">
        <f t="shared" si="320"/>
        <v>0</v>
      </c>
    </row>
    <row r="6783" spans="1:7" x14ac:dyDescent="0.25">
      <c r="A6783" t="str">
        <f t="shared" si="319"/>
        <v/>
      </c>
      <c r="F6783">
        <f t="shared" si="318"/>
        <v>1900</v>
      </c>
      <c r="G6783" s="2">
        <f t="shared" si="320"/>
        <v>0</v>
      </c>
    </row>
    <row r="6784" spans="1:7" x14ac:dyDescent="0.25">
      <c r="A6784" t="str">
        <f t="shared" si="319"/>
        <v/>
      </c>
      <c r="F6784">
        <f t="shared" si="318"/>
        <v>1900</v>
      </c>
      <c r="G6784" s="2">
        <f t="shared" si="320"/>
        <v>0</v>
      </c>
    </row>
    <row r="6785" spans="1:7" x14ac:dyDescent="0.25">
      <c r="A6785" t="str">
        <f t="shared" si="319"/>
        <v/>
      </c>
      <c r="F6785">
        <f t="shared" si="318"/>
        <v>1900</v>
      </c>
      <c r="G6785" s="2">
        <f t="shared" si="320"/>
        <v>0</v>
      </c>
    </row>
    <row r="6786" spans="1:7" x14ac:dyDescent="0.25">
      <c r="A6786" t="str">
        <f t="shared" si="319"/>
        <v/>
      </c>
      <c r="F6786">
        <f t="shared" si="318"/>
        <v>1900</v>
      </c>
      <c r="G6786" s="2">
        <f t="shared" si="320"/>
        <v>0</v>
      </c>
    </row>
    <row r="6787" spans="1:7" x14ac:dyDescent="0.25">
      <c r="A6787" t="str">
        <f t="shared" si="319"/>
        <v/>
      </c>
      <c r="F6787">
        <f t="shared" ref="F6787:F6850" si="321">YEAR(C6787)</f>
        <v>1900</v>
      </c>
      <c r="G6787" s="2">
        <f t="shared" si="320"/>
        <v>0</v>
      </c>
    </row>
    <row r="6788" spans="1:7" x14ac:dyDescent="0.25">
      <c r="A6788" t="str">
        <f t="shared" si="319"/>
        <v/>
      </c>
      <c r="F6788">
        <f t="shared" si="321"/>
        <v>1900</v>
      </c>
      <c r="G6788" s="2">
        <f t="shared" si="320"/>
        <v>0</v>
      </c>
    </row>
    <row r="6789" spans="1:7" x14ac:dyDescent="0.25">
      <c r="A6789" t="str">
        <f t="shared" si="319"/>
        <v/>
      </c>
      <c r="F6789">
        <f t="shared" si="321"/>
        <v>1900</v>
      </c>
      <c r="G6789" s="2">
        <f t="shared" si="320"/>
        <v>0</v>
      </c>
    </row>
    <row r="6790" spans="1:7" x14ac:dyDescent="0.25">
      <c r="A6790" t="str">
        <f t="shared" si="319"/>
        <v/>
      </c>
      <c r="F6790">
        <f t="shared" si="321"/>
        <v>1900</v>
      </c>
      <c r="G6790" s="2">
        <f t="shared" si="320"/>
        <v>0</v>
      </c>
    </row>
    <row r="6791" spans="1:7" x14ac:dyDescent="0.25">
      <c r="A6791" t="str">
        <f t="shared" si="319"/>
        <v/>
      </c>
      <c r="F6791">
        <f t="shared" si="321"/>
        <v>1900</v>
      </c>
      <c r="G6791" s="2">
        <f t="shared" si="320"/>
        <v>0</v>
      </c>
    </row>
    <row r="6792" spans="1:7" x14ac:dyDescent="0.25">
      <c r="A6792" t="str">
        <f t="shared" si="319"/>
        <v/>
      </c>
      <c r="F6792">
        <f t="shared" si="321"/>
        <v>1900</v>
      </c>
      <c r="G6792" s="2">
        <f t="shared" si="320"/>
        <v>0</v>
      </c>
    </row>
    <row r="6793" spans="1:7" x14ac:dyDescent="0.25">
      <c r="A6793" t="str">
        <f t="shared" si="319"/>
        <v/>
      </c>
      <c r="F6793">
        <f t="shared" si="321"/>
        <v>1900</v>
      </c>
      <c r="G6793" s="2">
        <f t="shared" si="320"/>
        <v>0</v>
      </c>
    </row>
    <row r="6794" spans="1:7" x14ac:dyDescent="0.25">
      <c r="A6794" t="str">
        <f t="shared" si="319"/>
        <v/>
      </c>
      <c r="F6794">
        <f t="shared" si="321"/>
        <v>1900</v>
      </c>
      <c r="G6794" s="2">
        <f t="shared" si="320"/>
        <v>0</v>
      </c>
    </row>
    <row r="6795" spans="1:7" x14ac:dyDescent="0.25">
      <c r="A6795" t="str">
        <f t="shared" si="319"/>
        <v/>
      </c>
      <c r="F6795">
        <f t="shared" si="321"/>
        <v>1900</v>
      </c>
      <c r="G6795" s="2">
        <f t="shared" si="320"/>
        <v>0</v>
      </c>
    </row>
    <row r="6796" spans="1:7" x14ac:dyDescent="0.25">
      <c r="A6796" t="str">
        <f t="shared" si="319"/>
        <v/>
      </c>
      <c r="F6796">
        <f t="shared" si="321"/>
        <v>1900</v>
      </c>
      <c r="G6796" s="2">
        <f t="shared" si="320"/>
        <v>0</v>
      </c>
    </row>
    <row r="6797" spans="1:7" x14ac:dyDescent="0.25">
      <c r="A6797" t="str">
        <f t="shared" si="319"/>
        <v/>
      </c>
      <c r="F6797">
        <f t="shared" si="321"/>
        <v>1900</v>
      </c>
      <c r="G6797" s="2">
        <f t="shared" si="320"/>
        <v>0</v>
      </c>
    </row>
    <row r="6798" spans="1:7" x14ac:dyDescent="0.25">
      <c r="A6798" t="str">
        <f t="shared" si="319"/>
        <v/>
      </c>
      <c r="F6798">
        <f t="shared" si="321"/>
        <v>1900</v>
      </c>
      <c r="G6798" s="2">
        <f t="shared" si="320"/>
        <v>0</v>
      </c>
    </row>
    <row r="6799" spans="1:7" x14ac:dyDescent="0.25">
      <c r="A6799" t="str">
        <f t="shared" si="319"/>
        <v/>
      </c>
      <c r="F6799">
        <f t="shared" si="321"/>
        <v>1900</v>
      </c>
      <c r="G6799" s="2">
        <f t="shared" si="320"/>
        <v>0</v>
      </c>
    </row>
    <row r="6800" spans="1:7" x14ac:dyDescent="0.25">
      <c r="A6800" t="str">
        <f t="shared" si="319"/>
        <v/>
      </c>
      <c r="F6800">
        <f t="shared" si="321"/>
        <v>1900</v>
      </c>
      <c r="G6800" s="2">
        <f t="shared" si="320"/>
        <v>0</v>
      </c>
    </row>
    <row r="6801" spans="1:7" x14ac:dyDescent="0.25">
      <c r="A6801" t="str">
        <f t="shared" si="319"/>
        <v/>
      </c>
      <c r="F6801">
        <f t="shared" si="321"/>
        <v>1900</v>
      </c>
      <c r="G6801" s="2">
        <f t="shared" si="320"/>
        <v>0</v>
      </c>
    </row>
    <row r="6802" spans="1:7" x14ac:dyDescent="0.25">
      <c r="A6802" t="str">
        <f t="shared" si="319"/>
        <v/>
      </c>
      <c r="F6802">
        <f t="shared" si="321"/>
        <v>1900</v>
      </c>
      <c r="G6802" s="2">
        <f t="shared" si="320"/>
        <v>0</v>
      </c>
    </row>
    <row r="6803" spans="1:7" x14ac:dyDescent="0.25">
      <c r="A6803" t="str">
        <f t="shared" si="319"/>
        <v/>
      </c>
      <c r="F6803">
        <f t="shared" si="321"/>
        <v>1900</v>
      </c>
      <c r="G6803" s="2">
        <f t="shared" si="320"/>
        <v>0</v>
      </c>
    </row>
    <row r="6804" spans="1:7" x14ac:dyDescent="0.25">
      <c r="A6804" t="str">
        <f t="shared" si="319"/>
        <v/>
      </c>
      <c r="F6804">
        <f t="shared" si="321"/>
        <v>1900</v>
      </c>
      <c r="G6804" s="2">
        <f t="shared" si="320"/>
        <v>0</v>
      </c>
    </row>
    <row r="6805" spans="1:7" x14ac:dyDescent="0.25">
      <c r="A6805" t="str">
        <f t="shared" si="319"/>
        <v/>
      </c>
      <c r="F6805">
        <f t="shared" si="321"/>
        <v>1900</v>
      </c>
      <c r="G6805" s="2">
        <f t="shared" si="320"/>
        <v>0</v>
      </c>
    </row>
    <row r="6806" spans="1:7" x14ac:dyDescent="0.25">
      <c r="A6806" t="str">
        <f t="shared" si="319"/>
        <v/>
      </c>
      <c r="F6806">
        <f t="shared" si="321"/>
        <v>1900</v>
      </c>
      <c r="G6806" s="2">
        <f t="shared" si="320"/>
        <v>0</v>
      </c>
    </row>
    <row r="6807" spans="1:7" x14ac:dyDescent="0.25">
      <c r="A6807" t="str">
        <f t="shared" si="319"/>
        <v/>
      </c>
      <c r="F6807">
        <f t="shared" si="321"/>
        <v>1900</v>
      </c>
      <c r="G6807" s="2">
        <f t="shared" si="320"/>
        <v>0</v>
      </c>
    </row>
    <row r="6808" spans="1:7" x14ac:dyDescent="0.25">
      <c r="A6808" t="str">
        <f t="shared" si="319"/>
        <v/>
      </c>
      <c r="F6808">
        <f t="shared" si="321"/>
        <v>1900</v>
      </c>
      <c r="G6808" s="2">
        <f t="shared" si="320"/>
        <v>0</v>
      </c>
    </row>
    <row r="6809" spans="1:7" x14ac:dyDescent="0.25">
      <c r="A6809" t="str">
        <f t="shared" si="319"/>
        <v/>
      </c>
      <c r="F6809">
        <f t="shared" si="321"/>
        <v>1900</v>
      </c>
      <c r="G6809" s="2">
        <f t="shared" si="320"/>
        <v>0</v>
      </c>
    </row>
    <row r="6810" spans="1:7" x14ac:dyDescent="0.25">
      <c r="A6810" t="str">
        <f t="shared" si="319"/>
        <v/>
      </c>
      <c r="F6810">
        <f t="shared" si="321"/>
        <v>1900</v>
      </c>
      <c r="G6810" s="2">
        <f t="shared" si="320"/>
        <v>0</v>
      </c>
    </row>
    <row r="6811" spans="1:7" x14ac:dyDescent="0.25">
      <c r="A6811" t="str">
        <f t="shared" si="319"/>
        <v/>
      </c>
      <c r="F6811">
        <f t="shared" si="321"/>
        <v>1900</v>
      </c>
      <c r="G6811" s="2">
        <f t="shared" si="320"/>
        <v>0</v>
      </c>
    </row>
    <row r="6812" spans="1:7" x14ac:dyDescent="0.25">
      <c r="A6812" t="str">
        <f t="shared" si="319"/>
        <v/>
      </c>
      <c r="F6812">
        <f t="shared" si="321"/>
        <v>1900</v>
      </c>
      <c r="G6812" s="2">
        <f t="shared" si="320"/>
        <v>0</v>
      </c>
    </row>
    <row r="6813" spans="1:7" x14ac:dyDescent="0.25">
      <c r="A6813" t="str">
        <f t="shared" si="319"/>
        <v/>
      </c>
      <c r="F6813">
        <f t="shared" si="321"/>
        <v>1900</v>
      </c>
      <c r="G6813" s="2">
        <f t="shared" si="320"/>
        <v>0</v>
      </c>
    </row>
    <row r="6814" spans="1:7" x14ac:dyDescent="0.25">
      <c r="A6814" t="str">
        <f t="shared" si="319"/>
        <v/>
      </c>
      <c r="F6814">
        <f t="shared" si="321"/>
        <v>1900</v>
      </c>
      <c r="G6814" s="2">
        <f t="shared" si="320"/>
        <v>0</v>
      </c>
    </row>
    <row r="6815" spans="1:7" x14ac:dyDescent="0.25">
      <c r="A6815" t="str">
        <f t="shared" ref="A6815:A6878" si="322">LEFT($B6815,2)</f>
        <v/>
      </c>
      <c r="F6815">
        <f t="shared" si="321"/>
        <v>1900</v>
      </c>
      <c r="G6815" s="2">
        <f t="shared" si="320"/>
        <v>0</v>
      </c>
    </row>
    <row r="6816" spans="1:7" x14ac:dyDescent="0.25">
      <c r="A6816" t="str">
        <f t="shared" si="322"/>
        <v/>
      </c>
      <c r="F6816">
        <f t="shared" si="321"/>
        <v>1900</v>
      </c>
      <c r="G6816" s="2">
        <f t="shared" si="320"/>
        <v>0</v>
      </c>
    </row>
    <row r="6817" spans="1:7" x14ac:dyDescent="0.25">
      <c r="A6817" t="str">
        <f t="shared" si="322"/>
        <v/>
      </c>
      <c r="F6817">
        <f t="shared" si="321"/>
        <v>1900</v>
      </c>
      <c r="G6817" s="2">
        <f t="shared" si="320"/>
        <v>0</v>
      </c>
    </row>
    <row r="6818" spans="1:7" x14ac:dyDescent="0.25">
      <c r="A6818" t="str">
        <f t="shared" si="322"/>
        <v/>
      </c>
      <c r="F6818">
        <f t="shared" si="321"/>
        <v>1900</v>
      </c>
      <c r="G6818" s="2">
        <f t="shared" si="320"/>
        <v>0</v>
      </c>
    </row>
    <row r="6819" spans="1:7" x14ac:dyDescent="0.25">
      <c r="A6819" t="str">
        <f t="shared" si="322"/>
        <v/>
      </c>
      <c r="F6819">
        <f t="shared" si="321"/>
        <v>1900</v>
      </c>
      <c r="G6819" s="2">
        <f t="shared" si="320"/>
        <v>0</v>
      </c>
    </row>
    <row r="6820" spans="1:7" x14ac:dyDescent="0.25">
      <c r="A6820" t="str">
        <f t="shared" si="322"/>
        <v/>
      </c>
      <c r="F6820">
        <f t="shared" si="321"/>
        <v>1900</v>
      </c>
      <c r="G6820" s="2">
        <f t="shared" si="320"/>
        <v>0</v>
      </c>
    </row>
    <row r="6821" spans="1:7" x14ac:dyDescent="0.25">
      <c r="A6821" t="str">
        <f t="shared" si="322"/>
        <v/>
      </c>
      <c r="F6821">
        <f t="shared" si="321"/>
        <v>1900</v>
      </c>
      <c r="G6821" s="2">
        <f t="shared" si="320"/>
        <v>0</v>
      </c>
    </row>
    <row r="6822" spans="1:7" x14ac:dyDescent="0.25">
      <c r="A6822" t="str">
        <f t="shared" si="322"/>
        <v/>
      </c>
      <c r="F6822">
        <f t="shared" si="321"/>
        <v>1900</v>
      </c>
      <c r="G6822" s="2">
        <f t="shared" si="320"/>
        <v>0</v>
      </c>
    </row>
    <row r="6823" spans="1:7" x14ac:dyDescent="0.25">
      <c r="A6823" t="str">
        <f t="shared" si="322"/>
        <v/>
      </c>
      <c r="F6823">
        <f t="shared" si="321"/>
        <v>1900</v>
      </c>
      <c r="G6823" s="2">
        <f t="shared" si="320"/>
        <v>0</v>
      </c>
    </row>
    <row r="6824" spans="1:7" x14ac:dyDescent="0.25">
      <c r="A6824" t="str">
        <f t="shared" si="322"/>
        <v/>
      </c>
      <c r="F6824">
        <f t="shared" si="321"/>
        <v>1900</v>
      </c>
      <c r="G6824" s="2">
        <f t="shared" si="320"/>
        <v>0</v>
      </c>
    </row>
    <row r="6825" spans="1:7" x14ac:dyDescent="0.25">
      <c r="A6825" t="str">
        <f t="shared" si="322"/>
        <v/>
      </c>
      <c r="F6825">
        <f t="shared" si="321"/>
        <v>1900</v>
      </c>
      <c r="G6825" s="2">
        <f t="shared" si="320"/>
        <v>0</v>
      </c>
    </row>
    <row r="6826" spans="1:7" x14ac:dyDescent="0.25">
      <c r="A6826" t="str">
        <f t="shared" si="322"/>
        <v/>
      </c>
      <c r="F6826">
        <f t="shared" si="321"/>
        <v>1900</v>
      </c>
      <c r="G6826" s="2">
        <f t="shared" si="320"/>
        <v>0</v>
      </c>
    </row>
    <row r="6827" spans="1:7" x14ac:dyDescent="0.25">
      <c r="A6827" t="str">
        <f t="shared" si="322"/>
        <v/>
      </c>
      <c r="F6827">
        <f t="shared" si="321"/>
        <v>1900</v>
      </c>
      <c r="G6827" s="2">
        <f t="shared" si="320"/>
        <v>0</v>
      </c>
    </row>
    <row r="6828" spans="1:7" x14ac:dyDescent="0.25">
      <c r="A6828" t="str">
        <f t="shared" si="322"/>
        <v/>
      </c>
      <c r="F6828">
        <f t="shared" si="321"/>
        <v>1900</v>
      </c>
      <c r="G6828" s="2">
        <f t="shared" si="320"/>
        <v>0</v>
      </c>
    </row>
    <row r="6829" spans="1:7" x14ac:dyDescent="0.25">
      <c r="A6829" t="str">
        <f t="shared" si="322"/>
        <v/>
      </c>
      <c r="F6829">
        <f t="shared" si="321"/>
        <v>1900</v>
      </c>
      <c r="G6829" s="2">
        <f t="shared" si="320"/>
        <v>0</v>
      </c>
    </row>
    <row r="6830" spans="1:7" x14ac:dyDescent="0.25">
      <c r="A6830" t="str">
        <f t="shared" si="322"/>
        <v/>
      </c>
      <c r="F6830">
        <f t="shared" si="321"/>
        <v>1900</v>
      </c>
      <c r="G6830" s="2">
        <f t="shared" si="320"/>
        <v>0</v>
      </c>
    </row>
    <row r="6831" spans="1:7" x14ac:dyDescent="0.25">
      <c r="A6831" t="str">
        <f t="shared" si="322"/>
        <v/>
      </c>
      <c r="F6831">
        <f t="shared" si="321"/>
        <v>1900</v>
      </c>
      <c r="G6831" s="2">
        <f t="shared" si="320"/>
        <v>0</v>
      </c>
    </row>
    <row r="6832" spans="1:7" x14ac:dyDescent="0.25">
      <c r="A6832" t="str">
        <f t="shared" si="322"/>
        <v/>
      </c>
      <c r="F6832">
        <f t="shared" si="321"/>
        <v>1900</v>
      </c>
      <c r="G6832" s="2">
        <f t="shared" si="320"/>
        <v>0</v>
      </c>
    </row>
    <row r="6833" spans="1:7" x14ac:dyDescent="0.25">
      <c r="A6833" t="str">
        <f t="shared" si="322"/>
        <v/>
      </c>
      <c r="F6833">
        <f t="shared" si="321"/>
        <v>1900</v>
      </c>
      <c r="G6833" s="2">
        <f t="shared" si="320"/>
        <v>0</v>
      </c>
    </row>
    <row r="6834" spans="1:7" x14ac:dyDescent="0.25">
      <c r="A6834" t="str">
        <f t="shared" si="322"/>
        <v/>
      </c>
      <c r="F6834">
        <f t="shared" si="321"/>
        <v>1900</v>
      </c>
      <c r="G6834" s="2">
        <f t="shared" ref="G6834:G6897" si="323">+D6834-E6834</f>
        <v>0</v>
      </c>
    </row>
    <row r="6835" spans="1:7" x14ac:dyDescent="0.25">
      <c r="A6835" t="str">
        <f t="shared" si="322"/>
        <v/>
      </c>
      <c r="F6835">
        <f t="shared" si="321"/>
        <v>1900</v>
      </c>
      <c r="G6835" s="2">
        <f t="shared" si="323"/>
        <v>0</v>
      </c>
    </row>
    <row r="6836" spans="1:7" x14ac:dyDescent="0.25">
      <c r="A6836" t="str">
        <f t="shared" si="322"/>
        <v/>
      </c>
      <c r="F6836">
        <f t="shared" si="321"/>
        <v>1900</v>
      </c>
      <c r="G6836" s="2">
        <f t="shared" si="323"/>
        <v>0</v>
      </c>
    </row>
    <row r="6837" spans="1:7" x14ac:dyDescent="0.25">
      <c r="A6837" t="str">
        <f t="shared" si="322"/>
        <v/>
      </c>
      <c r="F6837">
        <f t="shared" si="321"/>
        <v>1900</v>
      </c>
      <c r="G6837" s="2">
        <f t="shared" si="323"/>
        <v>0</v>
      </c>
    </row>
    <row r="6838" spans="1:7" x14ac:dyDescent="0.25">
      <c r="A6838" t="str">
        <f t="shared" si="322"/>
        <v/>
      </c>
      <c r="F6838">
        <f t="shared" si="321"/>
        <v>1900</v>
      </c>
      <c r="G6838" s="2">
        <f t="shared" si="323"/>
        <v>0</v>
      </c>
    </row>
    <row r="6839" spans="1:7" x14ac:dyDescent="0.25">
      <c r="A6839" t="str">
        <f t="shared" si="322"/>
        <v/>
      </c>
      <c r="F6839">
        <f t="shared" si="321"/>
        <v>1900</v>
      </c>
      <c r="G6839" s="2">
        <f t="shared" si="323"/>
        <v>0</v>
      </c>
    </row>
    <row r="6840" spans="1:7" x14ac:dyDescent="0.25">
      <c r="A6840" t="str">
        <f t="shared" si="322"/>
        <v/>
      </c>
      <c r="F6840">
        <f t="shared" si="321"/>
        <v>1900</v>
      </c>
      <c r="G6840" s="2">
        <f t="shared" si="323"/>
        <v>0</v>
      </c>
    </row>
    <row r="6841" spans="1:7" x14ac:dyDescent="0.25">
      <c r="A6841" t="str">
        <f t="shared" si="322"/>
        <v/>
      </c>
      <c r="F6841">
        <f t="shared" si="321"/>
        <v>1900</v>
      </c>
      <c r="G6841" s="2">
        <f t="shared" si="323"/>
        <v>0</v>
      </c>
    </row>
    <row r="6842" spans="1:7" x14ac:dyDescent="0.25">
      <c r="A6842" t="str">
        <f t="shared" si="322"/>
        <v/>
      </c>
      <c r="F6842">
        <f t="shared" si="321"/>
        <v>1900</v>
      </c>
      <c r="G6842" s="2">
        <f t="shared" si="323"/>
        <v>0</v>
      </c>
    </row>
    <row r="6843" spans="1:7" x14ac:dyDescent="0.25">
      <c r="A6843" t="str">
        <f t="shared" si="322"/>
        <v/>
      </c>
      <c r="F6843">
        <f t="shared" si="321"/>
        <v>1900</v>
      </c>
      <c r="G6843" s="2">
        <f t="shared" si="323"/>
        <v>0</v>
      </c>
    </row>
    <row r="6844" spans="1:7" x14ac:dyDescent="0.25">
      <c r="A6844" t="str">
        <f t="shared" si="322"/>
        <v/>
      </c>
      <c r="F6844">
        <f t="shared" si="321"/>
        <v>1900</v>
      </c>
      <c r="G6844" s="2">
        <f t="shared" si="323"/>
        <v>0</v>
      </c>
    </row>
    <row r="6845" spans="1:7" x14ac:dyDescent="0.25">
      <c r="A6845" t="str">
        <f t="shared" si="322"/>
        <v/>
      </c>
      <c r="F6845">
        <f t="shared" si="321"/>
        <v>1900</v>
      </c>
      <c r="G6845" s="2">
        <f t="shared" si="323"/>
        <v>0</v>
      </c>
    </row>
    <row r="6846" spans="1:7" x14ac:dyDescent="0.25">
      <c r="A6846" t="str">
        <f t="shared" si="322"/>
        <v/>
      </c>
      <c r="F6846">
        <f t="shared" si="321"/>
        <v>1900</v>
      </c>
      <c r="G6846" s="2">
        <f t="shared" si="323"/>
        <v>0</v>
      </c>
    </row>
    <row r="6847" spans="1:7" x14ac:dyDescent="0.25">
      <c r="A6847" t="str">
        <f t="shared" si="322"/>
        <v/>
      </c>
      <c r="F6847">
        <f t="shared" si="321"/>
        <v>1900</v>
      </c>
      <c r="G6847" s="2">
        <f t="shared" si="323"/>
        <v>0</v>
      </c>
    </row>
    <row r="6848" spans="1:7" x14ac:dyDescent="0.25">
      <c r="A6848" t="str">
        <f t="shared" si="322"/>
        <v/>
      </c>
      <c r="F6848">
        <f t="shared" si="321"/>
        <v>1900</v>
      </c>
      <c r="G6848" s="2">
        <f t="shared" si="323"/>
        <v>0</v>
      </c>
    </row>
    <row r="6849" spans="1:7" x14ac:dyDescent="0.25">
      <c r="A6849" t="str">
        <f t="shared" si="322"/>
        <v/>
      </c>
      <c r="F6849">
        <f t="shared" si="321"/>
        <v>1900</v>
      </c>
      <c r="G6849" s="2">
        <f t="shared" si="323"/>
        <v>0</v>
      </c>
    </row>
    <row r="6850" spans="1:7" x14ac:dyDescent="0.25">
      <c r="A6850" t="str">
        <f t="shared" si="322"/>
        <v/>
      </c>
      <c r="F6850">
        <f t="shared" si="321"/>
        <v>1900</v>
      </c>
      <c r="G6850" s="2">
        <f t="shared" si="323"/>
        <v>0</v>
      </c>
    </row>
    <row r="6851" spans="1:7" x14ac:dyDescent="0.25">
      <c r="A6851" t="str">
        <f t="shared" si="322"/>
        <v/>
      </c>
      <c r="F6851">
        <f t="shared" ref="F6851:F6914" si="324">YEAR(C6851)</f>
        <v>1900</v>
      </c>
      <c r="G6851" s="2">
        <f t="shared" si="323"/>
        <v>0</v>
      </c>
    </row>
    <row r="6852" spans="1:7" x14ac:dyDescent="0.25">
      <c r="A6852" t="str">
        <f t="shared" si="322"/>
        <v/>
      </c>
      <c r="F6852">
        <f t="shared" si="324"/>
        <v>1900</v>
      </c>
      <c r="G6852" s="2">
        <f t="shared" si="323"/>
        <v>0</v>
      </c>
    </row>
    <row r="6853" spans="1:7" x14ac:dyDescent="0.25">
      <c r="A6853" t="str">
        <f t="shared" si="322"/>
        <v/>
      </c>
      <c r="F6853">
        <f t="shared" si="324"/>
        <v>1900</v>
      </c>
      <c r="G6853" s="2">
        <f t="shared" si="323"/>
        <v>0</v>
      </c>
    </row>
    <row r="6854" spans="1:7" x14ac:dyDescent="0.25">
      <c r="A6854" t="str">
        <f t="shared" si="322"/>
        <v/>
      </c>
      <c r="F6854">
        <f t="shared" si="324"/>
        <v>1900</v>
      </c>
      <c r="G6854" s="2">
        <f t="shared" si="323"/>
        <v>0</v>
      </c>
    </row>
    <row r="6855" spans="1:7" x14ac:dyDescent="0.25">
      <c r="A6855" t="str">
        <f t="shared" si="322"/>
        <v/>
      </c>
      <c r="F6855">
        <f t="shared" si="324"/>
        <v>1900</v>
      </c>
      <c r="G6855" s="2">
        <f t="shared" si="323"/>
        <v>0</v>
      </c>
    </row>
    <row r="6856" spans="1:7" x14ac:dyDescent="0.25">
      <c r="A6856" t="str">
        <f t="shared" si="322"/>
        <v/>
      </c>
      <c r="F6856">
        <f t="shared" si="324"/>
        <v>1900</v>
      </c>
      <c r="G6856" s="2">
        <f t="shared" si="323"/>
        <v>0</v>
      </c>
    </row>
    <row r="6857" spans="1:7" x14ac:dyDescent="0.25">
      <c r="A6857" t="str">
        <f t="shared" si="322"/>
        <v/>
      </c>
      <c r="F6857">
        <f t="shared" si="324"/>
        <v>1900</v>
      </c>
      <c r="G6857" s="2">
        <f t="shared" si="323"/>
        <v>0</v>
      </c>
    </row>
    <row r="6858" spans="1:7" x14ac:dyDescent="0.25">
      <c r="A6858" t="str">
        <f t="shared" si="322"/>
        <v/>
      </c>
      <c r="F6858">
        <f t="shared" si="324"/>
        <v>1900</v>
      </c>
      <c r="G6858" s="2">
        <f t="shared" si="323"/>
        <v>0</v>
      </c>
    </row>
    <row r="6859" spans="1:7" x14ac:dyDescent="0.25">
      <c r="A6859" t="str">
        <f t="shared" si="322"/>
        <v/>
      </c>
      <c r="F6859">
        <f t="shared" si="324"/>
        <v>1900</v>
      </c>
      <c r="G6859" s="2">
        <f t="shared" si="323"/>
        <v>0</v>
      </c>
    </row>
    <row r="6860" spans="1:7" x14ac:dyDescent="0.25">
      <c r="A6860" t="str">
        <f t="shared" si="322"/>
        <v/>
      </c>
      <c r="F6860">
        <f t="shared" si="324"/>
        <v>1900</v>
      </c>
      <c r="G6860" s="2">
        <f t="shared" si="323"/>
        <v>0</v>
      </c>
    </row>
    <row r="6861" spans="1:7" x14ac:dyDescent="0.25">
      <c r="A6861" t="str">
        <f t="shared" si="322"/>
        <v/>
      </c>
      <c r="F6861">
        <f t="shared" si="324"/>
        <v>1900</v>
      </c>
      <c r="G6861" s="2">
        <f t="shared" si="323"/>
        <v>0</v>
      </c>
    </row>
    <row r="6862" spans="1:7" x14ac:dyDescent="0.25">
      <c r="A6862" t="str">
        <f t="shared" si="322"/>
        <v/>
      </c>
      <c r="F6862">
        <f t="shared" si="324"/>
        <v>1900</v>
      </c>
      <c r="G6862" s="2">
        <f t="shared" si="323"/>
        <v>0</v>
      </c>
    </row>
    <row r="6863" spans="1:7" x14ac:dyDescent="0.25">
      <c r="A6863" t="str">
        <f t="shared" si="322"/>
        <v/>
      </c>
      <c r="F6863">
        <f t="shared" si="324"/>
        <v>1900</v>
      </c>
      <c r="G6863" s="2">
        <f t="shared" si="323"/>
        <v>0</v>
      </c>
    </row>
    <row r="6864" spans="1:7" x14ac:dyDescent="0.25">
      <c r="A6864" t="str">
        <f t="shared" si="322"/>
        <v/>
      </c>
      <c r="F6864">
        <f t="shared" si="324"/>
        <v>1900</v>
      </c>
      <c r="G6864" s="2">
        <f t="shared" si="323"/>
        <v>0</v>
      </c>
    </row>
    <row r="6865" spans="1:7" x14ac:dyDescent="0.25">
      <c r="A6865" t="str">
        <f t="shared" si="322"/>
        <v/>
      </c>
      <c r="F6865">
        <f t="shared" si="324"/>
        <v>1900</v>
      </c>
      <c r="G6865" s="2">
        <f t="shared" si="323"/>
        <v>0</v>
      </c>
    </row>
    <row r="6866" spans="1:7" x14ac:dyDescent="0.25">
      <c r="A6866" t="str">
        <f t="shared" si="322"/>
        <v/>
      </c>
      <c r="F6866">
        <f t="shared" si="324"/>
        <v>1900</v>
      </c>
      <c r="G6866" s="2">
        <f t="shared" si="323"/>
        <v>0</v>
      </c>
    </row>
    <row r="6867" spans="1:7" x14ac:dyDescent="0.25">
      <c r="A6867" t="str">
        <f t="shared" si="322"/>
        <v/>
      </c>
      <c r="F6867">
        <f t="shared" si="324"/>
        <v>1900</v>
      </c>
      <c r="G6867" s="2">
        <f t="shared" si="323"/>
        <v>0</v>
      </c>
    </row>
    <row r="6868" spans="1:7" x14ac:dyDescent="0.25">
      <c r="A6868" t="str">
        <f t="shared" si="322"/>
        <v/>
      </c>
      <c r="F6868">
        <f t="shared" si="324"/>
        <v>1900</v>
      </c>
      <c r="G6868" s="2">
        <f t="shared" si="323"/>
        <v>0</v>
      </c>
    </row>
    <row r="6869" spans="1:7" x14ac:dyDescent="0.25">
      <c r="A6869" t="str">
        <f t="shared" si="322"/>
        <v/>
      </c>
      <c r="F6869">
        <f t="shared" si="324"/>
        <v>1900</v>
      </c>
      <c r="G6869" s="2">
        <f t="shared" si="323"/>
        <v>0</v>
      </c>
    </row>
    <row r="6870" spans="1:7" x14ac:dyDescent="0.25">
      <c r="A6870" t="str">
        <f t="shared" si="322"/>
        <v/>
      </c>
      <c r="F6870">
        <f t="shared" si="324"/>
        <v>1900</v>
      </c>
      <c r="G6870" s="2">
        <f t="shared" si="323"/>
        <v>0</v>
      </c>
    </row>
    <row r="6871" spans="1:7" x14ac:dyDescent="0.25">
      <c r="A6871" t="str">
        <f t="shared" si="322"/>
        <v/>
      </c>
      <c r="F6871">
        <f t="shared" si="324"/>
        <v>1900</v>
      </c>
      <c r="G6871" s="2">
        <f t="shared" si="323"/>
        <v>0</v>
      </c>
    </row>
    <row r="6872" spans="1:7" x14ac:dyDescent="0.25">
      <c r="A6872" t="str">
        <f t="shared" si="322"/>
        <v/>
      </c>
      <c r="F6872">
        <f t="shared" si="324"/>
        <v>1900</v>
      </c>
      <c r="G6872" s="2">
        <f t="shared" si="323"/>
        <v>0</v>
      </c>
    </row>
    <row r="6873" spans="1:7" x14ac:dyDescent="0.25">
      <c r="A6873" t="str">
        <f t="shared" si="322"/>
        <v/>
      </c>
      <c r="F6873">
        <f t="shared" si="324"/>
        <v>1900</v>
      </c>
      <c r="G6873" s="2">
        <f t="shared" si="323"/>
        <v>0</v>
      </c>
    </row>
    <row r="6874" spans="1:7" x14ac:dyDescent="0.25">
      <c r="A6874" t="str">
        <f t="shared" si="322"/>
        <v/>
      </c>
      <c r="F6874">
        <f t="shared" si="324"/>
        <v>1900</v>
      </c>
      <c r="G6874" s="2">
        <f t="shared" si="323"/>
        <v>0</v>
      </c>
    </row>
    <row r="6875" spans="1:7" x14ac:dyDescent="0.25">
      <c r="A6875" t="str">
        <f t="shared" si="322"/>
        <v/>
      </c>
      <c r="F6875">
        <f t="shared" si="324"/>
        <v>1900</v>
      </c>
      <c r="G6875" s="2">
        <f t="shared" si="323"/>
        <v>0</v>
      </c>
    </row>
    <row r="6876" spans="1:7" x14ac:dyDescent="0.25">
      <c r="A6876" t="str">
        <f t="shared" si="322"/>
        <v/>
      </c>
      <c r="F6876">
        <f t="shared" si="324"/>
        <v>1900</v>
      </c>
      <c r="G6876" s="2">
        <f t="shared" si="323"/>
        <v>0</v>
      </c>
    </row>
    <row r="6877" spans="1:7" x14ac:dyDescent="0.25">
      <c r="A6877" t="str">
        <f t="shared" si="322"/>
        <v/>
      </c>
      <c r="F6877">
        <f t="shared" si="324"/>
        <v>1900</v>
      </c>
      <c r="G6877" s="2">
        <f t="shared" si="323"/>
        <v>0</v>
      </c>
    </row>
    <row r="6878" spans="1:7" x14ac:dyDescent="0.25">
      <c r="A6878" t="str">
        <f t="shared" si="322"/>
        <v/>
      </c>
      <c r="F6878">
        <f t="shared" si="324"/>
        <v>1900</v>
      </c>
      <c r="G6878" s="2">
        <f t="shared" si="323"/>
        <v>0</v>
      </c>
    </row>
    <row r="6879" spans="1:7" x14ac:dyDescent="0.25">
      <c r="A6879" t="str">
        <f t="shared" ref="A6879:A6942" si="325">LEFT($B6879,2)</f>
        <v/>
      </c>
      <c r="F6879">
        <f t="shared" si="324"/>
        <v>1900</v>
      </c>
      <c r="G6879" s="2">
        <f t="shared" si="323"/>
        <v>0</v>
      </c>
    </row>
    <row r="6880" spans="1:7" x14ac:dyDescent="0.25">
      <c r="A6880" t="str">
        <f t="shared" si="325"/>
        <v/>
      </c>
      <c r="F6880">
        <f t="shared" si="324"/>
        <v>1900</v>
      </c>
      <c r="G6880" s="2">
        <f t="shared" si="323"/>
        <v>0</v>
      </c>
    </row>
    <row r="6881" spans="1:7" x14ac:dyDescent="0.25">
      <c r="A6881" t="str">
        <f t="shared" si="325"/>
        <v/>
      </c>
      <c r="F6881">
        <f t="shared" si="324"/>
        <v>1900</v>
      </c>
      <c r="G6881" s="2">
        <f t="shared" si="323"/>
        <v>0</v>
      </c>
    </row>
    <row r="6882" spans="1:7" x14ac:dyDescent="0.25">
      <c r="A6882" t="str">
        <f t="shared" si="325"/>
        <v/>
      </c>
      <c r="F6882">
        <f t="shared" si="324"/>
        <v>1900</v>
      </c>
      <c r="G6882" s="2">
        <f t="shared" si="323"/>
        <v>0</v>
      </c>
    </row>
    <row r="6883" spans="1:7" x14ac:dyDescent="0.25">
      <c r="A6883" t="str">
        <f t="shared" si="325"/>
        <v/>
      </c>
      <c r="F6883">
        <f t="shared" si="324"/>
        <v>1900</v>
      </c>
      <c r="G6883" s="2">
        <f t="shared" si="323"/>
        <v>0</v>
      </c>
    </row>
    <row r="6884" spans="1:7" x14ac:dyDescent="0.25">
      <c r="A6884" t="str">
        <f t="shared" si="325"/>
        <v/>
      </c>
      <c r="F6884">
        <f t="shared" si="324"/>
        <v>1900</v>
      </c>
      <c r="G6884" s="2">
        <f t="shared" si="323"/>
        <v>0</v>
      </c>
    </row>
    <row r="6885" spans="1:7" x14ac:dyDescent="0.25">
      <c r="A6885" t="str">
        <f t="shared" si="325"/>
        <v/>
      </c>
      <c r="F6885">
        <f t="shared" si="324"/>
        <v>1900</v>
      </c>
      <c r="G6885" s="2">
        <f t="shared" si="323"/>
        <v>0</v>
      </c>
    </row>
    <row r="6886" spans="1:7" x14ac:dyDescent="0.25">
      <c r="A6886" t="str">
        <f t="shared" si="325"/>
        <v/>
      </c>
      <c r="F6886">
        <f t="shared" si="324"/>
        <v>1900</v>
      </c>
      <c r="G6886" s="2">
        <f t="shared" si="323"/>
        <v>0</v>
      </c>
    </row>
    <row r="6887" spans="1:7" x14ac:dyDescent="0.25">
      <c r="A6887" t="str">
        <f t="shared" si="325"/>
        <v/>
      </c>
      <c r="F6887">
        <f t="shared" si="324"/>
        <v>1900</v>
      </c>
      <c r="G6887" s="2">
        <f t="shared" si="323"/>
        <v>0</v>
      </c>
    </row>
    <row r="6888" spans="1:7" x14ac:dyDescent="0.25">
      <c r="A6888" t="str">
        <f t="shared" si="325"/>
        <v/>
      </c>
      <c r="F6888">
        <f t="shared" si="324"/>
        <v>1900</v>
      </c>
      <c r="G6888" s="2">
        <f t="shared" si="323"/>
        <v>0</v>
      </c>
    </row>
    <row r="6889" spans="1:7" x14ac:dyDescent="0.25">
      <c r="A6889" t="str">
        <f t="shared" si="325"/>
        <v/>
      </c>
      <c r="F6889">
        <f t="shared" si="324"/>
        <v>1900</v>
      </c>
      <c r="G6889" s="2">
        <f t="shared" si="323"/>
        <v>0</v>
      </c>
    </row>
    <row r="6890" spans="1:7" x14ac:dyDescent="0.25">
      <c r="A6890" t="str">
        <f t="shared" si="325"/>
        <v/>
      </c>
      <c r="F6890">
        <f t="shared" si="324"/>
        <v>1900</v>
      </c>
      <c r="G6890" s="2">
        <f t="shared" si="323"/>
        <v>0</v>
      </c>
    </row>
    <row r="6891" spans="1:7" x14ac:dyDescent="0.25">
      <c r="A6891" t="str">
        <f t="shared" si="325"/>
        <v/>
      </c>
      <c r="F6891">
        <f t="shared" si="324"/>
        <v>1900</v>
      </c>
      <c r="G6891" s="2">
        <f t="shared" si="323"/>
        <v>0</v>
      </c>
    </row>
    <row r="6892" spans="1:7" x14ac:dyDescent="0.25">
      <c r="A6892" t="str">
        <f t="shared" si="325"/>
        <v/>
      </c>
      <c r="F6892">
        <f t="shared" si="324"/>
        <v>1900</v>
      </c>
      <c r="G6892" s="2">
        <f t="shared" si="323"/>
        <v>0</v>
      </c>
    </row>
    <row r="6893" spans="1:7" x14ac:dyDescent="0.25">
      <c r="A6893" t="str">
        <f t="shared" si="325"/>
        <v/>
      </c>
      <c r="F6893">
        <f t="shared" si="324"/>
        <v>1900</v>
      </c>
      <c r="G6893" s="2">
        <f t="shared" si="323"/>
        <v>0</v>
      </c>
    </row>
    <row r="6894" spans="1:7" x14ac:dyDescent="0.25">
      <c r="A6894" t="str">
        <f t="shared" si="325"/>
        <v/>
      </c>
      <c r="F6894">
        <f t="shared" si="324"/>
        <v>1900</v>
      </c>
      <c r="G6894" s="2">
        <f t="shared" si="323"/>
        <v>0</v>
      </c>
    </row>
    <row r="6895" spans="1:7" x14ac:dyDescent="0.25">
      <c r="A6895" t="str">
        <f t="shared" si="325"/>
        <v/>
      </c>
      <c r="F6895">
        <f t="shared" si="324"/>
        <v>1900</v>
      </c>
      <c r="G6895" s="2">
        <f t="shared" si="323"/>
        <v>0</v>
      </c>
    </row>
    <row r="6896" spans="1:7" x14ac:dyDescent="0.25">
      <c r="A6896" t="str">
        <f t="shared" si="325"/>
        <v/>
      </c>
      <c r="F6896">
        <f t="shared" si="324"/>
        <v>1900</v>
      </c>
      <c r="G6896" s="2">
        <f t="shared" si="323"/>
        <v>0</v>
      </c>
    </row>
    <row r="6897" spans="1:7" x14ac:dyDescent="0.25">
      <c r="A6897" t="str">
        <f t="shared" si="325"/>
        <v/>
      </c>
      <c r="F6897">
        <f t="shared" si="324"/>
        <v>1900</v>
      </c>
      <c r="G6897" s="2">
        <f t="shared" si="323"/>
        <v>0</v>
      </c>
    </row>
    <row r="6898" spans="1:7" x14ac:dyDescent="0.25">
      <c r="A6898" t="str">
        <f t="shared" si="325"/>
        <v/>
      </c>
      <c r="F6898">
        <f t="shared" si="324"/>
        <v>1900</v>
      </c>
      <c r="G6898" s="2">
        <f t="shared" ref="G6898:G6961" si="326">+D6898-E6898</f>
        <v>0</v>
      </c>
    </row>
    <row r="6899" spans="1:7" x14ac:dyDescent="0.25">
      <c r="A6899" t="str">
        <f t="shared" si="325"/>
        <v/>
      </c>
      <c r="F6899">
        <f t="shared" si="324"/>
        <v>1900</v>
      </c>
      <c r="G6899" s="2">
        <f t="shared" si="326"/>
        <v>0</v>
      </c>
    </row>
    <row r="6900" spans="1:7" x14ac:dyDescent="0.25">
      <c r="A6900" t="str">
        <f t="shared" si="325"/>
        <v/>
      </c>
      <c r="F6900">
        <f t="shared" si="324"/>
        <v>1900</v>
      </c>
      <c r="G6900" s="2">
        <f t="shared" si="326"/>
        <v>0</v>
      </c>
    </row>
    <row r="6901" spans="1:7" x14ac:dyDescent="0.25">
      <c r="A6901" t="str">
        <f t="shared" si="325"/>
        <v/>
      </c>
      <c r="F6901">
        <f t="shared" si="324"/>
        <v>1900</v>
      </c>
      <c r="G6901" s="2">
        <f t="shared" si="326"/>
        <v>0</v>
      </c>
    </row>
    <row r="6902" spans="1:7" x14ac:dyDescent="0.25">
      <c r="A6902" t="str">
        <f t="shared" si="325"/>
        <v/>
      </c>
      <c r="F6902">
        <f t="shared" si="324"/>
        <v>1900</v>
      </c>
      <c r="G6902" s="2">
        <f t="shared" si="326"/>
        <v>0</v>
      </c>
    </row>
    <row r="6903" spans="1:7" x14ac:dyDescent="0.25">
      <c r="A6903" t="str">
        <f t="shared" si="325"/>
        <v/>
      </c>
      <c r="F6903">
        <f t="shared" si="324"/>
        <v>1900</v>
      </c>
      <c r="G6903" s="2">
        <f t="shared" si="326"/>
        <v>0</v>
      </c>
    </row>
    <row r="6904" spans="1:7" x14ac:dyDescent="0.25">
      <c r="A6904" t="str">
        <f t="shared" si="325"/>
        <v/>
      </c>
      <c r="F6904">
        <f t="shared" si="324"/>
        <v>1900</v>
      </c>
      <c r="G6904" s="2">
        <f t="shared" si="326"/>
        <v>0</v>
      </c>
    </row>
    <row r="6905" spans="1:7" x14ac:dyDescent="0.25">
      <c r="A6905" t="str">
        <f t="shared" si="325"/>
        <v/>
      </c>
      <c r="F6905">
        <f t="shared" si="324"/>
        <v>1900</v>
      </c>
      <c r="G6905" s="2">
        <f t="shared" si="326"/>
        <v>0</v>
      </c>
    </row>
    <row r="6906" spans="1:7" x14ac:dyDescent="0.25">
      <c r="A6906" t="str">
        <f t="shared" si="325"/>
        <v/>
      </c>
      <c r="F6906">
        <f t="shared" si="324"/>
        <v>1900</v>
      </c>
      <c r="G6906" s="2">
        <f t="shared" si="326"/>
        <v>0</v>
      </c>
    </row>
    <row r="6907" spans="1:7" x14ac:dyDescent="0.25">
      <c r="A6907" t="str">
        <f t="shared" si="325"/>
        <v/>
      </c>
      <c r="F6907">
        <f t="shared" si="324"/>
        <v>1900</v>
      </c>
      <c r="G6907" s="2">
        <f t="shared" si="326"/>
        <v>0</v>
      </c>
    </row>
    <row r="6908" spans="1:7" x14ac:dyDescent="0.25">
      <c r="A6908" t="str">
        <f t="shared" si="325"/>
        <v/>
      </c>
      <c r="F6908">
        <f t="shared" si="324"/>
        <v>1900</v>
      </c>
      <c r="G6908" s="2">
        <f t="shared" si="326"/>
        <v>0</v>
      </c>
    </row>
    <row r="6909" spans="1:7" x14ac:dyDescent="0.25">
      <c r="A6909" t="str">
        <f t="shared" si="325"/>
        <v/>
      </c>
      <c r="F6909">
        <f t="shared" si="324"/>
        <v>1900</v>
      </c>
      <c r="G6909" s="2">
        <f t="shared" si="326"/>
        <v>0</v>
      </c>
    </row>
    <row r="6910" spans="1:7" x14ac:dyDescent="0.25">
      <c r="A6910" t="str">
        <f t="shared" si="325"/>
        <v/>
      </c>
      <c r="F6910">
        <f t="shared" si="324"/>
        <v>1900</v>
      </c>
      <c r="G6910" s="2">
        <f t="shared" si="326"/>
        <v>0</v>
      </c>
    </row>
    <row r="6911" spans="1:7" x14ac:dyDescent="0.25">
      <c r="A6911" t="str">
        <f t="shared" si="325"/>
        <v/>
      </c>
      <c r="F6911">
        <f t="shared" si="324"/>
        <v>1900</v>
      </c>
      <c r="G6911" s="2">
        <f t="shared" si="326"/>
        <v>0</v>
      </c>
    </row>
    <row r="6912" spans="1:7" x14ac:dyDescent="0.25">
      <c r="A6912" t="str">
        <f t="shared" si="325"/>
        <v/>
      </c>
      <c r="F6912">
        <f t="shared" si="324"/>
        <v>1900</v>
      </c>
      <c r="G6912" s="2">
        <f t="shared" si="326"/>
        <v>0</v>
      </c>
    </row>
    <row r="6913" spans="1:7" x14ac:dyDescent="0.25">
      <c r="A6913" t="str">
        <f t="shared" si="325"/>
        <v/>
      </c>
      <c r="F6913">
        <f t="shared" si="324"/>
        <v>1900</v>
      </c>
      <c r="G6913" s="2">
        <f t="shared" si="326"/>
        <v>0</v>
      </c>
    </row>
    <row r="6914" spans="1:7" x14ac:dyDescent="0.25">
      <c r="A6914" t="str">
        <f t="shared" si="325"/>
        <v/>
      </c>
      <c r="F6914">
        <f t="shared" si="324"/>
        <v>1900</v>
      </c>
      <c r="G6914" s="2">
        <f t="shared" si="326"/>
        <v>0</v>
      </c>
    </row>
    <row r="6915" spans="1:7" x14ac:dyDescent="0.25">
      <c r="A6915" t="str">
        <f t="shared" si="325"/>
        <v/>
      </c>
      <c r="F6915">
        <f t="shared" ref="F6915:F6978" si="327">YEAR(C6915)</f>
        <v>1900</v>
      </c>
      <c r="G6915" s="2">
        <f t="shared" si="326"/>
        <v>0</v>
      </c>
    </row>
    <row r="6916" spans="1:7" x14ac:dyDescent="0.25">
      <c r="A6916" t="str">
        <f t="shared" si="325"/>
        <v/>
      </c>
      <c r="F6916">
        <f t="shared" si="327"/>
        <v>1900</v>
      </c>
      <c r="G6916" s="2">
        <f t="shared" si="326"/>
        <v>0</v>
      </c>
    </row>
    <row r="6917" spans="1:7" x14ac:dyDescent="0.25">
      <c r="A6917" t="str">
        <f t="shared" si="325"/>
        <v/>
      </c>
      <c r="F6917">
        <f t="shared" si="327"/>
        <v>1900</v>
      </c>
      <c r="G6917" s="2">
        <f t="shared" si="326"/>
        <v>0</v>
      </c>
    </row>
    <row r="6918" spans="1:7" x14ac:dyDescent="0.25">
      <c r="A6918" t="str">
        <f t="shared" si="325"/>
        <v/>
      </c>
      <c r="F6918">
        <f t="shared" si="327"/>
        <v>1900</v>
      </c>
      <c r="G6918" s="2">
        <f t="shared" si="326"/>
        <v>0</v>
      </c>
    </row>
    <row r="6919" spans="1:7" x14ac:dyDescent="0.25">
      <c r="A6919" t="str">
        <f t="shared" si="325"/>
        <v/>
      </c>
      <c r="F6919">
        <f t="shared" si="327"/>
        <v>1900</v>
      </c>
      <c r="G6919" s="2">
        <f t="shared" si="326"/>
        <v>0</v>
      </c>
    </row>
    <row r="6920" spans="1:7" x14ac:dyDescent="0.25">
      <c r="A6920" t="str">
        <f t="shared" si="325"/>
        <v/>
      </c>
      <c r="F6920">
        <f t="shared" si="327"/>
        <v>1900</v>
      </c>
      <c r="G6920" s="2">
        <f t="shared" si="326"/>
        <v>0</v>
      </c>
    </row>
    <row r="6921" spans="1:7" x14ac:dyDescent="0.25">
      <c r="A6921" t="str">
        <f t="shared" si="325"/>
        <v/>
      </c>
      <c r="F6921">
        <f t="shared" si="327"/>
        <v>1900</v>
      </c>
      <c r="G6921" s="2">
        <f t="shared" si="326"/>
        <v>0</v>
      </c>
    </row>
    <row r="6922" spans="1:7" x14ac:dyDescent="0.25">
      <c r="A6922" t="str">
        <f t="shared" si="325"/>
        <v/>
      </c>
      <c r="F6922">
        <f t="shared" si="327"/>
        <v>1900</v>
      </c>
      <c r="G6922" s="2">
        <f t="shared" si="326"/>
        <v>0</v>
      </c>
    </row>
    <row r="6923" spans="1:7" x14ac:dyDescent="0.25">
      <c r="A6923" t="str">
        <f t="shared" si="325"/>
        <v/>
      </c>
      <c r="F6923">
        <f t="shared" si="327"/>
        <v>1900</v>
      </c>
      <c r="G6923" s="2">
        <f t="shared" si="326"/>
        <v>0</v>
      </c>
    </row>
    <row r="6924" spans="1:7" x14ac:dyDescent="0.25">
      <c r="A6924" t="str">
        <f t="shared" si="325"/>
        <v/>
      </c>
      <c r="F6924">
        <f t="shared" si="327"/>
        <v>1900</v>
      </c>
      <c r="G6924" s="2">
        <f t="shared" si="326"/>
        <v>0</v>
      </c>
    </row>
    <row r="6925" spans="1:7" x14ac:dyDescent="0.25">
      <c r="A6925" t="str">
        <f t="shared" si="325"/>
        <v/>
      </c>
      <c r="F6925">
        <f t="shared" si="327"/>
        <v>1900</v>
      </c>
      <c r="G6925" s="2">
        <f t="shared" si="326"/>
        <v>0</v>
      </c>
    </row>
    <row r="6926" spans="1:7" x14ac:dyDescent="0.25">
      <c r="A6926" t="str">
        <f t="shared" si="325"/>
        <v/>
      </c>
      <c r="F6926">
        <f t="shared" si="327"/>
        <v>1900</v>
      </c>
      <c r="G6926" s="2">
        <f t="shared" si="326"/>
        <v>0</v>
      </c>
    </row>
    <row r="6927" spans="1:7" x14ac:dyDescent="0.25">
      <c r="A6927" t="str">
        <f t="shared" si="325"/>
        <v/>
      </c>
      <c r="F6927">
        <f t="shared" si="327"/>
        <v>1900</v>
      </c>
      <c r="G6927" s="2">
        <f t="shared" si="326"/>
        <v>0</v>
      </c>
    </row>
    <row r="6928" spans="1:7" x14ac:dyDescent="0.25">
      <c r="A6928" t="str">
        <f t="shared" si="325"/>
        <v/>
      </c>
      <c r="F6928">
        <f t="shared" si="327"/>
        <v>1900</v>
      </c>
      <c r="G6928" s="2">
        <f t="shared" si="326"/>
        <v>0</v>
      </c>
    </row>
    <row r="6929" spans="1:7" x14ac:dyDescent="0.25">
      <c r="A6929" t="str">
        <f t="shared" si="325"/>
        <v/>
      </c>
      <c r="F6929">
        <f t="shared" si="327"/>
        <v>1900</v>
      </c>
      <c r="G6929" s="2">
        <f t="shared" si="326"/>
        <v>0</v>
      </c>
    </row>
    <row r="6930" spans="1:7" x14ac:dyDescent="0.25">
      <c r="A6930" t="str">
        <f t="shared" si="325"/>
        <v/>
      </c>
      <c r="F6930">
        <f t="shared" si="327"/>
        <v>1900</v>
      </c>
      <c r="G6930" s="2">
        <f t="shared" si="326"/>
        <v>0</v>
      </c>
    </row>
    <row r="6931" spans="1:7" x14ac:dyDescent="0.25">
      <c r="A6931" t="str">
        <f t="shared" si="325"/>
        <v/>
      </c>
      <c r="F6931">
        <f t="shared" si="327"/>
        <v>1900</v>
      </c>
      <c r="G6931" s="2">
        <f t="shared" si="326"/>
        <v>0</v>
      </c>
    </row>
    <row r="6932" spans="1:7" x14ac:dyDescent="0.25">
      <c r="A6932" t="str">
        <f t="shared" si="325"/>
        <v/>
      </c>
      <c r="F6932">
        <f t="shared" si="327"/>
        <v>1900</v>
      </c>
      <c r="G6932" s="2">
        <f t="shared" si="326"/>
        <v>0</v>
      </c>
    </row>
    <row r="6933" spans="1:7" x14ac:dyDescent="0.25">
      <c r="A6933" t="str">
        <f t="shared" si="325"/>
        <v/>
      </c>
      <c r="F6933">
        <f t="shared" si="327"/>
        <v>1900</v>
      </c>
      <c r="G6933" s="2">
        <f t="shared" si="326"/>
        <v>0</v>
      </c>
    </row>
    <row r="6934" spans="1:7" x14ac:dyDescent="0.25">
      <c r="A6934" t="str">
        <f t="shared" si="325"/>
        <v/>
      </c>
      <c r="F6934">
        <f t="shared" si="327"/>
        <v>1900</v>
      </c>
      <c r="G6934" s="2">
        <f t="shared" si="326"/>
        <v>0</v>
      </c>
    </row>
    <row r="6935" spans="1:7" x14ac:dyDescent="0.25">
      <c r="A6935" t="str">
        <f t="shared" si="325"/>
        <v/>
      </c>
      <c r="F6935">
        <f t="shared" si="327"/>
        <v>1900</v>
      </c>
      <c r="G6935" s="2">
        <f t="shared" si="326"/>
        <v>0</v>
      </c>
    </row>
    <row r="6936" spans="1:7" x14ac:dyDescent="0.25">
      <c r="A6936" t="str">
        <f t="shared" si="325"/>
        <v/>
      </c>
      <c r="F6936">
        <f t="shared" si="327"/>
        <v>1900</v>
      </c>
      <c r="G6936" s="2">
        <f t="shared" si="326"/>
        <v>0</v>
      </c>
    </row>
    <row r="6937" spans="1:7" x14ac:dyDescent="0.25">
      <c r="A6937" t="str">
        <f t="shared" si="325"/>
        <v/>
      </c>
      <c r="F6937">
        <f t="shared" si="327"/>
        <v>1900</v>
      </c>
      <c r="G6937" s="2">
        <f t="shared" si="326"/>
        <v>0</v>
      </c>
    </row>
    <row r="6938" spans="1:7" x14ac:dyDescent="0.25">
      <c r="A6938" t="str">
        <f t="shared" si="325"/>
        <v/>
      </c>
      <c r="F6938">
        <f t="shared" si="327"/>
        <v>1900</v>
      </c>
      <c r="G6938" s="2">
        <f t="shared" si="326"/>
        <v>0</v>
      </c>
    </row>
    <row r="6939" spans="1:7" x14ac:dyDescent="0.25">
      <c r="A6939" t="str">
        <f t="shared" si="325"/>
        <v/>
      </c>
      <c r="F6939">
        <f t="shared" si="327"/>
        <v>1900</v>
      </c>
      <c r="G6939" s="2">
        <f t="shared" si="326"/>
        <v>0</v>
      </c>
    </row>
    <row r="6940" spans="1:7" x14ac:dyDescent="0.25">
      <c r="A6940" t="str">
        <f t="shared" si="325"/>
        <v/>
      </c>
      <c r="F6940">
        <f t="shared" si="327"/>
        <v>1900</v>
      </c>
      <c r="G6940" s="2">
        <f t="shared" si="326"/>
        <v>0</v>
      </c>
    </row>
    <row r="6941" spans="1:7" x14ac:dyDescent="0.25">
      <c r="A6941" t="str">
        <f t="shared" si="325"/>
        <v/>
      </c>
      <c r="F6941">
        <f t="shared" si="327"/>
        <v>1900</v>
      </c>
      <c r="G6941" s="2">
        <f t="shared" si="326"/>
        <v>0</v>
      </c>
    </row>
    <row r="6942" spans="1:7" x14ac:dyDescent="0.25">
      <c r="A6942" t="str">
        <f t="shared" si="325"/>
        <v/>
      </c>
      <c r="F6942">
        <f t="shared" si="327"/>
        <v>1900</v>
      </c>
      <c r="G6942" s="2">
        <f t="shared" si="326"/>
        <v>0</v>
      </c>
    </row>
    <row r="6943" spans="1:7" x14ac:dyDescent="0.25">
      <c r="A6943" t="str">
        <f t="shared" ref="A6943:A7006" si="328">LEFT($B6943,2)</f>
        <v/>
      </c>
      <c r="F6943">
        <f t="shared" si="327"/>
        <v>1900</v>
      </c>
      <c r="G6943" s="2">
        <f t="shared" si="326"/>
        <v>0</v>
      </c>
    </row>
    <row r="6944" spans="1:7" x14ac:dyDescent="0.25">
      <c r="A6944" t="str">
        <f t="shared" si="328"/>
        <v/>
      </c>
      <c r="F6944">
        <f t="shared" si="327"/>
        <v>1900</v>
      </c>
      <c r="G6944" s="2">
        <f t="shared" si="326"/>
        <v>0</v>
      </c>
    </row>
    <row r="6945" spans="1:7" x14ac:dyDescent="0.25">
      <c r="A6945" t="str">
        <f t="shared" si="328"/>
        <v/>
      </c>
      <c r="F6945">
        <f t="shared" si="327"/>
        <v>1900</v>
      </c>
      <c r="G6945" s="2">
        <f t="shared" si="326"/>
        <v>0</v>
      </c>
    </row>
    <row r="6946" spans="1:7" x14ac:dyDescent="0.25">
      <c r="A6946" t="str">
        <f t="shared" si="328"/>
        <v/>
      </c>
      <c r="F6946">
        <f t="shared" si="327"/>
        <v>1900</v>
      </c>
      <c r="G6946" s="2">
        <f t="shared" si="326"/>
        <v>0</v>
      </c>
    </row>
    <row r="6947" spans="1:7" x14ac:dyDescent="0.25">
      <c r="A6947" t="str">
        <f t="shared" si="328"/>
        <v/>
      </c>
      <c r="F6947">
        <f t="shared" si="327"/>
        <v>1900</v>
      </c>
      <c r="G6947" s="2">
        <f t="shared" si="326"/>
        <v>0</v>
      </c>
    </row>
    <row r="6948" spans="1:7" x14ac:dyDescent="0.25">
      <c r="A6948" t="str">
        <f t="shared" si="328"/>
        <v/>
      </c>
      <c r="F6948">
        <f t="shared" si="327"/>
        <v>1900</v>
      </c>
      <c r="G6948" s="2">
        <f t="shared" si="326"/>
        <v>0</v>
      </c>
    </row>
    <row r="6949" spans="1:7" x14ac:dyDescent="0.25">
      <c r="A6949" t="str">
        <f t="shared" si="328"/>
        <v/>
      </c>
      <c r="F6949">
        <f t="shared" si="327"/>
        <v>1900</v>
      </c>
      <c r="G6949" s="2">
        <f t="shared" si="326"/>
        <v>0</v>
      </c>
    </row>
    <row r="6950" spans="1:7" x14ac:dyDescent="0.25">
      <c r="A6950" t="str">
        <f t="shared" si="328"/>
        <v/>
      </c>
      <c r="F6950">
        <f t="shared" si="327"/>
        <v>1900</v>
      </c>
      <c r="G6950" s="2">
        <f t="shared" si="326"/>
        <v>0</v>
      </c>
    </row>
    <row r="6951" spans="1:7" x14ac:dyDescent="0.25">
      <c r="A6951" t="str">
        <f t="shared" si="328"/>
        <v/>
      </c>
      <c r="F6951">
        <f t="shared" si="327"/>
        <v>1900</v>
      </c>
      <c r="G6951" s="2">
        <f t="shared" si="326"/>
        <v>0</v>
      </c>
    </row>
    <row r="6952" spans="1:7" x14ac:dyDescent="0.25">
      <c r="A6952" t="str">
        <f t="shared" si="328"/>
        <v/>
      </c>
      <c r="F6952">
        <f t="shared" si="327"/>
        <v>1900</v>
      </c>
      <c r="G6952" s="2">
        <f t="shared" si="326"/>
        <v>0</v>
      </c>
    </row>
    <row r="6953" spans="1:7" x14ac:dyDescent="0.25">
      <c r="A6953" t="str">
        <f t="shared" si="328"/>
        <v/>
      </c>
      <c r="F6953">
        <f t="shared" si="327"/>
        <v>1900</v>
      </c>
      <c r="G6953" s="2">
        <f t="shared" si="326"/>
        <v>0</v>
      </c>
    </row>
    <row r="6954" spans="1:7" x14ac:dyDescent="0.25">
      <c r="A6954" t="str">
        <f t="shared" si="328"/>
        <v/>
      </c>
      <c r="F6954">
        <f t="shared" si="327"/>
        <v>1900</v>
      </c>
      <c r="G6954" s="2">
        <f t="shared" si="326"/>
        <v>0</v>
      </c>
    </row>
    <row r="6955" spans="1:7" x14ac:dyDescent="0.25">
      <c r="A6955" t="str">
        <f t="shared" si="328"/>
        <v/>
      </c>
      <c r="F6955">
        <f t="shared" si="327"/>
        <v>1900</v>
      </c>
      <c r="G6955" s="2">
        <f t="shared" si="326"/>
        <v>0</v>
      </c>
    </row>
    <row r="6956" spans="1:7" x14ac:dyDescent="0.25">
      <c r="A6956" t="str">
        <f t="shared" si="328"/>
        <v/>
      </c>
      <c r="F6956">
        <f t="shared" si="327"/>
        <v>1900</v>
      </c>
      <c r="G6956" s="2">
        <f t="shared" si="326"/>
        <v>0</v>
      </c>
    </row>
    <row r="6957" spans="1:7" x14ac:dyDescent="0.25">
      <c r="A6957" t="str">
        <f t="shared" si="328"/>
        <v/>
      </c>
      <c r="F6957">
        <f t="shared" si="327"/>
        <v>1900</v>
      </c>
      <c r="G6957" s="2">
        <f t="shared" si="326"/>
        <v>0</v>
      </c>
    </row>
    <row r="6958" spans="1:7" x14ac:dyDescent="0.25">
      <c r="A6958" t="str">
        <f t="shared" si="328"/>
        <v/>
      </c>
      <c r="F6958">
        <f t="shared" si="327"/>
        <v>1900</v>
      </c>
      <c r="G6958" s="2">
        <f t="shared" si="326"/>
        <v>0</v>
      </c>
    </row>
    <row r="6959" spans="1:7" x14ac:dyDescent="0.25">
      <c r="A6959" t="str">
        <f t="shared" si="328"/>
        <v/>
      </c>
      <c r="F6959">
        <f t="shared" si="327"/>
        <v>1900</v>
      </c>
      <c r="G6959" s="2">
        <f t="shared" si="326"/>
        <v>0</v>
      </c>
    </row>
    <row r="6960" spans="1:7" x14ac:dyDescent="0.25">
      <c r="A6960" t="str">
        <f t="shared" si="328"/>
        <v/>
      </c>
      <c r="F6960">
        <f t="shared" si="327"/>
        <v>1900</v>
      </c>
      <c r="G6960" s="2">
        <f t="shared" si="326"/>
        <v>0</v>
      </c>
    </row>
    <row r="6961" spans="1:7" x14ac:dyDescent="0.25">
      <c r="A6961" t="str">
        <f t="shared" si="328"/>
        <v/>
      </c>
      <c r="F6961">
        <f t="shared" si="327"/>
        <v>1900</v>
      </c>
      <c r="G6961" s="2">
        <f t="shared" si="326"/>
        <v>0</v>
      </c>
    </row>
    <row r="6962" spans="1:7" x14ac:dyDescent="0.25">
      <c r="A6962" t="str">
        <f t="shared" si="328"/>
        <v/>
      </c>
      <c r="F6962">
        <f t="shared" si="327"/>
        <v>1900</v>
      </c>
      <c r="G6962" s="2">
        <f t="shared" ref="G6962:G7025" si="329">+D6962-E6962</f>
        <v>0</v>
      </c>
    </row>
    <row r="6963" spans="1:7" x14ac:dyDescent="0.25">
      <c r="A6963" t="str">
        <f t="shared" si="328"/>
        <v/>
      </c>
      <c r="F6963">
        <f t="shared" si="327"/>
        <v>1900</v>
      </c>
      <c r="G6963" s="2">
        <f t="shared" si="329"/>
        <v>0</v>
      </c>
    </row>
    <row r="6964" spans="1:7" x14ac:dyDescent="0.25">
      <c r="A6964" t="str">
        <f t="shared" si="328"/>
        <v/>
      </c>
      <c r="F6964">
        <f t="shared" si="327"/>
        <v>1900</v>
      </c>
      <c r="G6964" s="2">
        <f t="shared" si="329"/>
        <v>0</v>
      </c>
    </row>
    <row r="6965" spans="1:7" x14ac:dyDescent="0.25">
      <c r="A6965" t="str">
        <f t="shared" si="328"/>
        <v/>
      </c>
      <c r="F6965">
        <f t="shared" si="327"/>
        <v>1900</v>
      </c>
      <c r="G6965" s="2">
        <f t="shared" si="329"/>
        <v>0</v>
      </c>
    </row>
    <row r="6966" spans="1:7" x14ac:dyDescent="0.25">
      <c r="A6966" t="str">
        <f t="shared" si="328"/>
        <v/>
      </c>
      <c r="F6966">
        <f t="shared" si="327"/>
        <v>1900</v>
      </c>
      <c r="G6966" s="2">
        <f t="shared" si="329"/>
        <v>0</v>
      </c>
    </row>
    <row r="6967" spans="1:7" x14ac:dyDescent="0.25">
      <c r="A6967" t="str">
        <f t="shared" si="328"/>
        <v/>
      </c>
      <c r="F6967">
        <f t="shared" si="327"/>
        <v>1900</v>
      </c>
      <c r="G6967" s="2">
        <f t="shared" si="329"/>
        <v>0</v>
      </c>
    </row>
    <row r="6968" spans="1:7" x14ac:dyDescent="0.25">
      <c r="A6968" t="str">
        <f t="shared" si="328"/>
        <v/>
      </c>
      <c r="F6968">
        <f t="shared" si="327"/>
        <v>1900</v>
      </c>
      <c r="G6968" s="2">
        <f t="shared" si="329"/>
        <v>0</v>
      </c>
    </row>
    <row r="6969" spans="1:7" x14ac:dyDescent="0.25">
      <c r="A6969" t="str">
        <f t="shared" si="328"/>
        <v/>
      </c>
      <c r="F6969">
        <f t="shared" si="327"/>
        <v>1900</v>
      </c>
      <c r="G6969" s="2">
        <f t="shared" si="329"/>
        <v>0</v>
      </c>
    </row>
    <row r="6970" spans="1:7" x14ac:dyDescent="0.25">
      <c r="A6970" t="str">
        <f t="shared" si="328"/>
        <v/>
      </c>
      <c r="F6970">
        <f t="shared" si="327"/>
        <v>1900</v>
      </c>
      <c r="G6970" s="2">
        <f t="shared" si="329"/>
        <v>0</v>
      </c>
    </row>
    <row r="6971" spans="1:7" x14ac:dyDescent="0.25">
      <c r="A6971" t="str">
        <f t="shared" si="328"/>
        <v/>
      </c>
      <c r="F6971">
        <f t="shared" si="327"/>
        <v>1900</v>
      </c>
      <c r="G6971" s="2">
        <f t="shared" si="329"/>
        <v>0</v>
      </c>
    </row>
    <row r="6972" spans="1:7" x14ac:dyDescent="0.25">
      <c r="A6972" t="str">
        <f t="shared" si="328"/>
        <v/>
      </c>
      <c r="F6972">
        <f t="shared" si="327"/>
        <v>1900</v>
      </c>
      <c r="G6972" s="2">
        <f t="shared" si="329"/>
        <v>0</v>
      </c>
    </row>
    <row r="6973" spans="1:7" x14ac:dyDescent="0.25">
      <c r="A6973" t="str">
        <f t="shared" si="328"/>
        <v/>
      </c>
      <c r="F6973">
        <f t="shared" si="327"/>
        <v>1900</v>
      </c>
      <c r="G6973" s="2">
        <f t="shared" si="329"/>
        <v>0</v>
      </c>
    </row>
    <row r="6974" spans="1:7" x14ac:dyDescent="0.25">
      <c r="A6974" t="str">
        <f t="shared" si="328"/>
        <v/>
      </c>
      <c r="F6974">
        <f t="shared" si="327"/>
        <v>1900</v>
      </c>
      <c r="G6974" s="2">
        <f t="shared" si="329"/>
        <v>0</v>
      </c>
    </row>
    <row r="6975" spans="1:7" x14ac:dyDescent="0.25">
      <c r="A6975" t="str">
        <f t="shared" si="328"/>
        <v/>
      </c>
      <c r="F6975">
        <f t="shared" si="327"/>
        <v>1900</v>
      </c>
      <c r="G6975" s="2">
        <f t="shared" si="329"/>
        <v>0</v>
      </c>
    </row>
    <row r="6976" spans="1:7" x14ac:dyDescent="0.25">
      <c r="A6976" t="str">
        <f t="shared" si="328"/>
        <v/>
      </c>
      <c r="F6976">
        <f t="shared" si="327"/>
        <v>1900</v>
      </c>
      <c r="G6976" s="2">
        <f t="shared" si="329"/>
        <v>0</v>
      </c>
    </row>
    <row r="6977" spans="1:7" x14ac:dyDescent="0.25">
      <c r="A6977" t="str">
        <f t="shared" si="328"/>
        <v/>
      </c>
      <c r="F6977">
        <f t="shared" si="327"/>
        <v>1900</v>
      </c>
      <c r="G6977" s="2">
        <f t="shared" si="329"/>
        <v>0</v>
      </c>
    </row>
    <row r="6978" spans="1:7" x14ac:dyDescent="0.25">
      <c r="A6978" t="str">
        <f t="shared" si="328"/>
        <v/>
      </c>
      <c r="F6978">
        <f t="shared" si="327"/>
        <v>1900</v>
      </c>
      <c r="G6978" s="2">
        <f t="shared" si="329"/>
        <v>0</v>
      </c>
    </row>
    <row r="6979" spans="1:7" x14ac:dyDescent="0.25">
      <c r="A6979" t="str">
        <f t="shared" si="328"/>
        <v/>
      </c>
      <c r="F6979">
        <f t="shared" ref="F6979:F7042" si="330">YEAR(C6979)</f>
        <v>1900</v>
      </c>
      <c r="G6979" s="2">
        <f t="shared" si="329"/>
        <v>0</v>
      </c>
    </row>
    <row r="6980" spans="1:7" x14ac:dyDescent="0.25">
      <c r="A6980" t="str">
        <f t="shared" si="328"/>
        <v/>
      </c>
      <c r="F6980">
        <f t="shared" si="330"/>
        <v>1900</v>
      </c>
      <c r="G6980" s="2">
        <f t="shared" si="329"/>
        <v>0</v>
      </c>
    </row>
    <row r="6981" spans="1:7" x14ac:dyDescent="0.25">
      <c r="A6981" t="str">
        <f t="shared" si="328"/>
        <v/>
      </c>
      <c r="F6981">
        <f t="shared" si="330"/>
        <v>1900</v>
      </c>
      <c r="G6981" s="2">
        <f t="shared" si="329"/>
        <v>0</v>
      </c>
    </row>
    <row r="6982" spans="1:7" x14ac:dyDescent="0.25">
      <c r="A6982" t="str">
        <f t="shared" si="328"/>
        <v/>
      </c>
      <c r="F6982">
        <f t="shared" si="330"/>
        <v>1900</v>
      </c>
      <c r="G6982" s="2">
        <f t="shared" si="329"/>
        <v>0</v>
      </c>
    </row>
    <row r="6983" spans="1:7" x14ac:dyDescent="0.25">
      <c r="A6983" t="str">
        <f t="shared" si="328"/>
        <v/>
      </c>
      <c r="F6983">
        <f t="shared" si="330"/>
        <v>1900</v>
      </c>
      <c r="G6983" s="2">
        <f t="shared" si="329"/>
        <v>0</v>
      </c>
    </row>
    <row r="6984" spans="1:7" x14ac:dyDescent="0.25">
      <c r="A6984" t="str">
        <f t="shared" si="328"/>
        <v/>
      </c>
      <c r="F6984">
        <f t="shared" si="330"/>
        <v>1900</v>
      </c>
      <c r="G6984" s="2">
        <f t="shared" si="329"/>
        <v>0</v>
      </c>
    </row>
    <row r="6985" spans="1:7" x14ac:dyDescent="0.25">
      <c r="A6985" t="str">
        <f t="shared" si="328"/>
        <v/>
      </c>
      <c r="F6985">
        <f t="shared" si="330"/>
        <v>1900</v>
      </c>
      <c r="G6985" s="2">
        <f t="shared" si="329"/>
        <v>0</v>
      </c>
    </row>
    <row r="6986" spans="1:7" x14ac:dyDescent="0.25">
      <c r="A6986" t="str">
        <f t="shared" si="328"/>
        <v/>
      </c>
      <c r="F6986">
        <f t="shared" si="330"/>
        <v>1900</v>
      </c>
      <c r="G6986" s="2">
        <f t="shared" si="329"/>
        <v>0</v>
      </c>
    </row>
    <row r="6987" spans="1:7" x14ac:dyDescent="0.25">
      <c r="A6987" t="str">
        <f t="shared" si="328"/>
        <v/>
      </c>
      <c r="F6987">
        <f t="shared" si="330"/>
        <v>1900</v>
      </c>
      <c r="G6987" s="2">
        <f t="shared" si="329"/>
        <v>0</v>
      </c>
    </row>
    <row r="6988" spans="1:7" x14ac:dyDescent="0.25">
      <c r="A6988" t="str">
        <f t="shared" si="328"/>
        <v/>
      </c>
      <c r="F6988">
        <f t="shared" si="330"/>
        <v>1900</v>
      </c>
      <c r="G6988" s="2">
        <f t="shared" si="329"/>
        <v>0</v>
      </c>
    </row>
    <row r="6989" spans="1:7" x14ac:dyDescent="0.25">
      <c r="A6989" t="str">
        <f t="shared" si="328"/>
        <v/>
      </c>
      <c r="F6989">
        <f t="shared" si="330"/>
        <v>1900</v>
      </c>
      <c r="G6989" s="2">
        <f t="shared" si="329"/>
        <v>0</v>
      </c>
    </row>
    <row r="6990" spans="1:7" x14ac:dyDescent="0.25">
      <c r="A6990" t="str">
        <f t="shared" si="328"/>
        <v/>
      </c>
      <c r="F6990">
        <f t="shared" si="330"/>
        <v>1900</v>
      </c>
      <c r="G6990" s="2">
        <f t="shared" si="329"/>
        <v>0</v>
      </c>
    </row>
    <row r="6991" spans="1:7" x14ac:dyDescent="0.25">
      <c r="A6991" t="str">
        <f t="shared" si="328"/>
        <v/>
      </c>
      <c r="F6991">
        <f t="shared" si="330"/>
        <v>1900</v>
      </c>
      <c r="G6991" s="2">
        <f t="shared" si="329"/>
        <v>0</v>
      </c>
    </row>
    <row r="6992" spans="1:7" x14ac:dyDescent="0.25">
      <c r="A6992" t="str">
        <f t="shared" si="328"/>
        <v/>
      </c>
      <c r="F6992">
        <f t="shared" si="330"/>
        <v>1900</v>
      </c>
      <c r="G6992" s="2">
        <f t="shared" si="329"/>
        <v>0</v>
      </c>
    </row>
    <row r="6993" spans="1:7" x14ac:dyDescent="0.25">
      <c r="A6993" t="str">
        <f t="shared" si="328"/>
        <v/>
      </c>
      <c r="F6993">
        <f t="shared" si="330"/>
        <v>1900</v>
      </c>
      <c r="G6993" s="2">
        <f t="shared" si="329"/>
        <v>0</v>
      </c>
    </row>
    <row r="6994" spans="1:7" x14ac:dyDescent="0.25">
      <c r="A6994" t="str">
        <f t="shared" si="328"/>
        <v/>
      </c>
      <c r="F6994">
        <f t="shared" si="330"/>
        <v>1900</v>
      </c>
      <c r="G6994" s="2">
        <f t="shared" si="329"/>
        <v>0</v>
      </c>
    </row>
    <row r="6995" spans="1:7" x14ac:dyDescent="0.25">
      <c r="A6995" t="str">
        <f t="shared" si="328"/>
        <v/>
      </c>
      <c r="F6995">
        <f t="shared" si="330"/>
        <v>1900</v>
      </c>
      <c r="G6995" s="2">
        <f t="shared" si="329"/>
        <v>0</v>
      </c>
    </row>
    <row r="6996" spans="1:7" x14ac:dyDescent="0.25">
      <c r="A6996" t="str">
        <f t="shared" si="328"/>
        <v/>
      </c>
      <c r="F6996">
        <f t="shared" si="330"/>
        <v>1900</v>
      </c>
      <c r="G6996" s="2">
        <f t="shared" si="329"/>
        <v>0</v>
      </c>
    </row>
    <row r="6997" spans="1:7" x14ac:dyDescent="0.25">
      <c r="A6997" t="str">
        <f t="shared" si="328"/>
        <v/>
      </c>
      <c r="F6997">
        <f t="shared" si="330"/>
        <v>1900</v>
      </c>
      <c r="G6997" s="2">
        <f t="shared" si="329"/>
        <v>0</v>
      </c>
    </row>
    <row r="6998" spans="1:7" x14ac:dyDescent="0.25">
      <c r="A6998" t="str">
        <f t="shared" si="328"/>
        <v/>
      </c>
      <c r="F6998">
        <f t="shared" si="330"/>
        <v>1900</v>
      </c>
      <c r="G6998" s="2">
        <f t="shared" si="329"/>
        <v>0</v>
      </c>
    </row>
    <row r="6999" spans="1:7" x14ac:dyDescent="0.25">
      <c r="A6999" t="str">
        <f t="shared" si="328"/>
        <v/>
      </c>
      <c r="F6999">
        <f t="shared" si="330"/>
        <v>1900</v>
      </c>
      <c r="G6999" s="2">
        <f t="shared" si="329"/>
        <v>0</v>
      </c>
    </row>
    <row r="7000" spans="1:7" x14ac:dyDescent="0.25">
      <c r="A7000" t="str">
        <f t="shared" si="328"/>
        <v/>
      </c>
      <c r="F7000">
        <f t="shared" si="330"/>
        <v>1900</v>
      </c>
      <c r="G7000" s="2">
        <f t="shared" si="329"/>
        <v>0</v>
      </c>
    </row>
    <row r="7001" spans="1:7" x14ac:dyDescent="0.25">
      <c r="A7001" t="str">
        <f t="shared" si="328"/>
        <v/>
      </c>
      <c r="F7001">
        <f t="shared" si="330"/>
        <v>1900</v>
      </c>
      <c r="G7001" s="2">
        <f t="shared" si="329"/>
        <v>0</v>
      </c>
    </row>
    <row r="7002" spans="1:7" x14ac:dyDescent="0.25">
      <c r="A7002" t="str">
        <f t="shared" si="328"/>
        <v/>
      </c>
      <c r="F7002">
        <f t="shared" si="330"/>
        <v>1900</v>
      </c>
      <c r="G7002" s="2">
        <f t="shared" si="329"/>
        <v>0</v>
      </c>
    </row>
    <row r="7003" spans="1:7" x14ac:dyDescent="0.25">
      <c r="A7003" t="str">
        <f t="shared" si="328"/>
        <v/>
      </c>
      <c r="F7003">
        <f t="shared" si="330"/>
        <v>1900</v>
      </c>
      <c r="G7003" s="2">
        <f t="shared" si="329"/>
        <v>0</v>
      </c>
    </row>
    <row r="7004" spans="1:7" x14ac:dyDescent="0.25">
      <c r="A7004" t="str">
        <f t="shared" si="328"/>
        <v/>
      </c>
      <c r="F7004">
        <f t="shared" si="330"/>
        <v>1900</v>
      </c>
      <c r="G7004" s="2">
        <f t="shared" si="329"/>
        <v>0</v>
      </c>
    </row>
    <row r="7005" spans="1:7" x14ac:dyDescent="0.25">
      <c r="A7005" t="str">
        <f t="shared" si="328"/>
        <v/>
      </c>
      <c r="F7005">
        <f t="shared" si="330"/>
        <v>1900</v>
      </c>
      <c r="G7005" s="2">
        <f t="shared" si="329"/>
        <v>0</v>
      </c>
    </row>
    <row r="7006" spans="1:7" x14ac:dyDescent="0.25">
      <c r="A7006" t="str">
        <f t="shared" si="328"/>
        <v/>
      </c>
      <c r="F7006">
        <f t="shared" si="330"/>
        <v>1900</v>
      </c>
      <c r="G7006" s="2">
        <f t="shared" si="329"/>
        <v>0</v>
      </c>
    </row>
    <row r="7007" spans="1:7" x14ac:dyDescent="0.25">
      <c r="A7007" t="str">
        <f t="shared" ref="A7007:A7070" si="331">LEFT($B7007,2)</f>
        <v/>
      </c>
      <c r="F7007">
        <f t="shared" si="330"/>
        <v>1900</v>
      </c>
      <c r="G7007" s="2">
        <f t="shared" si="329"/>
        <v>0</v>
      </c>
    </row>
    <row r="7008" spans="1:7" x14ac:dyDescent="0.25">
      <c r="A7008" t="str">
        <f t="shared" si="331"/>
        <v/>
      </c>
      <c r="F7008">
        <f t="shared" si="330"/>
        <v>1900</v>
      </c>
      <c r="G7008" s="2">
        <f t="shared" si="329"/>
        <v>0</v>
      </c>
    </row>
    <row r="7009" spans="1:7" x14ac:dyDescent="0.25">
      <c r="A7009" t="str">
        <f t="shared" si="331"/>
        <v/>
      </c>
      <c r="F7009">
        <f t="shared" si="330"/>
        <v>1900</v>
      </c>
      <c r="G7009" s="2">
        <f t="shared" si="329"/>
        <v>0</v>
      </c>
    </row>
    <row r="7010" spans="1:7" x14ac:dyDescent="0.25">
      <c r="A7010" t="str">
        <f t="shared" si="331"/>
        <v/>
      </c>
      <c r="F7010">
        <f t="shared" si="330"/>
        <v>1900</v>
      </c>
      <c r="G7010" s="2">
        <f t="shared" si="329"/>
        <v>0</v>
      </c>
    </row>
    <row r="7011" spans="1:7" x14ac:dyDescent="0.25">
      <c r="A7011" t="str">
        <f t="shared" si="331"/>
        <v/>
      </c>
      <c r="F7011">
        <f t="shared" si="330"/>
        <v>1900</v>
      </c>
      <c r="G7011" s="2">
        <f t="shared" si="329"/>
        <v>0</v>
      </c>
    </row>
    <row r="7012" spans="1:7" x14ac:dyDescent="0.25">
      <c r="A7012" t="str">
        <f t="shared" si="331"/>
        <v/>
      </c>
      <c r="F7012">
        <f t="shared" si="330"/>
        <v>1900</v>
      </c>
      <c r="G7012" s="2">
        <f t="shared" si="329"/>
        <v>0</v>
      </c>
    </row>
    <row r="7013" spans="1:7" x14ac:dyDescent="0.25">
      <c r="A7013" t="str">
        <f t="shared" si="331"/>
        <v/>
      </c>
      <c r="F7013">
        <f t="shared" si="330"/>
        <v>1900</v>
      </c>
      <c r="G7013" s="2">
        <f t="shared" si="329"/>
        <v>0</v>
      </c>
    </row>
    <row r="7014" spans="1:7" x14ac:dyDescent="0.25">
      <c r="A7014" t="str">
        <f t="shared" si="331"/>
        <v/>
      </c>
      <c r="F7014">
        <f t="shared" si="330"/>
        <v>1900</v>
      </c>
      <c r="G7014" s="2">
        <f t="shared" si="329"/>
        <v>0</v>
      </c>
    </row>
    <row r="7015" spans="1:7" x14ac:dyDescent="0.25">
      <c r="A7015" t="str">
        <f t="shared" si="331"/>
        <v/>
      </c>
      <c r="F7015">
        <f t="shared" si="330"/>
        <v>1900</v>
      </c>
      <c r="G7015" s="2">
        <f t="shared" si="329"/>
        <v>0</v>
      </c>
    </row>
    <row r="7016" spans="1:7" x14ac:dyDescent="0.25">
      <c r="A7016" t="str">
        <f t="shared" si="331"/>
        <v/>
      </c>
      <c r="F7016">
        <f t="shared" si="330"/>
        <v>1900</v>
      </c>
      <c r="G7016" s="2">
        <f t="shared" si="329"/>
        <v>0</v>
      </c>
    </row>
    <row r="7017" spans="1:7" x14ac:dyDescent="0.25">
      <c r="A7017" t="str">
        <f t="shared" si="331"/>
        <v/>
      </c>
      <c r="F7017">
        <f t="shared" si="330"/>
        <v>1900</v>
      </c>
      <c r="G7017" s="2">
        <f t="shared" si="329"/>
        <v>0</v>
      </c>
    </row>
    <row r="7018" spans="1:7" x14ac:dyDescent="0.25">
      <c r="A7018" t="str">
        <f t="shared" si="331"/>
        <v/>
      </c>
      <c r="F7018">
        <f t="shared" si="330"/>
        <v>1900</v>
      </c>
      <c r="G7018" s="2">
        <f t="shared" si="329"/>
        <v>0</v>
      </c>
    </row>
    <row r="7019" spans="1:7" x14ac:dyDescent="0.25">
      <c r="A7019" t="str">
        <f t="shared" si="331"/>
        <v/>
      </c>
      <c r="F7019">
        <f t="shared" si="330"/>
        <v>1900</v>
      </c>
      <c r="G7019" s="2">
        <f t="shared" si="329"/>
        <v>0</v>
      </c>
    </row>
    <row r="7020" spans="1:7" x14ac:dyDescent="0.25">
      <c r="A7020" t="str">
        <f t="shared" si="331"/>
        <v/>
      </c>
      <c r="F7020">
        <f t="shared" si="330"/>
        <v>1900</v>
      </c>
      <c r="G7020" s="2">
        <f t="shared" si="329"/>
        <v>0</v>
      </c>
    </row>
    <row r="7021" spans="1:7" x14ac:dyDescent="0.25">
      <c r="A7021" t="str">
        <f t="shared" si="331"/>
        <v/>
      </c>
      <c r="F7021">
        <f t="shared" si="330"/>
        <v>1900</v>
      </c>
      <c r="G7021" s="2">
        <f t="shared" si="329"/>
        <v>0</v>
      </c>
    </row>
    <row r="7022" spans="1:7" x14ac:dyDescent="0.25">
      <c r="A7022" t="str">
        <f t="shared" si="331"/>
        <v/>
      </c>
      <c r="F7022">
        <f t="shared" si="330"/>
        <v>1900</v>
      </c>
      <c r="G7022" s="2">
        <f t="shared" si="329"/>
        <v>0</v>
      </c>
    </row>
    <row r="7023" spans="1:7" x14ac:dyDescent="0.25">
      <c r="A7023" t="str">
        <f t="shared" si="331"/>
        <v/>
      </c>
      <c r="F7023">
        <f t="shared" si="330"/>
        <v>1900</v>
      </c>
      <c r="G7023" s="2">
        <f t="shared" si="329"/>
        <v>0</v>
      </c>
    </row>
    <row r="7024" spans="1:7" x14ac:dyDescent="0.25">
      <c r="A7024" t="str">
        <f t="shared" si="331"/>
        <v/>
      </c>
      <c r="F7024">
        <f t="shared" si="330"/>
        <v>1900</v>
      </c>
      <c r="G7024" s="2">
        <f t="shared" si="329"/>
        <v>0</v>
      </c>
    </row>
    <row r="7025" spans="1:7" x14ac:dyDescent="0.25">
      <c r="A7025" t="str">
        <f t="shared" si="331"/>
        <v/>
      </c>
      <c r="F7025">
        <f t="shared" si="330"/>
        <v>1900</v>
      </c>
      <c r="G7025" s="2">
        <f t="shared" si="329"/>
        <v>0</v>
      </c>
    </row>
    <row r="7026" spans="1:7" x14ac:dyDescent="0.25">
      <c r="A7026" t="str">
        <f t="shared" si="331"/>
        <v/>
      </c>
      <c r="F7026">
        <f t="shared" si="330"/>
        <v>1900</v>
      </c>
      <c r="G7026" s="2">
        <f t="shared" ref="G7026:G7089" si="332">+D7026-E7026</f>
        <v>0</v>
      </c>
    </row>
    <row r="7027" spans="1:7" x14ac:dyDescent="0.25">
      <c r="A7027" t="str">
        <f t="shared" si="331"/>
        <v/>
      </c>
      <c r="F7027">
        <f t="shared" si="330"/>
        <v>1900</v>
      </c>
      <c r="G7027" s="2">
        <f t="shared" si="332"/>
        <v>0</v>
      </c>
    </row>
    <row r="7028" spans="1:7" x14ac:dyDescent="0.25">
      <c r="A7028" t="str">
        <f t="shared" si="331"/>
        <v/>
      </c>
      <c r="F7028">
        <f t="shared" si="330"/>
        <v>1900</v>
      </c>
      <c r="G7028" s="2">
        <f t="shared" si="332"/>
        <v>0</v>
      </c>
    </row>
    <row r="7029" spans="1:7" x14ac:dyDescent="0.25">
      <c r="A7029" t="str">
        <f t="shared" si="331"/>
        <v/>
      </c>
      <c r="F7029">
        <f t="shared" si="330"/>
        <v>1900</v>
      </c>
      <c r="G7029" s="2">
        <f t="shared" si="332"/>
        <v>0</v>
      </c>
    </row>
    <row r="7030" spans="1:7" x14ac:dyDescent="0.25">
      <c r="A7030" t="str">
        <f t="shared" si="331"/>
        <v/>
      </c>
      <c r="F7030">
        <f t="shared" si="330"/>
        <v>1900</v>
      </c>
      <c r="G7030" s="2">
        <f t="shared" si="332"/>
        <v>0</v>
      </c>
    </row>
    <row r="7031" spans="1:7" x14ac:dyDescent="0.25">
      <c r="A7031" t="str">
        <f t="shared" si="331"/>
        <v/>
      </c>
      <c r="F7031">
        <f t="shared" si="330"/>
        <v>1900</v>
      </c>
      <c r="G7031" s="2">
        <f t="shared" si="332"/>
        <v>0</v>
      </c>
    </row>
    <row r="7032" spans="1:7" x14ac:dyDescent="0.25">
      <c r="A7032" t="str">
        <f t="shared" si="331"/>
        <v/>
      </c>
      <c r="F7032">
        <f t="shared" si="330"/>
        <v>1900</v>
      </c>
      <c r="G7032" s="2">
        <f t="shared" si="332"/>
        <v>0</v>
      </c>
    </row>
    <row r="7033" spans="1:7" x14ac:dyDescent="0.25">
      <c r="A7033" t="str">
        <f t="shared" si="331"/>
        <v/>
      </c>
      <c r="F7033">
        <f t="shared" si="330"/>
        <v>1900</v>
      </c>
      <c r="G7033" s="2">
        <f t="shared" si="332"/>
        <v>0</v>
      </c>
    </row>
    <row r="7034" spans="1:7" x14ac:dyDescent="0.25">
      <c r="A7034" t="str">
        <f t="shared" si="331"/>
        <v/>
      </c>
      <c r="F7034">
        <f t="shared" si="330"/>
        <v>1900</v>
      </c>
      <c r="G7034" s="2">
        <f t="shared" si="332"/>
        <v>0</v>
      </c>
    </row>
    <row r="7035" spans="1:7" x14ac:dyDescent="0.25">
      <c r="A7035" t="str">
        <f t="shared" si="331"/>
        <v/>
      </c>
      <c r="F7035">
        <f t="shared" si="330"/>
        <v>1900</v>
      </c>
      <c r="G7035" s="2">
        <f t="shared" si="332"/>
        <v>0</v>
      </c>
    </row>
    <row r="7036" spans="1:7" x14ac:dyDescent="0.25">
      <c r="A7036" t="str">
        <f t="shared" si="331"/>
        <v/>
      </c>
      <c r="F7036">
        <f t="shared" si="330"/>
        <v>1900</v>
      </c>
      <c r="G7036" s="2">
        <f t="shared" si="332"/>
        <v>0</v>
      </c>
    </row>
    <row r="7037" spans="1:7" x14ac:dyDescent="0.25">
      <c r="A7037" t="str">
        <f t="shared" si="331"/>
        <v/>
      </c>
      <c r="F7037">
        <f t="shared" si="330"/>
        <v>1900</v>
      </c>
      <c r="G7037" s="2">
        <f t="shared" si="332"/>
        <v>0</v>
      </c>
    </row>
    <row r="7038" spans="1:7" x14ac:dyDescent="0.25">
      <c r="A7038" t="str">
        <f t="shared" si="331"/>
        <v/>
      </c>
      <c r="F7038">
        <f t="shared" si="330"/>
        <v>1900</v>
      </c>
      <c r="G7038" s="2">
        <f t="shared" si="332"/>
        <v>0</v>
      </c>
    </row>
    <row r="7039" spans="1:7" x14ac:dyDescent="0.25">
      <c r="A7039" t="str">
        <f t="shared" si="331"/>
        <v/>
      </c>
      <c r="F7039">
        <f t="shared" si="330"/>
        <v>1900</v>
      </c>
      <c r="G7039" s="2">
        <f t="shared" si="332"/>
        <v>0</v>
      </c>
    </row>
    <row r="7040" spans="1:7" x14ac:dyDescent="0.25">
      <c r="A7040" t="str">
        <f t="shared" si="331"/>
        <v/>
      </c>
      <c r="F7040">
        <f t="shared" si="330"/>
        <v>1900</v>
      </c>
      <c r="G7040" s="2">
        <f t="shared" si="332"/>
        <v>0</v>
      </c>
    </row>
    <row r="7041" spans="1:7" x14ac:dyDescent="0.25">
      <c r="A7041" t="str">
        <f t="shared" si="331"/>
        <v/>
      </c>
      <c r="F7041">
        <f t="shared" si="330"/>
        <v>1900</v>
      </c>
      <c r="G7041" s="2">
        <f t="shared" si="332"/>
        <v>0</v>
      </c>
    </row>
    <row r="7042" spans="1:7" x14ac:dyDescent="0.25">
      <c r="A7042" t="str">
        <f t="shared" si="331"/>
        <v/>
      </c>
      <c r="F7042">
        <f t="shared" si="330"/>
        <v>1900</v>
      </c>
      <c r="G7042" s="2">
        <f t="shared" si="332"/>
        <v>0</v>
      </c>
    </row>
    <row r="7043" spans="1:7" x14ac:dyDescent="0.25">
      <c r="A7043" t="str">
        <f t="shared" si="331"/>
        <v/>
      </c>
      <c r="F7043">
        <f t="shared" ref="F7043:F7106" si="333">YEAR(C7043)</f>
        <v>1900</v>
      </c>
      <c r="G7043" s="2">
        <f t="shared" si="332"/>
        <v>0</v>
      </c>
    </row>
    <row r="7044" spans="1:7" x14ac:dyDescent="0.25">
      <c r="A7044" t="str">
        <f t="shared" si="331"/>
        <v/>
      </c>
      <c r="F7044">
        <f t="shared" si="333"/>
        <v>1900</v>
      </c>
      <c r="G7044" s="2">
        <f t="shared" si="332"/>
        <v>0</v>
      </c>
    </row>
    <row r="7045" spans="1:7" x14ac:dyDescent="0.25">
      <c r="A7045" t="str">
        <f t="shared" si="331"/>
        <v/>
      </c>
      <c r="F7045">
        <f t="shared" si="333"/>
        <v>1900</v>
      </c>
      <c r="G7045" s="2">
        <f t="shared" si="332"/>
        <v>0</v>
      </c>
    </row>
    <row r="7046" spans="1:7" x14ac:dyDescent="0.25">
      <c r="A7046" t="str">
        <f t="shared" si="331"/>
        <v/>
      </c>
      <c r="F7046">
        <f t="shared" si="333"/>
        <v>1900</v>
      </c>
      <c r="G7046" s="2">
        <f t="shared" si="332"/>
        <v>0</v>
      </c>
    </row>
    <row r="7047" spans="1:7" x14ac:dyDescent="0.25">
      <c r="A7047" t="str">
        <f t="shared" si="331"/>
        <v/>
      </c>
      <c r="F7047">
        <f t="shared" si="333"/>
        <v>1900</v>
      </c>
      <c r="G7047" s="2">
        <f t="shared" si="332"/>
        <v>0</v>
      </c>
    </row>
    <row r="7048" spans="1:7" x14ac:dyDescent="0.25">
      <c r="A7048" t="str">
        <f t="shared" si="331"/>
        <v/>
      </c>
      <c r="F7048">
        <f t="shared" si="333"/>
        <v>1900</v>
      </c>
      <c r="G7048" s="2">
        <f t="shared" si="332"/>
        <v>0</v>
      </c>
    </row>
    <row r="7049" spans="1:7" x14ac:dyDescent="0.25">
      <c r="A7049" t="str">
        <f t="shared" si="331"/>
        <v/>
      </c>
      <c r="F7049">
        <f t="shared" si="333"/>
        <v>1900</v>
      </c>
      <c r="G7049" s="2">
        <f t="shared" si="332"/>
        <v>0</v>
      </c>
    </row>
    <row r="7050" spans="1:7" x14ac:dyDescent="0.25">
      <c r="A7050" t="str">
        <f t="shared" si="331"/>
        <v/>
      </c>
      <c r="F7050">
        <f t="shared" si="333"/>
        <v>1900</v>
      </c>
      <c r="G7050" s="2">
        <f t="shared" si="332"/>
        <v>0</v>
      </c>
    </row>
    <row r="7051" spans="1:7" x14ac:dyDescent="0.25">
      <c r="A7051" t="str">
        <f t="shared" si="331"/>
        <v/>
      </c>
      <c r="F7051">
        <f t="shared" si="333"/>
        <v>1900</v>
      </c>
      <c r="G7051" s="2">
        <f t="shared" si="332"/>
        <v>0</v>
      </c>
    </row>
    <row r="7052" spans="1:7" x14ac:dyDescent="0.25">
      <c r="A7052" t="str">
        <f t="shared" si="331"/>
        <v/>
      </c>
      <c r="F7052">
        <f t="shared" si="333"/>
        <v>1900</v>
      </c>
      <c r="G7052" s="2">
        <f t="shared" si="332"/>
        <v>0</v>
      </c>
    </row>
    <row r="7053" spans="1:7" x14ac:dyDescent="0.25">
      <c r="A7053" t="str">
        <f t="shared" si="331"/>
        <v/>
      </c>
      <c r="F7053">
        <f t="shared" si="333"/>
        <v>1900</v>
      </c>
      <c r="G7053" s="2">
        <f t="shared" si="332"/>
        <v>0</v>
      </c>
    </row>
    <row r="7054" spans="1:7" x14ac:dyDescent="0.25">
      <c r="A7054" t="str">
        <f t="shared" si="331"/>
        <v/>
      </c>
      <c r="F7054">
        <f t="shared" si="333"/>
        <v>1900</v>
      </c>
      <c r="G7054" s="2">
        <f t="shared" si="332"/>
        <v>0</v>
      </c>
    </row>
    <row r="7055" spans="1:7" x14ac:dyDescent="0.25">
      <c r="A7055" t="str">
        <f t="shared" si="331"/>
        <v/>
      </c>
      <c r="F7055">
        <f t="shared" si="333"/>
        <v>1900</v>
      </c>
      <c r="G7055" s="2">
        <f t="shared" si="332"/>
        <v>0</v>
      </c>
    </row>
    <row r="7056" spans="1:7" x14ac:dyDescent="0.25">
      <c r="A7056" t="str">
        <f t="shared" si="331"/>
        <v/>
      </c>
      <c r="F7056">
        <f t="shared" si="333"/>
        <v>1900</v>
      </c>
      <c r="G7056" s="2">
        <f t="shared" si="332"/>
        <v>0</v>
      </c>
    </row>
    <row r="7057" spans="1:7" x14ac:dyDescent="0.25">
      <c r="A7057" t="str">
        <f t="shared" si="331"/>
        <v/>
      </c>
      <c r="F7057">
        <f t="shared" si="333"/>
        <v>1900</v>
      </c>
      <c r="G7057" s="2">
        <f t="shared" si="332"/>
        <v>0</v>
      </c>
    </row>
    <row r="7058" spans="1:7" x14ac:dyDescent="0.25">
      <c r="A7058" t="str">
        <f t="shared" si="331"/>
        <v/>
      </c>
      <c r="F7058">
        <f t="shared" si="333"/>
        <v>1900</v>
      </c>
      <c r="G7058" s="2">
        <f t="shared" si="332"/>
        <v>0</v>
      </c>
    </row>
    <row r="7059" spans="1:7" x14ac:dyDescent="0.25">
      <c r="A7059" t="str">
        <f t="shared" si="331"/>
        <v/>
      </c>
      <c r="F7059">
        <f t="shared" si="333"/>
        <v>1900</v>
      </c>
      <c r="G7059" s="2">
        <f t="shared" si="332"/>
        <v>0</v>
      </c>
    </row>
    <row r="7060" spans="1:7" x14ac:dyDescent="0.25">
      <c r="A7060" t="str">
        <f t="shared" si="331"/>
        <v/>
      </c>
      <c r="F7060">
        <f t="shared" si="333"/>
        <v>1900</v>
      </c>
      <c r="G7060" s="2">
        <f t="shared" si="332"/>
        <v>0</v>
      </c>
    </row>
    <row r="7061" spans="1:7" x14ac:dyDescent="0.25">
      <c r="A7061" t="str">
        <f t="shared" si="331"/>
        <v/>
      </c>
      <c r="F7061">
        <f t="shared" si="333"/>
        <v>1900</v>
      </c>
      <c r="G7061" s="2">
        <f t="shared" si="332"/>
        <v>0</v>
      </c>
    </row>
    <row r="7062" spans="1:7" x14ac:dyDescent="0.25">
      <c r="A7062" t="str">
        <f t="shared" si="331"/>
        <v/>
      </c>
      <c r="F7062">
        <f t="shared" si="333"/>
        <v>1900</v>
      </c>
      <c r="G7062" s="2">
        <f t="shared" si="332"/>
        <v>0</v>
      </c>
    </row>
    <row r="7063" spans="1:7" x14ac:dyDescent="0.25">
      <c r="A7063" t="str">
        <f t="shared" si="331"/>
        <v/>
      </c>
      <c r="F7063">
        <f t="shared" si="333"/>
        <v>1900</v>
      </c>
      <c r="G7063" s="2">
        <f t="shared" si="332"/>
        <v>0</v>
      </c>
    </row>
    <row r="7064" spans="1:7" x14ac:dyDescent="0.25">
      <c r="A7064" t="str">
        <f t="shared" si="331"/>
        <v/>
      </c>
      <c r="F7064">
        <f t="shared" si="333"/>
        <v>1900</v>
      </c>
      <c r="G7064" s="2">
        <f t="shared" si="332"/>
        <v>0</v>
      </c>
    </row>
    <row r="7065" spans="1:7" x14ac:dyDescent="0.25">
      <c r="A7065" t="str">
        <f t="shared" si="331"/>
        <v/>
      </c>
      <c r="F7065">
        <f t="shared" si="333"/>
        <v>1900</v>
      </c>
      <c r="G7065" s="2">
        <f t="shared" si="332"/>
        <v>0</v>
      </c>
    </row>
    <row r="7066" spans="1:7" x14ac:dyDescent="0.25">
      <c r="A7066" t="str">
        <f t="shared" si="331"/>
        <v/>
      </c>
      <c r="F7066">
        <f t="shared" si="333"/>
        <v>1900</v>
      </c>
      <c r="G7066" s="2">
        <f t="shared" si="332"/>
        <v>0</v>
      </c>
    </row>
    <row r="7067" spans="1:7" x14ac:dyDescent="0.25">
      <c r="A7067" t="str">
        <f t="shared" si="331"/>
        <v/>
      </c>
      <c r="F7067">
        <f t="shared" si="333"/>
        <v>1900</v>
      </c>
      <c r="G7067" s="2">
        <f t="shared" si="332"/>
        <v>0</v>
      </c>
    </row>
    <row r="7068" spans="1:7" x14ac:dyDescent="0.25">
      <c r="A7068" t="str">
        <f t="shared" si="331"/>
        <v/>
      </c>
      <c r="F7068">
        <f t="shared" si="333"/>
        <v>1900</v>
      </c>
      <c r="G7068" s="2">
        <f t="shared" si="332"/>
        <v>0</v>
      </c>
    </row>
    <row r="7069" spans="1:7" x14ac:dyDescent="0.25">
      <c r="A7069" t="str">
        <f t="shared" si="331"/>
        <v/>
      </c>
      <c r="F7069">
        <f t="shared" si="333"/>
        <v>1900</v>
      </c>
      <c r="G7069" s="2">
        <f t="shared" si="332"/>
        <v>0</v>
      </c>
    </row>
    <row r="7070" spans="1:7" x14ac:dyDescent="0.25">
      <c r="A7070" t="str">
        <f t="shared" si="331"/>
        <v/>
      </c>
      <c r="F7070">
        <f t="shared" si="333"/>
        <v>1900</v>
      </c>
      <c r="G7070" s="2">
        <f t="shared" si="332"/>
        <v>0</v>
      </c>
    </row>
    <row r="7071" spans="1:7" x14ac:dyDescent="0.25">
      <c r="A7071" t="str">
        <f t="shared" ref="A7071:A7134" si="334">LEFT($B7071,2)</f>
        <v/>
      </c>
      <c r="F7071">
        <f t="shared" si="333"/>
        <v>1900</v>
      </c>
      <c r="G7071" s="2">
        <f t="shared" si="332"/>
        <v>0</v>
      </c>
    </row>
    <row r="7072" spans="1:7" x14ac:dyDescent="0.25">
      <c r="A7072" t="str">
        <f t="shared" si="334"/>
        <v/>
      </c>
      <c r="F7072">
        <f t="shared" si="333"/>
        <v>1900</v>
      </c>
      <c r="G7072" s="2">
        <f t="shared" si="332"/>
        <v>0</v>
      </c>
    </row>
    <row r="7073" spans="1:7" x14ac:dyDescent="0.25">
      <c r="A7073" t="str">
        <f t="shared" si="334"/>
        <v/>
      </c>
      <c r="F7073">
        <f t="shared" si="333"/>
        <v>1900</v>
      </c>
      <c r="G7073" s="2">
        <f t="shared" si="332"/>
        <v>0</v>
      </c>
    </row>
    <row r="7074" spans="1:7" x14ac:dyDescent="0.25">
      <c r="A7074" t="str">
        <f t="shared" si="334"/>
        <v/>
      </c>
      <c r="F7074">
        <f t="shared" si="333"/>
        <v>1900</v>
      </c>
      <c r="G7074" s="2">
        <f t="shared" si="332"/>
        <v>0</v>
      </c>
    </row>
    <row r="7075" spans="1:7" x14ac:dyDescent="0.25">
      <c r="A7075" t="str">
        <f t="shared" si="334"/>
        <v/>
      </c>
      <c r="F7075">
        <f t="shared" si="333"/>
        <v>1900</v>
      </c>
      <c r="G7075" s="2">
        <f t="shared" si="332"/>
        <v>0</v>
      </c>
    </row>
    <row r="7076" spans="1:7" x14ac:dyDescent="0.25">
      <c r="A7076" t="str">
        <f t="shared" si="334"/>
        <v/>
      </c>
      <c r="F7076">
        <f t="shared" si="333"/>
        <v>1900</v>
      </c>
      <c r="G7076" s="2">
        <f t="shared" si="332"/>
        <v>0</v>
      </c>
    </row>
    <row r="7077" spans="1:7" x14ac:dyDescent="0.25">
      <c r="A7077" t="str">
        <f t="shared" si="334"/>
        <v/>
      </c>
      <c r="F7077">
        <f t="shared" si="333"/>
        <v>1900</v>
      </c>
      <c r="G7077" s="2">
        <f t="shared" si="332"/>
        <v>0</v>
      </c>
    </row>
    <row r="7078" spans="1:7" x14ac:dyDescent="0.25">
      <c r="A7078" t="str">
        <f t="shared" si="334"/>
        <v/>
      </c>
      <c r="F7078">
        <f t="shared" si="333"/>
        <v>1900</v>
      </c>
      <c r="G7078" s="2">
        <f t="shared" si="332"/>
        <v>0</v>
      </c>
    </row>
    <row r="7079" spans="1:7" x14ac:dyDescent="0.25">
      <c r="A7079" t="str">
        <f t="shared" si="334"/>
        <v/>
      </c>
      <c r="F7079">
        <f t="shared" si="333"/>
        <v>1900</v>
      </c>
      <c r="G7079" s="2">
        <f t="shared" si="332"/>
        <v>0</v>
      </c>
    </row>
    <row r="7080" spans="1:7" x14ac:dyDescent="0.25">
      <c r="A7080" t="str">
        <f t="shared" si="334"/>
        <v/>
      </c>
      <c r="F7080">
        <f t="shared" si="333"/>
        <v>1900</v>
      </c>
      <c r="G7080" s="2">
        <f t="shared" si="332"/>
        <v>0</v>
      </c>
    </row>
    <row r="7081" spans="1:7" x14ac:dyDescent="0.25">
      <c r="A7081" t="str">
        <f t="shared" si="334"/>
        <v/>
      </c>
      <c r="F7081">
        <f t="shared" si="333"/>
        <v>1900</v>
      </c>
      <c r="G7081" s="2">
        <f t="shared" si="332"/>
        <v>0</v>
      </c>
    </row>
    <row r="7082" spans="1:7" x14ac:dyDescent="0.25">
      <c r="A7082" t="str">
        <f t="shared" si="334"/>
        <v/>
      </c>
      <c r="F7082">
        <f t="shared" si="333"/>
        <v>1900</v>
      </c>
      <c r="G7082" s="2">
        <f t="shared" si="332"/>
        <v>0</v>
      </c>
    </row>
    <row r="7083" spans="1:7" x14ac:dyDescent="0.25">
      <c r="A7083" t="str">
        <f t="shared" si="334"/>
        <v/>
      </c>
      <c r="F7083">
        <f t="shared" si="333"/>
        <v>1900</v>
      </c>
      <c r="G7083" s="2">
        <f t="shared" si="332"/>
        <v>0</v>
      </c>
    </row>
    <row r="7084" spans="1:7" x14ac:dyDescent="0.25">
      <c r="A7084" t="str">
        <f t="shared" si="334"/>
        <v/>
      </c>
      <c r="F7084">
        <f t="shared" si="333"/>
        <v>1900</v>
      </c>
      <c r="G7084" s="2">
        <f t="shared" si="332"/>
        <v>0</v>
      </c>
    </row>
    <row r="7085" spans="1:7" x14ac:dyDescent="0.25">
      <c r="A7085" t="str">
        <f t="shared" si="334"/>
        <v/>
      </c>
      <c r="F7085">
        <f t="shared" si="333"/>
        <v>1900</v>
      </c>
      <c r="G7085" s="2">
        <f t="shared" si="332"/>
        <v>0</v>
      </c>
    </row>
    <row r="7086" spans="1:7" x14ac:dyDescent="0.25">
      <c r="A7086" t="str">
        <f t="shared" si="334"/>
        <v/>
      </c>
      <c r="F7086">
        <f t="shared" si="333"/>
        <v>1900</v>
      </c>
      <c r="G7086" s="2">
        <f t="shared" si="332"/>
        <v>0</v>
      </c>
    </row>
    <row r="7087" spans="1:7" x14ac:dyDescent="0.25">
      <c r="A7087" t="str">
        <f t="shared" si="334"/>
        <v/>
      </c>
      <c r="F7087">
        <f t="shared" si="333"/>
        <v>1900</v>
      </c>
      <c r="G7087" s="2">
        <f t="shared" si="332"/>
        <v>0</v>
      </c>
    </row>
    <row r="7088" spans="1:7" x14ac:dyDescent="0.25">
      <c r="A7088" t="str">
        <f t="shared" si="334"/>
        <v/>
      </c>
      <c r="F7088">
        <f t="shared" si="333"/>
        <v>1900</v>
      </c>
      <c r="G7088" s="2">
        <f t="shared" si="332"/>
        <v>0</v>
      </c>
    </row>
    <row r="7089" spans="1:7" x14ac:dyDescent="0.25">
      <c r="A7089" t="str">
        <f t="shared" si="334"/>
        <v/>
      </c>
      <c r="F7089">
        <f t="shared" si="333"/>
        <v>1900</v>
      </c>
      <c r="G7089" s="2">
        <f t="shared" si="332"/>
        <v>0</v>
      </c>
    </row>
    <row r="7090" spans="1:7" x14ac:dyDescent="0.25">
      <c r="A7090" t="str">
        <f t="shared" si="334"/>
        <v/>
      </c>
      <c r="F7090">
        <f t="shared" si="333"/>
        <v>1900</v>
      </c>
      <c r="G7090" s="2">
        <f t="shared" ref="G7090:G7153" si="335">+D7090-E7090</f>
        <v>0</v>
      </c>
    </row>
    <row r="7091" spans="1:7" x14ac:dyDescent="0.25">
      <c r="A7091" t="str">
        <f t="shared" si="334"/>
        <v/>
      </c>
      <c r="F7091">
        <f t="shared" si="333"/>
        <v>1900</v>
      </c>
      <c r="G7091" s="2">
        <f t="shared" si="335"/>
        <v>0</v>
      </c>
    </row>
    <row r="7092" spans="1:7" x14ac:dyDescent="0.25">
      <c r="A7092" t="str">
        <f t="shared" si="334"/>
        <v/>
      </c>
      <c r="F7092">
        <f t="shared" si="333"/>
        <v>1900</v>
      </c>
      <c r="G7092" s="2">
        <f t="shared" si="335"/>
        <v>0</v>
      </c>
    </row>
    <row r="7093" spans="1:7" x14ac:dyDescent="0.25">
      <c r="A7093" t="str">
        <f t="shared" si="334"/>
        <v/>
      </c>
      <c r="F7093">
        <f t="shared" si="333"/>
        <v>1900</v>
      </c>
      <c r="G7093" s="2">
        <f t="shared" si="335"/>
        <v>0</v>
      </c>
    </row>
    <row r="7094" spans="1:7" x14ac:dyDescent="0.25">
      <c r="A7094" t="str">
        <f t="shared" si="334"/>
        <v/>
      </c>
      <c r="F7094">
        <f t="shared" si="333"/>
        <v>1900</v>
      </c>
      <c r="G7094" s="2">
        <f t="shared" si="335"/>
        <v>0</v>
      </c>
    </row>
    <row r="7095" spans="1:7" x14ac:dyDescent="0.25">
      <c r="A7095" t="str">
        <f t="shared" si="334"/>
        <v/>
      </c>
      <c r="F7095">
        <f t="shared" si="333"/>
        <v>1900</v>
      </c>
      <c r="G7095" s="2">
        <f t="shared" si="335"/>
        <v>0</v>
      </c>
    </row>
    <row r="7096" spans="1:7" x14ac:dyDescent="0.25">
      <c r="A7096" t="str">
        <f t="shared" si="334"/>
        <v/>
      </c>
      <c r="F7096">
        <f t="shared" si="333"/>
        <v>1900</v>
      </c>
      <c r="G7096" s="2">
        <f t="shared" si="335"/>
        <v>0</v>
      </c>
    </row>
    <row r="7097" spans="1:7" x14ac:dyDescent="0.25">
      <c r="A7097" t="str">
        <f t="shared" si="334"/>
        <v/>
      </c>
      <c r="F7097">
        <f t="shared" si="333"/>
        <v>1900</v>
      </c>
      <c r="G7097" s="2">
        <f t="shared" si="335"/>
        <v>0</v>
      </c>
    </row>
    <row r="7098" spans="1:7" x14ac:dyDescent="0.25">
      <c r="A7098" t="str">
        <f t="shared" si="334"/>
        <v/>
      </c>
      <c r="F7098">
        <f t="shared" si="333"/>
        <v>1900</v>
      </c>
      <c r="G7098" s="2">
        <f t="shared" si="335"/>
        <v>0</v>
      </c>
    </row>
    <row r="7099" spans="1:7" x14ac:dyDescent="0.25">
      <c r="A7099" t="str">
        <f t="shared" si="334"/>
        <v/>
      </c>
      <c r="F7099">
        <f t="shared" si="333"/>
        <v>1900</v>
      </c>
      <c r="G7099" s="2">
        <f t="shared" si="335"/>
        <v>0</v>
      </c>
    </row>
    <row r="7100" spans="1:7" x14ac:dyDescent="0.25">
      <c r="A7100" t="str">
        <f t="shared" si="334"/>
        <v/>
      </c>
      <c r="F7100">
        <f t="shared" si="333"/>
        <v>1900</v>
      </c>
      <c r="G7100" s="2">
        <f t="shared" si="335"/>
        <v>0</v>
      </c>
    </row>
    <row r="7101" spans="1:7" x14ac:dyDescent="0.25">
      <c r="A7101" t="str">
        <f t="shared" si="334"/>
        <v/>
      </c>
      <c r="F7101">
        <f t="shared" si="333"/>
        <v>1900</v>
      </c>
      <c r="G7101" s="2">
        <f t="shared" si="335"/>
        <v>0</v>
      </c>
    </row>
    <row r="7102" spans="1:7" x14ac:dyDescent="0.25">
      <c r="A7102" t="str">
        <f t="shared" si="334"/>
        <v/>
      </c>
      <c r="F7102">
        <f t="shared" si="333"/>
        <v>1900</v>
      </c>
      <c r="G7102" s="2">
        <f t="shared" si="335"/>
        <v>0</v>
      </c>
    </row>
    <row r="7103" spans="1:7" x14ac:dyDescent="0.25">
      <c r="A7103" t="str">
        <f t="shared" si="334"/>
        <v/>
      </c>
      <c r="F7103">
        <f t="shared" si="333"/>
        <v>1900</v>
      </c>
      <c r="G7103" s="2">
        <f t="shared" si="335"/>
        <v>0</v>
      </c>
    </row>
    <row r="7104" spans="1:7" x14ac:dyDescent="0.25">
      <c r="A7104" t="str">
        <f t="shared" si="334"/>
        <v/>
      </c>
      <c r="F7104">
        <f t="shared" si="333"/>
        <v>1900</v>
      </c>
      <c r="G7104" s="2">
        <f t="shared" si="335"/>
        <v>0</v>
      </c>
    </row>
    <row r="7105" spans="1:7" x14ac:dyDescent="0.25">
      <c r="A7105" t="str">
        <f t="shared" si="334"/>
        <v/>
      </c>
      <c r="F7105">
        <f t="shared" si="333"/>
        <v>1900</v>
      </c>
      <c r="G7105" s="2">
        <f t="shared" si="335"/>
        <v>0</v>
      </c>
    </row>
    <row r="7106" spans="1:7" x14ac:dyDescent="0.25">
      <c r="A7106" t="str">
        <f t="shared" si="334"/>
        <v/>
      </c>
      <c r="F7106">
        <f t="shared" si="333"/>
        <v>1900</v>
      </c>
      <c r="G7106" s="2">
        <f t="shared" si="335"/>
        <v>0</v>
      </c>
    </row>
    <row r="7107" spans="1:7" x14ac:dyDescent="0.25">
      <c r="A7107" t="str">
        <f t="shared" si="334"/>
        <v/>
      </c>
      <c r="F7107">
        <f t="shared" ref="F7107:F7170" si="336">YEAR(C7107)</f>
        <v>1900</v>
      </c>
      <c r="G7107" s="2">
        <f t="shared" si="335"/>
        <v>0</v>
      </c>
    </row>
    <row r="7108" spans="1:7" x14ac:dyDescent="0.25">
      <c r="A7108" t="str">
        <f t="shared" si="334"/>
        <v/>
      </c>
      <c r="F7108">
        <f t="shared" si="336"/>
        <v>1900</v>
      </c>
      <c r="G7108" s="2">
        <f t="shared" si="335"/>
        <v>0</v>
      </c>
    </row>
    <row r="7109" spans="1:7" x14ac:dyDescent="0.25">
      <c r="A7109" t="str">
        <f t="shared" si="334"/>
        <v/>
      </c>
      <c r="F7109">
        <f t="shared" si="336"/>
        <v>1900</v>
      </c>
      <c r="G7109" s="2">
        <f t="shared" si="335"/>
        <v>0</v>
      </c>
    </row>
    <row r="7110" spans="1:7" x14ac:dyDescent="0.25">
      <c r="A7110" t="str">
        <f t="shared" si="334"/>
        <v/>
      </c>
      <c r="F7110">
        <f t="shared" si="336"/>
        <v>1900</v>
      </c>
      <c r="G7110" s="2">
        <f t="shared" si="335"/>
        <v>0</v>
      </c>
    </row>
    <row r="7111" spans="1:7" x14ac:dyDescent="0.25">
      <c r="A7111" t="str">
        <f t="shared" si="334"/>
        <v/>
      </c>
      <c r="F7111">
        <f t="shared" si="336"/>
        <v>1900</v>
      </c>
      <c r="G7111" s="2">
        <f t="shared" si="335"/>
        <v>0</v>
      </c>
    </row>
    <row r="7112" spans="1:7" x14ac:dyDescent="0.25">
      <c r="A7112" t="str">
        <f t="shared" si="334"/>
        <v/>
      </c>
      <c r="F7112">
        <f t="shared" si="336"/>
        <v>1900</v>
      </c>
      <c r="G7112" s="2">
        <f t="shared" si="335"/>
        <v>0</v>
      </c>
    </row>
    <row r="7113" spans="1:7" x14ac:dyDescent="0.25">
      <c r="A7113" t="str">
        <f t="shared" si="334"/>
        <v/>
      </c>
      <c r="F7113">
        <f t="shared" si="336"/>
        <v>1900</v>
      </c>
      <c r="G7113" s="2">
        <f t="shared" si="335"/>
        <v>0</v>
      </c>
    </row>
    <row r="7114" spans="1:7" x14ac:dyDescent="0.25">
      <c r="A7114" t="str">
        <f t="shared" si="334"/>
        <v/>
      </c>
      <c r="F7114">
        <f t="shared" si="336"/>
        <v>1900</v>
      </c>
      <c r="G7114" s="2">
        <f t="shared" si="335"/>
        <v>0</v>
      </c>
    </row>
    <row r="7115" spans="1:7" x14ac:dyDescent="0.25">
      <c r="A7115" t="str">
        <f t="shared" si="334"/>
        <v/>
      </c>
      <c r="F7115">
        <f t="shared" si="336"/>
        <v>1900</v>
      </c>
      <c r="G7115" s="2">
        <f t="shared" si="335"/>
        <v>0</v>
      </c>
    </row>
    <row r="7116" spans="1:7" x14ac:dyDescent="0.25">
      <c r="A7116" t="str">
        <f t="shared" si="334"/>
        <v/>
      </c>
      <c r="F7116">
        <f t="shared" si="336"/>
        <v>1900</v>
      </c>
      <c r="G7116" s="2">
        <f t="shared" si="335"/>
        <v>0</v>
      </c>
    </row>
    <row r="7117" spans="1:7" x14ac:dyDescent="0.25">
      <c r="A7117" t="str">
        <f t="shared" si="334"/>
        <v/>
      </c>
      <c r="F7117">
        <f t="shared" si="336"/>
        <v>1900</v>
      </c>
      <c r="G7117" s="2">
        <f t="shared" si="335"/>
        <v>0</v>
      </c>
    </row>
    <row r="7118" spans="1:7" x14ac:dyDescent="0.25">
      <c r="A7118" t="str">
        <f t="shared" si="334"/>
        <v/>
      </c>
      <c r="F7118">
        <f t="shared" si="336"/>
        <v>1900</v>
      </c>
      <c r="G7118" s="2">
        <f t="shared" si="335"/>
        <v>0</v>
      </c>
    </row>
    <row r="7119" spans="1:7" x14ac:dyDescent="0.25">
      <c r="A7119" t="str">
        <f t="shared" si="334"/>
        <v/>
      </c>
      <c r="F7119">
        <f t="shared" si="336"/>
        <v>1900</v>
      </c>
      <c r="G7119" s="2">
        <f t="shared" si="335"/>
        <v>0</v>
      </c>
    </row>
    <row r="7120" spans="1:7" x14ac:dyDescent="0.25">
      <c r="A7120" t="str">
        <f t="shared" si="334"/>
        <v/>
      </c>
      <c r="F7120">
        <f t="shared" si="336"/>
        <v>1900</v>
      </c>
      <c r="G7120" s="2">
        <f t="shared" si="335"/>
        <v>0</v>
      </c>
    </row>
    <row r="7121" spans="1:7" x14ac:dyDescent="0.25">
      <c r="A7121" t="str">
        <f t="shared" si="334"/>
        <v/>
      </c>
      <c r="F7121">
        <f t="shared" si="336"/>
        <v>1900</v>
      </c>
      <c r="G7121" s="2">
        <f t="shared" si="335"/>
        <v>0</v>
      </c>
    </row>
    <row r="7122" spans="1:7" x14ac:dyDescent="0.25">
      <c r="A7122" t="str">
        <f t="shared" si="334"/>
        <v/>
      </c>
      <c r="F7122">
        <f t="shared" si="336"/>
        <v>1900</v>
      </c>
      <c r="G7122" s="2">
        <f t="shared" si="335"/>
        <v>0</v>
      </c>
    </row>
    <row r="7123" spans="1:7" x14ac:dyDescent="0.25">
      <c r="A7123" t="str">
        <f t="shared" si="334"/>
        <v/>
      </c>
      <c r="F7123">
        <f t="shared" si="336"/>
        <v>1900</v>
      </c>
      <c r="G7123" s="2">
        <f t="shared" si="335"/>
        <v>0</v>
      </c>
    </row>
    <row r="7124" spans="1:7" x14ac:dyDescent="0.25">
      <c r="A7124" t="str">
        <f t="shared" si="334"/>
        <v/>
      </c>
      <c r="F7124">
        <f t="shared" si="336"/>
        <v>1900</v>
      </c>
      <c r="G7124" s="2">
        <f t="shared" si="335"/>
        <v>0</v>
      </c>
    </row>
    <row r="7125" spans="1:7" x14ac:dyDescent="0.25">
      <c r="A7125" t="str">
        <f t="shared" si="334"/>
        <v/>
      </c>
      <c r="F7125">
        <f t="shared" si="336"/>
        <v>1900</v>
      </c>
      <c r="G7125" s="2">
        <f t="shared" si="335"/>
        <v>0</v>
      </c>
    </row>
    <row r="7126" spans="1:7" x14ac:dyDescent="0.25">
      <c r="A7126" t="str">
        <f t="shared" si="334"/>
        <v/>
      </c>
      <c r="F7126">
        <f t="shared" si="336"/>
        <v>1900</v>
      </c>
      <c r="G7126" s="2">
        <f t="shared" si="335"/>
        <v>0</v>
      </c>
    </row>
    <row r="7127" spans="1:7" x14ac:dyDescent="0.25">
      <c r="A7127" t="str">
        <f t="shared" si="334"/>
        <v/>
      </c>
      <c r="F7127">
        <f t="shared" si="336"/>
        <v>1900</v>
      </c>
      <c r="G7127" s="2">
        <f t="shared" si="335"/>
        <v>0</v>
      </c>
    </row>
    <row r="7128" spans="1:7" x14ac:dyDescent="0.25">
      <c r="A7128" t="str">
        <f t="shared" si="334"/>
        <v/>
      </c>
      <c r="F7128">
        <f t="shared" si="336"/>
        <v>1900</v>
      </c>
      <c r="G7128" s="2">
        <f t="shared" si="335"/>
        <v>0</v>
      </c>
    </row>
    <row r="7129" spans="1:7" x14ac:dyDescent="0.25">
      <c r="A7129" t="str">
        <f t="shared" si="334"/>
        <v/>
      </c>
      <c r="F7129">
        <f t="shared" si="336"/>
        <v>1900</v>
      </c>
      <c r="G7129" s="2">
        <f t="shared" si="335"/>
        <v>0</v>
      </c>
    </row>
    <row r="7130" spans="1:7" x14ac:dyDescent="0.25">
      <c r="A7130" t="str">
        <f t="shared" si="334"/>
        <v/>
      </c>
      <c r="F7130">
        <f t="shared" si="336"/>
        <v>1900</v>
      </c>
      <c r="G7130" s="2">
        <f t="shared" si="335"/>
        <v>0</v>
      </c>
    </row>
    <row r="7131" spans="1:7" x14ac:dyDescent="0.25">
      <c r="A7131" t="str">
        <f t="shared" si="334"/>
        <v/>
      </c>
      <c r="F7131">
        <f t="shared" si="336"/>
        <v>1900</v>
      </c>
      <c r="G7131" s="2">
        <f t="shared" si="335"/>
        <v>0</v>
      </c>
    </row>
    <row r="7132" spans="1:7" x14ac:dyDescent="0.25">
      <c r="A7132" t="str">
        <f t="shared" si="334"/>
        <v/>
      </c>
      <c r="F7132">
        <f t="shared" si="336"/>
        <v>1900</v>
      </c>
      <c r="G7132" s="2">
        <f t="shared" si="335"/>
        <v>0</v>
      </c>
    </row>
    <row r="7133" spans="1:7" x14ac:dyDescent="0.25">
      <c r="A7133" t="str">
        <f t="shared" si="334"/>
        <v/>
      </c>
      <c r="F7133">
        <f t="shared" si="336"/>
        <v>1900</v>
      </c>
      <c r="G7133" s="2">
        <f t="shared" si="335"/>
        <v>0</v>
      </c>
    </row>
    <row r="7134" spans="1:7" x14ac:dyDescent="0.25">
      <c r="A7134" t="str">
        <f t="shared" si="334"/>
        <v/>
      </c>
      <c r="F7134">
        <f t="shared" si="336"/>
        <v>1900</v>
      </c>
      <c r="G7134" s="2">
        <f t="shared" si="335"/>
        <v>0</v>
      </c>
    </row>
    <row r="7135" spans="1:7" x14ac:dyDescent="0.25">
      <c r="A7135" t="str">
        <f t="shared" ref="A7135:A7198" si="337">LEFT($B7135,2)</f>
        <v/>
      </c>
      <c r="F7135">
        <f t="shared" si="336"/>
        <v>1900</v>
      </c>
      <c r="G7135" s="2">
        <f t="shared" si="335"/>
        <v>0</v>
      </c>
    </row>
    <row r="7136" spans="1:7" x14ac:dyDescent="0.25">
      <c r="A7136" t="str">
        <f t="shared" si="337"/>
        <v/>
      </c>
      <c r="F7136">
        <f t="shared" si="336"/>
        <v>1900</v>
      </c>
      <c r="G7136" s="2">
        <f t="shared" si="335"/>
        <v>0</v>
      </c>
    </row>
    <row r="7137" spans="1:7" x14ac:dyDescent="0.25">
      <c r="A7137" t="str">
        <f t="shared" si="337"/>
        <v/>
      </c>
      <c r="F7137">
        <f t="shared" si="336"/>
        <v>1900</v>
      </c>
      <c r="G7137" s="2">
        <f t="shared" si="335"/>
        <v>0</v>
      </c>
    </row>
    <row r="7138" spans="1:7" x14ac:dyDescent="0.25">
      <c r="A7138" t="str">
        <f t="shared" si="337"/>
        <v/>
      </c>
      <c r="F7138">
        <f t="shared" si="336"/>
        <v>1900</v>
      </c>
      <c r="G7138" s="2">
        <f t="shared" si="335"/>
        <v>0</v>
      </c>
    </row>
    <row r="7139" spans="1:7" x14ac:dyDescent="0.25">
      <c r="A7139" t="str">
        <f t="shared" si="337"/>
        <v/>
      </c>
      <c r="F7139">
        <f t="shared" si="336"/>
        <v>1900</v>
      </c>
      <c r="G7139" s="2">
        <f t="shared" si="335"/>
        <v>0</v>
      </c>
    </row>
    <row r="7140" spans="1:7" x14ac:dyDescent="0.25">
      <c r="A7140" t="str">
        <f t="shared" si="337"/>
        <v/>
      </c>
      <c r="F7140">
        <f t="shared" si="336"/>
        <v>1900</v>
      </c>
      <c r="G7140" s="2">
        <f t="shared" si="335"/>
        <v>0</v>
      </c>
    </row>
    <row r="7141" spans="1:7" x14ac:dyDescent="0.25">
      <c r="A7141" t="str">
        <f t="shared" si="337"/>
        <v/>
      </c>
      <c r="F7141">
        <f t="shared" si="336"/>
        <v>1900</v>
      </c>
      <c r="G7141" s="2">
        <f t="shared" si="335"/>
        <v>0</v>
      </c>
    </row>
    <row r="7142" spans="1:7" x14ac:dyDescent="0.25">
      <c r="A7142" t="str">
        <f t="shared" si="337"/>
        <v/>
      </c>
      <c r="F7142">
        <f t="shared" si="336"/>
        <v>1900</v>
      </c>
      <c r="G7142" s="2">
        <f t="shared" si="335"/>
        <v>0</v>
      </c>
    </row>
    <row r="7143" spans="1:7" x14ac:dyDescent="0.25">
      <c r="A7143" t="str">
        <f t="shared" si="337"/>
        <v/>
      </c>
      <c r="F7143">
        <f t="shared" si="336"/>
        <v>1900</v>
      </c>
      <c r="G7143" s="2">
        <f t="shared" si="335"/>
        <v>0</v>
      </c>
    </row>
    <row r="7144" spans="1:7" x14ac:dyDescent="0.25">
      <c r="A7144" t="str">
        <f t="shared" si="337"/>
        <v/>
      </c>
      <c r="F7144">
        <f t="shared" si="336"/>
        <v>1900</v>
      </c>
      <c r="G7144" s="2">
        <f t="shared" si="335"/>
        <v>0</v>
      </c>
    </row>
    <row r="7145" spans="1:7" x14ac:dyDescent="0.25">
      <c r="A7145" t="str">
        <f t="shared" si="337"/>
        <v/>
      </c>
      <c r="F7145">
        <f t="shared" si="336"/>
        <v>1900</v>
      </c>
      <c r="G7145" s="2">
        <f t="shared" si="335"/>
        <v>0</v>
      </c>
    </row>
    <row r="7146" spans="1:7" x14ac:dyDescent="0.25">
      <c r="A7146" t="str">
        <f t="shared" si="337"/>
        <v/>
      </c>
      <c r="F7146">
        <f t="shared" si="336"/>
        <v>1900</v>
      </c>
      <c r="G7146" s="2">
        <f t="shared" si="335"/>
        <v>0</v>
      </c>
    </row>
    <row r="7147" spans="1:7" x14ac:dyDescent="0.25">
      <c r="A7147" t="str">
        <f t="shared" si="337"/>
        <v/>
      </c>
      <c r="F7147">
        <f t="shared" si="336"/>
        <v>1900</v>
      </c>
      <c r="G7147" s="2">
        <f t="shared" si="335"/>
        <v>0</v>
      </c>
    </row>
    <row r="7148" spans="1:7" x14ac:dyDescent="0.25">
      <c r="A7148" t="str">
        <f t="shared" si="337"/>
        <v/>
      </c>
      <c r="F7148">
        <f t="shared" si="336"/>
        <v>1900</v>
      </c>
      <c r="G7148" s="2">
        <f t="shared" si="335"/>
        <v>0</v>
      </c>
    </row>
    <row r="7149" spans="1:7" x14ac:dyDescent="0.25">
      <c r="A7149" t="str">
        <f t="shared" si="337"/>
        <v/>
      </c>
      <c r="F7149">
        <f t="shared" si="336"/>
        <v>1900</v>
      </c>
      <c r="G7149" s="2">
        <f t="shared" si="335"/>
        <v>0</v>
      </c>
    </row>
    <row r="7150" spans="1:7" x14ac:dyDescent="0.25">
      <c r="A7150" t="str">
        <f t="shared" si="337"/>
        <v/>
      </c>
      <c r="F7150">
        <f t="shared" si="336"/>
        <v>1900</v>
      </c>
      <c r="G7150" s="2">
        <f t="shared" si="335"/>
        <v>0</v>
      </c>
    </row>
    <row r="7151" spans="1:7" x14ac:dyDescent="0.25">
      <c r="A7151" t="str">
        <f t="shared" si="337"/>
        <v/>
      </c>
      <c r="F7151">
        <f t="shared" si="336"/>
        <v>1900</v>
      </c>
      <c r="G7151" s="2">
        <f t="shared" si="335"/>
        <v>0</v>
      </c>
    </row>
    <row r="7152" spans="1:7" x14ac:dyDescent="0.25">
      <c r="A7152" t="str">
        <f t="shared" si="337"/>
        <v/>
      </c>
      <c r="F7152">
        <f t="shared" si="336"/>
        <v>1900</v>
      </c>
      <c r="G7152" s="2">
        <f t="shared" si="335"/>
        <v>0</v>
      </c>
    </row>
    <row r="7153" spans="1:7" x14ac:dyDescent="0.25">
      <c r="A7153" t="str">
        <f t="shared" si="337"/>
        <v/>
      </c>
      <c r="F7153">
        <f t="shared" si="336"/>
        <v>1900</v>
      </c>
      <c r="G7153" s="2">
        <f t="shared" si="335"/>
        <v>0</v>
      </c>
    </row>
    <row r="7154" spans="1:7" x14ac:dyDescent="0.25">
      <c r="A7154" t="str">
        <f t="shared" si="337"/>
        <v/>
      </c>
      <c r="F7154">
        <f t="shared" si="336"/>
        <v>1900</v>
      </c>
      <c r="G7154" s="2">
        <f t="shared" ref="G7154:G7217" si="338">+D7154-E7154</f>
        <v>0</v>
      </c>
    </row>
    <row r="7155" spans="1:7" x14ac:dyDescent="0.25">
      <c r="A7155" t="str">
        <f t="shared" si="337"/>
        <v/>
      </c>
      <c r="F7155">
        <f t="shared" si="336"/>
        <v>1900</v>
      </c>
      <c r="G7155" s="2">
        <f t="shared" si="338"/>
        <v>0</v>
      </c>
    </row>
    <row r="7156" spans="1:7" x14ac:dyDescent="0.25">
      <c r="A7156" t="str">
        <f t="shared" si="337"/>
        <v/>
      </c>
      <c r="F7156">
        <f t="shared" si="336"/>
        <v>1900</v>
      </c>
      <c r="G7156" s="2">
        <f t="shared" si="338"/>
        <v>0</v>
      </c>
    </row>
    <row r="7157" spans="1:7" x14ac:dyDescent="0.25">
      <c r="A7157" t="str">
        <f t="shared" si="337"/>
        <v/>
      </c>
      <c r="F7157">
        <f t="shared" si="336"/>
        <v>1900</v>
      </c>
      <c r="G7157" s="2">
        <f t="shared" si="338"/>
        <v>0</v>
      </c>
    </row>
    <row r="7158" spans="1:7" x14ac:dyDescent="0.25">
      <c r="A7158" t="str">
        <f t="shared" si="337"/>
        <v/>
      </c>
      <c r="F7158">
        <f t="shared" si="336"/>
        <v>1900</v>
      </c>
      <c r="G7158" s="2">
        <f t="shared" si="338"/>
        <v>0</v>
      </c>
    </row>
    <row r="7159" spans="1:7" x14ac:dyDescent="0.25">
      <c r="A7159" t="str">
        <f t="shared" si="337"/>
        <v/>
      </c>
      <c r="F7159">
        <f t="shared" si="336"/>
        <v>1900</v>
      </c>
      <c r="G7159" s="2">
        <f t="shared" si="338"/>
        <v>0</v>
      </c>
    </row>
    <row r="7160" spans="1:7" x14ac:dyDescent="0.25">
      <c r="A7160" t="str">
        <f t="shared" si="337"/>
        <v/>
      </c>
      <c r="F7160">
        <f t="shared" si="336"/>
        <v>1900</v>
      </c>
      <c r="G7160" s="2">
        <f t="shared" si="338"/>
        <v>0</v>
      </c>
    </row>
    <row r="7161" spans="1:7" x14ac:dyDescent="0.25">
      <c r="A7161" t="str">
        <f t="shared" si="337"/>
        <v/>
      </c>
      <c r="F7161">
        <f t="shared" si="336"/>
        <v>1900</v>
      </c>
      <c r="G7161" s="2">
        <f t="shared" si="338"/>
        <v>0</v>
      </c>
    </row>
    <row r="7162" spans="1:7" x14ac:dyDescent="0.25">
      <c r="A7162" t="str">
        <f t="shared" si="337"/>
        <v/>
      </c>
      <c r="F7162">
        <f t="shared" si="336"/>
        <v>1900</v>
      </c>
      <c r="G7162" s="2">
        <f t="shared" si="338"/>
        <v>0</v>
      </c>
    </row>
    <row r="7163" spans="1:7" x14ac:dyDescent="0.25">
      <c r="A7163" t="str">
        <f t="shared" si="337"/>
        <v/>
      </c>
      <c r="F7163">
        <f t="shared" si="336"/>
        <v>1900</v>
      </c>
      <c r="G7163" s="2">
        <f t="shared" si="338"/>
        <v>0</v>
      </c>
    </row>
    <row r="7164" spans="1:7" x14ac:dyDescent="0.25">
      <c r="A7164" t="str">
        <f t="shared" si="337"/>
        <v/>
      </c>
      <c r="F7164">
        <f t="shared" si="336"/>
        <v>1900</v>
      </c>
      <c r="G7164" s="2">
        <f t="shared" si="338"/>
        <v>0</v>
      </c>
    </row>
    <row r="7165" spans="1:7" x14ac:dyDescent="0.25">
      <c r="A7165" t="str">
        <f t="shared" si="337"/>
        <v/>
      </c>
      <c r="F7165">
        <f t="shared" si="336"/>
        <v>1900</v>
      </c>
      <c r="G7165" s="2">
        <f t="shared" si="338"/>
        <v>0</v>
      </c>
    </row>
    <row r="7166" spans="1:7" x14ac:dyDescent="0.25">
      <c r="A7166" t="str">
        <f t="shared" si="337"/>
        <v/>
      </c>
      <c r="F7166">
        <f t="shared" si="336"/>
        <v>1900</v>
      </c>
      <c r="G7166" s="2">
        <f t="shared" si="338"/>
        <v>0</v>
      </c>
    </row>
    <row r="7167" spans="1:7" x14ac:dyDescent="0.25">
      <c r="A7167" t="str">
        <f t="shared" si="337"/>
        <v/>
      </c>
      <c r="F7167">
        <f t="shared" si="336"/>
        <v>1900</v>
      </c>
      <c r="G7167" s="2">
        <f t="shared" si="338"/>
        <v>0</v>
      </c>
    </row>
    <row r="7168" spans="1:7" x14ac:dyDescent="0.25">
      <c r="A7168" t="str">
        <f t="shared" si="337"/>
        <v/>
      </c>
      <c r="F7168">
        <f t="shared" si="336"/>
        <v>1900</v>
      </c>
      <c r="G7168" s="2">
        <f t="shared" si="338"/>
        <v>0</v>
      </c>
    </row>
    <row r="7169" spans="1:7" x14ac:dyDescent="0.25">
      <c r="A7169" t="str">
        <f t="shared" si="337"/>
        <v/>
      </c>
      <c r="F7169">
        <f t="shared" si="336"/>
        <v>1900</v>
      </c>
      <c r="G7169" s="2">
        <f t="shared" si="338"/>
        <v>0</v>
      </c>
    </row>
    <row r="7170" spans="1:7" x14ac:dyDescent="0.25">
      <c r="A7170" t="str">
        <f t="shared" si="337"/>
        <v/>
      </c>
      <c r="F7170">
        <f t="shared" si="336"/>
        <v>1900</v>
      </c>
      <c r="G7170" s="2">
        <f t="shared" si="338"/>
        <v>0</v>
      </c>
    </row>
    <row r="7171" spans="1:7" x14ac:dyDescent="0.25">
      <c r="A7171" t="str">
        <f t="shared" si="337"/>
        <v/>
      </c>
      <c r="F7171">
        <f t="shared" ref="F7171:F7234" si="339">YEAR(C7171)</f>
        <v>1900</v>
      </c>
      <c r="G7171" s="2">
        <f t="shared" si="338"/>
        <v>0</v>
      </c>
    </row>
    <row r="7172" spans="1:7" x14ac:dyDescent="0.25">
      <c r="A7172" t="str">
        <f t="shared" si="337"/>
        <v/>
      </c>
      <c r="F7172">
        <f t="shared" si="339"/>
        <v>1900</v>
      </c>
      <c r="G7172" s="2">
        <f t="shared" si="338"/>
        <v>0</v>
      </c>
    </row>
    <row r="7173" spans="1:7" x14ac:dyDescent="0.25">
      <c r="A7173" t="str">
        <f t="shared" si="337"/>
        <v/>
      </c>
      <c r="F7173">
        <f t="shared" si="339"/>
        <v>1900</v>
      </c>
      <c r="G7173" s="2">
        <f t="shared" si="338"/>
        <v>0</v>
      </c>
    </row>
    <row r="7174" spans="1:7" x14ac:dyDescent="0.25">
      <c r="A7174" t="str">
        <f t="shared" si="337"/>
        <v/>
      </c>
      <c r="F7174">
        <f t="shared" si="339"/>
        <v>1900</v>
      </c>
      <c r="G7174" s="2">
        <f t="shared" si="338"/>
        <v>0</v>
      </c>
    </row>
    <row r="7175" spans="1:7" x14ac:dyDescent="0.25">
      <c r="A7175" t="str">
        <f t="shared" si="337"/>
        <v/>
      </c>
      <c r="F7175">
        <f t="shared" si="339"/>
        <v>1900</v>
      </c>
      <c r="G7175" s="2">
        <f t="shared" si="338"/>
        <v>0</v>
      </c>
    </row>
    <row r="7176" spans="1:7" x14ac:dyDescent="0.25">
      <c r="A7176" t="str">
        <f t="shared" si="337"/>
        <v/>
      </c>
      <c r="F7176">
        <f t="shared" si="339"/>
        <v>1900</v>
      </c>
      <c r="G7176" s="2">
        <f t="shared" si="338"/>
        <v>0</v>
      </c>
    </row>
    <row r="7177" spans="1:7" x14ac:dyDescent="0.25">
      <c r="A7177" t="str">
        <f t="shared" si="337"/>
        <v/>
      </c>
      <c r="F7177">
        <f t="shared" si="339"/>
        <v>1900</v>
      </c>
      <c r="G7177" s="2">
        <f t="shared" si="338"/>
        <v>0</v>
      </c>
    </row>
    <row r="7178" spans="1:7" x14ac:dyDescent="0.25">
      <c r="A7178" t="str">
        <f t="shared" si="337"/>
        <v/>
      </c>
      <c r="F7178">
        <f t="shared" si="339"/>
        <v>1900</v>
      </c>
      <c r="G7178" s="2">
        <f t="shared" si="338"/>
        <v>0</v>
      </c>
    </row>
    <row r="7179" spans="1:7" x14ac:dyDescent="0.25">
      <c r="A7179" t="str">
        <f t="shared" si="337"/>
        <v/>
      </c>
      <c r="F7179">
        <f t="shared" si="339"/>
        <v>1900</v>
      </c>
      <c r="G7179" s="2">
        <f t="shared" si="338"/>
        <v>0</v>
      </c>
    </row>
    <row r="7180" spans="1:7" x14ac:dyDescent="0.25">
      <c r="A7180" t="str">
        <f t="shared" si="337"/>
        <v/>
      </c>
      <c r="F7180">
        <f t="shared" si="339"/>
        <v>1900</v>
      </c>
      <c r="G7180" s="2">
        <f t="shared" si="338"/>
        <v>0</v>
      </c>
    </row>
    <row r="7181" spans="1:7" x14ac:dyDescent="0.25">
      <c r="A7181" t="str">
        <f t="shared" si="337"/>
        <v/>
      </c>
      <c r="F7181">
        <f t="shared" si="339"/>
        <v>1900</v>
      </c>
      <c r="G7181" s="2">
        <f t="shared" si="338"/>
        <v>0</v>
      </c>
    </row>
    <row r="7182" spans="1:7" x14ac:dyDescent="0.25">
      <c r="A7182" t="str">
        <f t="shared" si="337"/>
        <v/>
      </c>
      <c r="F7182">
        <f t="shared" si="339"/>
        <v>1900</v>
      </c>
      <c r="G7182" s="2">
        <f t="shared" si="338"/>
        <v>0</v>
      </c>
    </row>
    <row r="7183" spans="1:7" x14ac:dyDescent="0.25">
      <c r="A7183" t="str">
        <f t="shared" si="337"/>
        <v/>
      </c>
      <c r="F7183">
        <f t="shared" si="339"/>
        <v>1900</v>
      </c>
      <c r="G7183" s="2">
        <f t="shared" si="338"/>
        <v>0</v>
      </c>
    </row>
    <row r="7184" spans="1:7" x14ac:dyDescent="0.25">
      <c r="A7184" t="str">
        <f t="shared" si="337"/>
        <v/>
      </c>
      <c r="F7184">
        <f t="shared" si="339"/>
        <v>1900</v>
      </c>
      <c r="G7184" s="2">
        <f t="shared" si="338"/>
        <v>0</v>
      </c>
    </row>
    <row r="7185" spans="1:7" x14ac:dyDescent="0.25">
      <c r="A7185" t="str">
        <f t="shared" si="337"/>
        <v/>
      </c>
      <c r="F7185">
        <f t="shared" si="339"/>
        <v>1900</v>
      </c>
      <c r="G7185" s="2">
        <f t="shared" si="338"/>
        <v>0</v>
      </c>
    </row>
    <row r="7186" spans="1:7" x14ac:dyDescent="0.25">
      <c r="A7186" t="str">
        <f t="shared" si="337"/>
        <v/>
      </c>
      <c r="F7186">
        <f t="shared" si="339"/>
        <v>1900</v>
      </c>
      <c r="G7186" s="2">
        <f t="shared" si="338"/>
        <v>0</v>
      </c>
    </row>
    <row r="7187" spans="1:7" x14ac:dyDescent="0.25">
      <c r="A7187" t="str">
        <f t="shared" si="337"/>
        <v/>
      </c>
      <c r="F7187">
        <f t="shared" si="339"/>
        <v>1900</v>
      </c>
      <c r="G7187" s="2">
        <f t="shared" si="338"/>
        <v>0</v>
      </c>
    </row>
    <row r="7188" spans="1:7" x14ac:dyDescent="0.25">
      <c r="A7188" t="str">
        <f t="shared" si="337"/>
        <v/>
      </c>
      <c r="F7188">
        <f t="shared" si="339"/>
        <v>1900</v>
      </c>
      <c r="G7188" s="2">
        <f t="shared" si="338"/>
        <v>0</v>
      </c>
    </row>
    <row r="7189" spans="1:7" x14ac:dyDescent="0.25">
      <c r="A7189" t="str">
        <f t="shared" si="337"/>
        <v/>
      </c>
      <c r="F7189">
        <f t="shared" si="339"/>
        <v>1900</v>
      </c>
      <c r="G7189" s="2">
        <f t="shared" si="338"/>
        <v>0</v>
      </c>
    </row>
    <row r="7190" spans="1:7" x14ac:dyDescent="0.25">
      <c r="A7190" t="str">
        <f t="shared" si="337"/>
        <v/>
      </c>
      <c r="F7190">
        <f t="shared" si="339"/>
        <v>1900</v>
      </c>
      <c r="G7190" s="2">
        <f t="shared" si="338"/>
        <v>0</v>
      </c>
    </row>
    <row r="7191" spans="1:7" x14ac:dyDescent="0.25">
      <c r="A7191" t="str">
        <f t="shared" si="337"/>
        <v/>
      </c>
      <c r="F7191">
        <f t="shared" si="339"/>
        <v>1900</v>
      </c>
      <c r="G7191" s="2">
        <f t="shared" si="338"/>
        <v>0</v>
      </c>
    </row>
    <row r="7192" spans="1:7" x14ac:dyDescent="0.25">
      <c r="A7192" t="str">
        <f t="shared" si="337"/>
        <v/>
      </c>
      <c r="F7192">
        <f t="shared" si="339"/>
        <v>1900</v>
      </c>
      <c r="G7192" s="2">
        <f t="shared" si="338"/>
        <v>0</v>
      </c>
    </row>
    <row r="7193" spans="1:7" x14ac:dyDescent="0.25">
      <c r="A7193" t="str">
        <f t="shared" si="337"/>
        <v/>
      </c>
      <c r="F7193">
        <f t="shared" si="339"/>
        <v>1900</v>
      </c>
      <c r="G7193" s="2">
        <f t="shared" si="338"/>
        <v>0</v>
      </c>
    </row>
    <row r="7194" spans="1:7" x14ac:dyDescent="0.25">
      <c r="A7194" t="str">
        <f t="shared" si="337"/>
        <v/>
      </c>
      <c r="F7194">
        <f t="shared" si="339"/>
        <v>1900</v>
      </c>
      <c r="G7194" s="2">
        <f t="shared" si="338"/>
        <v>0</v>
      </c>
    </row>
    <row r="7195" spans="1:7" x14ac:dyDescent="0.25">
      <c r="A7195" t="str">
        <f t="shared" si="337"/>
        <v/>
      </c>
      <c r="F7195">
        <f t="shared" si="339"/>
        <v>1900</v>
      </c>
      <c r="G7195" s="2">
        <f t="shared" si="338"/>
        <v>0</v>
      </c>
    </row>
    <row r="7196" spans="1:7" x14ac:dyDescent="0.25">
      <c r="A7196" t="str">
        <f t="shared" si="337"/>
        <v/>
      </c>
      <c r="F7196">
        <f t="shared" si="339"/>
        <v>1900</v>
      </c>
      <c r="G7196" s="2">
        <f t="shared" si="338"/>
        <v>0</v>
      </c>
    </row>
    <row r="7197" spans="1:7" x14ac:dyDescent="0.25">
      <c r="A7197" t="str">
        <f t="shared" si="337"/>
        <v/>
      </c>
      <c r="F7197">
        <f t="shared" si="339"/>
        <v>1900</v>
      </c>
      <c r="G7197" s="2">
        <f t="shared" si="338"/>
        <v>0</v>
      </c>
    </row>
    <row r="7198" spans="1:7" x14ac:dyDescent="0.25">
      <c r="A7198" t="str">
        <f t="shared" si="337"/>
        <v/>
      </c>
      <c r="F7198">
        <f t="shared" si="339"/>
        <v>1900</v>
      </c>
      <c r="G7198" s="2">
        <f t="shared" si="338"/>
        <v>0</v>
      </c>
    </row>
    <row r="7199" spans="1:7" x14ac:dyDescent="0.25">
      <c r="A7199" t="str">
        <f t="shared" ref="A7199:A7262" si="340">LEFT($B7199,2)</f>
        <v/>
      </c>
      <c r="F7199">
        <f t="shared" si="339"/>
        <v>1900</v>
      </c>
      <c r="G7199" s="2">
        <f t="shared" si="338"/>
        <v>0</v>
      </c>
    </row>
    <row r="7200" spans="1:7" x14ac:dyDescent="0.25">
      <c r="A7200" t="str">
        <f t="shared" si="340"/>
        <v/>
      </c>
      <c r="F7200">
        <f t="shared" si="339"/>
        <v>1900</v>
      </c>
      <c r="G7200" s="2">
        <f t="shared" si="338"/>
        <v>0</v>
      </c>
    </row>
    <row r="7201" spans="1:7" x14ac:dyDescent="0.25">
      <c r="A7201" t="str">
        <f t="shared" si="340"/>
        <v/>
      </c>
      <c r="F7201">
        <f t="shared" si="339"/>
        <v>1900</v>
      </c>
      <c r="G7201" s="2">
        <f t="shared" si="338"/>
        <v>0</v>
      </c>
    </row>
    <row r="7202" spans="1:7" x14ac:dyDescent="0.25">
      <c r="A7202" t="str">
        <f t="shared" si="340"/>
        <v/>
      </c>
      <c r="F7202">
        <f t="shared" si="339"/>
        <v>1900</v>
      </c>
      <c r="G7202" s="2">
        <f t="shared" si="338"/>
        <v>0</v>
      </c>
    </row>
    <row r="7203" spans="1:7" x14ac:dyDescent="0.25">
      <c r="A7203" t="str">
        <f t="shared" si="340"/>
        <v/>
      </c>
      <c r="F7203">
        <f t="shared" si="339"/>
        <v>1900</v>
      </c>
      <c r="G7203" s="2">
        <f t="shared" si="338"/>
        <v>0</v>
      </c>
    </row>
    <row r="7204" spans="1:7" x14ac:dyDescent="0.25">
      <c r="A7204" t="str">
        <f t="shared" si="340"/>
        <v/>
      </c>
      <c r="F7204">
        <f t="shared" si="339"/>
        <v>1900</v>
      </c>
      <c r="G7204" s="2">
        <f t="shared" si="338"/>
        <v>0</v>
      </c>
    </row>
    <row r="7205" spans="1:7" x14ac:dyDescent="0.25">
      <c r="A7205" t="str">
        <f t="shared" si="340"/>
        <v/>
      </c>
      <c r="F7205">
        <f t="shared" si="339"/>
        <v>1900</v>
      </c>
      <c r="G7205" s="2">
        <f t="shared" si="338"/>
        <v>0</v>
      </c>
    </row>
    <row r="7206" spans="1:7" x14ac:dyDescent="0.25">
      <c r="A7206" t="str">
        <f t="shared" si="340"/>
        <v/>
      </c>
      <c r="F7206">
        <f t="shared" si="339"/>
        <v>1900</v>
      </c>
      <c r="G7206" s="2">
        <f t="shared" si="338"/>
        <v>0</v>
      </c>
    </row>
    <row r="7207" spans="1:7" x14ac:dyDescent="0.25">
      <c r="A7207" t="str">
        <f t="shared" si="340"/>
        <v/>
      </c>
      <c r="F7207">
        <f t="shared" si="339"/>
        <v>1900</v>
      </c>
      <c r="G7207" s="2">
        <f t="shared" si="338"/>
        <v>0</v>
      </c>
    </row>
    <row r="7208" spans="1:7" x14ac:dyDescent="0.25">
      <c r="A7208" t="str">
        <f t="shared" si="340"/>
        <v/>
      </c>
      <c r="F7208">
        <f t="shared" si="339"/>
        <v>1900</v>
      </c>
      <c r="G7208" s="2">
        <f t="shared" si="338"/>
        <v>0</v>
      </c>
    </row>
    <row r="7209" spans="1:7" x14ac:dyDescent="0.25">
      <c r="A7209" t="str">
        <f t="shared" si="340"/>
        <v/>
      </c>
      <c r="F7209">
        <f t="shared" si="339"/>
        <v>1900</v>
      </c>
      <c r="G7209" s="2">
        <f t="shared" si="338"/>
        <v>0</v>
      </c>
    </row>
    <row r="7210" spans="1:7" x14ac:dyDescent="0.25">
      <c r="A7210" t="str">
        <f t="shared" si="340"/>
        <v/>
      </c>
      <c r="F7210">
        <f t="shared" si="339"/>
        <v>1900</v>
      </c>
      <c r="G7210" s="2">
        <f t="shared" si="338"/>
        <v>0</v>
      </c>
    </row>
    <row r="7211" spans="1:7" x14ac:dyDescent="0.25">
      <c r="A7211" t="str">
        <f t="shared" si="340"/>
        <v/>
      </c>
      <c r="F7211">
        <f t="shared" si="339"/>
        <v>1900</v>
      </c>
      <c r="G7211" s="2">
        <f t="shared" si="338"/>
        <v>0</v>
      </c>
    </row>
    <row r="7212" spans="1:7" x14ac:dyDescent="0.25">
      <c r="A7212" t="str">
        <f t="shared" si="340"/>
        <v/>
      </c>
      <c r="F7212">
        <f t="shared" si="339"/>
        <v>1900</v>
      </c>
      <c r="G7212" s="2">
        <f t="shared" si="338"/>
        <v>0</v>
      </c>
    </row>
    <row r="7213" spans="1:7" x14ac:dyDescent="0.25">
      <c r="A7213" t="str">
        <f t="shared" si="340"/>
        <v/>
      </c>
      <c r="F7213">
        <f t="shared" si="339"/>
        <v>1900</v>
      </c>
      <c r="G7213" s="2">
        <f t="shared" si="338"/>
        <v>0</v>
      </c>
    </row>
    <row r="7214" spans="1:7" x14ac:dyDescent="0.25">
      <c r="A7214" t="str">
        <f t="shared" si="340"/>
        <v/>
      </c>
      <c r="F7214">
        <f t="shared" si="339"/>
        <v>1900</v>
      </c>
      <c r="G7214" s="2">
        <f t="shared" si="338"/>
        <v>0</v>
      </c>
    </row>
    <row r="7215" spans="1:7" x14ac:dyDescent="0.25">
      <c r="A7215" t="str">
        <f t="shared" si="340"/>
        <v/>
      </c>
      <c r="F7215">
        <f t="shared" si="339"/>
        <v>1900</v>
      </c>
      <c r="G7215" s="2">
        <f t="shared" si="338"/>
        <v>0</v>
      </c>
    </row>
    <row r="7216" spans="1:7" x14ac:dyDescent="0.25">
      <c r="A7216" t="str">
        <f t="shared" si="340"/>
        <v/>
      </c>
      <c r="F7216">
        <f t="shared" si="339"/>
        <v>1900</v>
      </c>
      <c r="G7216" s="2">
        <f t="shared" si="338"/>
        <v>0</v>
      </c>
    </row>
    <row r="7217" spans="1:7" x14ac:dyDescent="0.25">
      <c r="A7217" t="str">
        <f t="shared" si="340"/>
        <v/>
      </c>
      <c r="F7217">
        <f t="shared" si="339"/>
        <v>1900</v>
      </c>
      <c r="G7217" s="2">
        <f t="shared" si="338"/>
        <v>0</v>
      </c>
    </row>
    <row r="7218" spans="1:7" x14ac:dyDescent="0.25">
      <c r="A7218" t="str">
        <f t="shared" si="340"/>
        <v/>
      </c>
      <c r="F7218">
        <f t="shared" si="339"/>
        <v>1900</v>
      </c>
      <c r="G7218" s="2">
        <f t="shared" ref="G7218:G7281" si="341">+D7218-E7218</f>
        <v>0</v>
      </c>
    </row>
    <row r="7219" spans="1:7" x14ac:dyDescent="0.25">
      <c r="A7219" t="str">
        <f t="shared" si="340"/>
        <v/>
      </c>
      <c r="F7219">
        <f t="shared" si="339"/>
        <v>1900</v>
      </c>
      <c r="G7219" s="2">
        <f t="shared" si="341"/>
        <v>0</v>
      </c>
    </row>
    <row r="7220" spans="1:7" x14ac:dyDescent="0.25">
      <c r="A7220" t="str">
        <f t="shared" si="340"/>
        <v/>
      </c>
      <c r="F7220">
        <f t="shared" si="339"/>
        <v>1900</v>
      </c>
      <c r="G7220" s="2">
        <f t="shared" si="341"/>
        <v>0</v>
      </c>
    </row>
    <row r="7221" spans="1:7" x14ac:dyDescent="0.25">
      <c r="A7221" t="str">
        <f t="shared" si="340"/>
        <v/>
      </c>
      <c r="F7221">
        <f t="shared" si="339"/>
        <v>1900</v>
      </c>
      <c r="G7221" s="2">
        <f t="shared" si="341"/>
        <v>0</v>
      </c>
    </row>
    <row r="7222" spans="1:7" x14ac:dyDescent="0.25">
      <c r="A7222" t="str">
        <f t="shared" si="340"/>
        <v/>
      </c>
      <c r="F7222">
        <f t="shared" si="339"/>
        <v>1900</v>
      </c>
      <c r="G7222" s="2">
        <f t="shared" si="341"/>
        <v>0</v>
      </c>
    </row>
    <row r="7223" spans="1:7" x14ac:dyDescent="0.25">
      <c r="A7223" t="str">
        <f t="shared" si="340"/>
        <v/>
      </c>
      <c r="F7223">
        <f t="shared" si="339"/>
        <v>1900</v>
      </c>
      <c r="G7223" s="2">
        <f t="shared" si="341"/>
        <v>0</v>
      </c>
    </row>
    <row r="7224" spans="1:7" x14ac:dyDescent="0.25">
      <c r="A7224" t="str">
        <f t="shared" si="340"/>
        <v/>
      </c>
      <c r="F7224">
        <f t="shared" si="339"/>
        <v>1900</v>
      </c>
      <c r="G7224" s="2">
        <f t="shared" si="341"/>
        <v>0</v>
      </c>
    </row>
    <row r="7225" spans="1:7" x14ac:dyDescent="0.25">
      <c r="A7225" t="str">
        <f t="shared" si="340"/>
        <v/>
      </c>
      <c r="F7225">
        <f t="shared" si="339"/>
        <v>1900</v>
      </c>
      <c r="G7225" s="2">
        <f t="shared" si="341"/>
        <v>0</v>
      </c>
    </row>
    <row r="7226" spans="1:7" x14ac:dyDescent="0.25">
      <c r="A7226" t="str">
        <f t="shared" si="340"/>
        <v/>
      </c>
      <c r="F7226">
        <f t="shared" si="339"/>
        <v>1900</v>
      </c>
      <c r="G7226" s="2">
        <f t="shared" si="341"/>
        <v>0</v>
      </c>
    </row>
    <row r="7227" spans="1:7" x14ac:dyDescent="0.25">
      <c r="A7227" t="str">
        <f t="shared" si="340"/>
        <v/>
      </c>
      <c r="F7227">
        <f t="shared" si="339"/>
        <v>1900</v>
      </c>
      <c r="G7227" s="2">
        <f t="shared" si="341"/>
        <v>0</v>
      </c>
    </row>
    <row r="7228" spans="1:7" x14ac:dyDescent="0.25">
      <c r="A7228" t="str">
        <f t="shared" si="340"/>
        <v/>
      </c>
      <c r="F7228">
        <f t="shared" si="339"/>
        <v>1900</v>
      </c>
      <c r="G7228" s="2">
        <f t="shared" si="341"/>
        <v>0</v>
      </c>
    </row>
    <row r="7229" spans="1:7" x14ac:dyDescent="0.25">
      <c r="A7229" t="str">
        <f t="shared" si="340"/>
        <v/>
      </c>
      <c r="F7229">
        <f t="shared" si="339"/>
        <v>1900</v>
      </c>
      <c r="G7229" s="2">
        <f t="shared" si="341"/>
        <v>0</v>
      </c>
    </row>
    <row r="7230" spans="1:7" x14ac:dyDescent="0.25">
      <c r="A7230" t="str">
        <f t="shared" si="340"/>
        <v/>
      </c>
      <c r="F7230">
        <f t="shared" si="339"/>
        <v>1900</v>
      </c>
      <c r="G7230" s="2">
        <f t="shared" si="341"/>
        <v>0</v>
      </c>
    </row>
    <row r="7231" spans="1:7" x14ac:dyDescent="0.25">
      <c r="A7231" t="str">
        <f t="shared" si="340"/>
        <v/>
      </c>
      <c r="F7231">
        <f t="shared" si="339"/>
        <v>1900</v>
      </c>
      <c r="G7231" s="2">
        <f t="shared" si="341"/>
        <v>0</v>
      </c>
    </row>
    <row r="7232" spans="1:7" x14ac:dyDescent="0.25">
      <c r="A7232" t="str">
        <f t="shared" si="340"/>
        <v/>
      </c>
      <c r="F7232">
        <f t="shared" si="339"/>
        <v>1900</v>
      </c>
      <c r="G7232" s="2">
        <f t="shared" si="341"/>
        <v>0</v>
      </c>
    </row>
    <row r="7233" spans="1:7" x14ac:dyDescent="0.25">
      <c r="A7233" t="str">
        <f t="shared" si="340"/>
        <v/>
      </c>
      <c r="F7233">
        <f t="shared" si="339"/>
        <v>1900</v>
      </c>
      <c r="G7233" s="2">
        <f t="shared" si="341"/>
        <v>0</v>
      </c>
    </row>
    <row r="7234" spans="1:7" x14ac:dyDescent="0.25">
      <c r="A7234" t="str">
        <f t="shared" si="340"/>
        <v/>
      </c>
      <c r="F7234">
        <f t="shared" si="339"/>
        <v>1900</v>
      </c>
      <c r="G7234" s="2">
        <f t="shared" si="341"/>
        <v>0</v>
      </c>
    </row>
    <row r="7235" spans="1:7" x14ac:dyDescent="0.25">
      <c r="A7235" t="str">
        <f t="shared" si="340"/>
        <v/>
      </c>
      <c r="F7235">
        <f t="shared" ref="F7235:F7298" si="342">YEAR(C7235)</f>
        <v>1900</v>
      </c>
      <c r="G7235" s="2">
        <f t="shared" si="341"/>
        <v>0</v>
      </c>
    </row>
    <row r="7236" spans="1:7" x14ac:dyDescent="0.25">
      <c r="A7236" t="str">
        <f t="shared" si="340"/>
        <v/>
      </c>
      <c r="F7236">
        <f t="shared" si="342"/>
        <v>1900</v>
      </c>
      <c r="G7236" s="2">
        <f t="shared" si="341"/>
        <v>0</v>
      </c>
    </row>
    <row r="7237" spans="1:7" x14ac:dyDescent="0.25">
      <c r="A7237" t="str">
        <f t="shared" si="340"/>
        <v/>
      </c>
      <c r="F7237">
        <f t="shared" si="342"/>
        <v>1900</v>
      </c>
      <c r="G7237" s="2">
        <f t="shared" si="341"/>
        <v>0</v>
      </c>
    </row>
    <row r="7238" spans="1:7" x14ac:dyDescent="0.25">
      <c r="A7238" t="str">
        <f t="shared" si="340"/>
        <v/>
      </c>
      <c r="F7238">
        <f t="shared" si="342"/>
        <v>1900</v>
      </c>
      <c r="G7238" s="2">
        <f t="shared" si="341"/>
        <v>0</v>
      </c>
    </row>
    <row r="7239" spans="1:7" x14ac:dyDescent="0.25">
      <c r="A7239" t="str">
        <f t="shared" si="340"/>
        <v/>
      </c>
      <c r="F7239">
        <f t="shared" si="342"/>
        <v>1900</v>
      </c>
      <c r="G7239" s="2">
        <f t="shared" si="341"/>
        <v>0</v>
      </c>
    </row>
    <row r="7240" spans="1:7" x14ac:dyDescent="0.25">
      <c r="A7240" t="str">
        <f t="shared" si="340"/>
        <v/>
      </c>
      <c r="F7240">
        <f t="shared" si="342"/>
        <v>1900</v>
      </c>
      <c r="G7240" s="2">
        <f t="shared" si="341"/>
        <v>0</v>
      </c>
    </row>
    <row r="7241" spans="1:7" x14ac:dyDescent="0.25">
      <c r="A7241" t="str">
        <f t="shared" si="340"/>
        <v/>
      </c>
      <c r="F7241">
        <f t="shared" si="342"/>
        <v>1900</v>
      </c>
      <c r="G7241" s="2">
        <f t="shared" si="341"/>
        <v>0</v>
      </c>
    </row>
    <row r="7242" spans="1:7" x14ac:dyDescent="0.25">
      <c r="A7242" t="str">
        <f t="shared" si="340"/>
        <v/>
      </c>
      <c r="F7242">
        <f t="shared" si="342"/>
        <v>1900</v>
      </c>
      <c r="G7242" s="2">
        <f t="shared" si="341"/>
        <v>0</v>
      </c>
    </row>
    <row r="7243" spans="1:7" x14ac:dyDescent="0.25">
      <c r="A7243" t="str">
        <f t="shared" si="340"/>
        <v/>
      </c>
      <c r="F7243">
        <f t="shared" si="342"/>
        <v>1900</v>
      </c>
      <c r="G7243" s="2">
        <f t="shared" si="341"/>
        <v>0</v>
      </c>
    </row>
    <row r="7244" spans="1:7" x14ac:dyDescent="0.25">
      <c r="A7244" t="str">
        <f t="shared" si="340"/>
        <v/>
      </c>
      <c r="F7244">
        <f t="shared" si="342"/>
        <v>1900</v>
      </c>
      <c r="G7244" s="2">
        <f t="shared" si="341"/>
        <v>0</v>
      </c>
    </row>
    <row r="7245" spans="1:7" x14ac:dyDescent="0.25">
      <c r="A7245" t="str">
        <f t="shared" si="340"/>
        <v/>
      </c>
      <c r="F7245">
        <f t="shared" si="342"/>
        <v>1900</v>
      </c>
      <c r="G7245" s="2">
        <f t="shared" si="341"/>
        <v>0</v>
      </c>
    </row>
    <row r="7246" spans="1:7" x14ac:dyDescent="0.25">
      <c r="A7246" t="str">
        <f t="shared" si="340"/>
        <v/>
      </c>
      <c r="F7246">
        <f t="shared" si="342"/>
        <v>1900</v>
      </c>
      <c r="G7246" s="2">
        <f t="shared" si="341"/>
        <v>0</v>
      </c>
    </row>
    <row r="7247" spans="1:7" x14ac:dyDescent="0.25">
      <c r="A7247" t="str">
        <f t="shared" si="340"/>
        <v/>
      </c>
      <c r="F7247">
        <f t="shared" si="342"/>
        <v>1900</v>
      </c>
      <c r="G7247" s="2">
        <f t="shared" si="341"/>
        <v>0</v>
      </c>
    </row>
    <row r="7248" spans="1:7" x14ac:dyDescent="0.25">
      <c r="A7248" t="str">
        <f t="shared" si="340"/>
        <v/>
      </c>
      <c r="F7248">
        <f t="shared" si="342"/>
        <v>1900</v>
      </c>
      <c r="G7248" s="2">
        <f t="shared" si="341"/>
        <v>0</v>
      </c>
    </row>
    <row r="7249" spans="1:7" x14ac:dyDescent="0.25">
      <c r="A7249" t="str">
        <f t="shared" si="340"/>
        <v/>
      </c>
      <c r="F7249">
        <f t="shared" si="342"/>
        <v>1900</v>
      </c>
      <c r="G7249" s="2">
        <f t="shared" si="341"/>
        <v>0</v>
      </c>
    </row>
    <row r="7250" spans="1:7" x14ac:dyDescent="0.25">
      <c r="A7250" t="str">
        <f t="shared" si="340"/>
        <v/>
      </c>
      <c r="F7250">
        <f t="shared" si="342"/>
        <v>1900</v>
      </c>
      <c r="G7250" s="2">
        <f t="shared" si="341"/>
        <v>0</v>
      </c>
    </row>
    <row r="7251" spans="1:7" x14ac:dyDescent="0.25">
      <c r="A7251" t="str">
        <f t="shared" si="340"/>
        <v/>
      </c>
      <c r="F7251">
        <f t="shared" si="342"/>
        <v>1900</v>
      </c>
      <c r="G7251" s="2">
        <f t="shared" si="341"/>
        <v>0</v>
      </c>
    </row>
    <row r="7252" spans="1:7" x14ac:dyDescent="0.25">
      <c r="A7252" t="str">
        <f t="shared" si="340"/>
        <v/>
      </c>
      <c r="F7252">
        <f t="shared" si="342"/>
        <v>1900</v>
      </c>
      <c r="G7252" s="2">
        <f t="shared" si="341"/>
        <v>0</v>
      </c>
    </row>
    <row r="7253" spans="1:7" x14ac:dyDescent="0.25">
      <c r="A7253" t="str">
        <f t="shared" si="340"/>
        <v/>
      </c>
      <c r="F7253">
        <f t="shared" si="342"/>
        <v>1900</v>
      </c>
      <c r="G7253" s="2">
        <f t="shared" si="341"/>
        <v>0</v>
      </c>
    </row>
    <row r="7254" spans="1:7" x14ac:dyDescent="0.25">
      <c r="A7254" t="str">
        <f t="shared" si="340"/>
        <v/>
      </c>
      <c r="F7254">
        <f t="shared" si="342"/>
        <v>1900</v>
      </c>
      <c r="G7254" s="2">
        <f t="shared" si="341"/>
        <v>0</v>
      </c>
    </row>
    <row r="7255" spans="1:7" x14ac:dyDescent="0.25">
      <c r="A7255" t="str">
        <f t="shared" si="340"/>
        <v/>
      </c>
      <c r="F7255">
        <f t="shared" si="342"/>
        <v>1900</v>
      </c>
      <c r="G7255" s="2">
        <f t="shared" si="341"/>
        <v>0</v>
      </c>
    </row>
    <row r="7256" spans="1:7" x14ac:dyDescent="0.25">
      <c r="A7256" t="str">
        <f t="shared" si="340"/>
        <v/>
      </c>
      <c r="F7256">
        <f t="shared" si="342"/>
        <v>1900</v>
      </c>
      <c r="G7256" s="2">
        <f t="shared" si="341"/>
        <v>0</v>
      </c>
    </row>
    <row r="7257" spans="1:7" x14ac:dyDescent="0.25">
      <c r="A7257" t="str">
        <f t="shared" si="340"/>
        <v/>
      </c>
      <c r="F7257">
        <f t="shared" si="342"/>
        <v>1900</v>
      </c>
      <c r="G7257" s="2">
        <f t="shared" si="341"/>
        <v>0</v>
      </c>
    </row>
    <row r="7258" spans="1:7" x14ac:dyDescent="0.25">
      <c r="A7258" t="str">
        <f t="shared" si="340"/>
        <v/>
      </c>
      <c r="F7258">
        <f t="shared" si="342"/>
        <v>1900</v>
      </c>
      <c r="G7258" s="2">
        <f t="shared" si="341"/>
        <v>0</v>
      </c>
    </row>
    <row r="7259" spans="1:7" x14ac:dyDescent="0.25">
      <c r="A7259" t="str">
        <f t="shared" si="340"/>
        <v/>
      </c>
      <c r="F7259">
        <f t="shared" si="342"/>
        <v>1900</v>
      </c>
      <c r="G7259" s="2">
        <f t="shared" si="341"/>
        <v>0</v>
      </c>
    </row>
    <row r="7260" spans="1:7" x14ac:dyDescent="0.25">
      <c r="A7260" t="str">
        <f t="shared" si="340"/>
        <v/>
      </c>
      <c r="F7260">
        <f t="shared" si="342"/>
        <v>1900</v>
      </c>
      <c r="G7260" s="2">
        <f t="shared" si="341"/>
        <v>0</v>
      </c>
    </row>
    <row r="7261" spans="1:7" x14ac:dyDescent="0.25">
      <c r="A7261" t="str">
        <f t="shared" si="340"/>
        <v/>
      </c>
      <c r="F7261">
        <f t="shared" si="342"/>
        <v>1900</v>
      </c>
      <c r="G7261" s="2">
        <f t="shared" si="341"/>
        <v>0</v>
      </c>
    </row>
    <row r="7262" spans="1:7" x14ac:dyDescent="0.25">
      <c r="A7262" t="str">
        <f t="shared" si="340"/>
        <v/>
      </c>
      <c r="F7262">
        <f t="shared" si="342"/>
        <v>1900</v>
      </c>
      <c r="G7262" s="2">
        <f t="shared" si="341"/>
        <v>0</v>
      </c>
    </row>
    <row r="7263" spans="1:7" x14ac:dyDescent="0.25">
      <c r="A7263" t="str">
        <f t="shared" ref="A7263:A7326" si="343">LEFT($B7263,2)</f>
        <v/>
      </c>
      <c r="F7263">
        <f t="shared" si="342"/>
        <v>1900</v>
      </c>
      <c r="G7263" s="2">
        <f t="shared" si="341"/>
        <v>0</v>
      </c>
    </row>
    <row r="7264" spans="1:7" x14ac:dyDescent="0.25">
      <c r="A7264" t="str">
        <f t="shared" si="343"/>
        <v/>
      </c>
      <c r="F7264">
        <f t="shared" si="342"/>
        <v>1900</v>
      </c>
      <c r="G7264" s="2">
        <f t="shared" si="341"/>
        <v>0</v>
      </c>
    </row>
    <row r="7265" spans="1:7" x14ac:dyDescent="0.25">
      <c r="A7265" t="str">
        <f t="shared" si="343"/>
        <v/>
      </c>
      <c r="F7265">
        <f t="shared" si="342"/>
        <v>1900</v>
      </c>
      <c r="G7265" s="2">
        <f t="shared" si="341"/>
        <v>0</v>
      </c>
    </row>
    <row r="7266" spans="1:7" x14ac:dyDescent="0.25">
      <c r="A7266" t="str">
        <f t="shared" si="343"/>
        <v/>
      </c>
      <c r="F7266">
        <f t="shared" si="342"/>
        <v>1900</v>
      </c>
      <c r="G7266" s="2">
        <f t="shared" si="341"/>
        <v>0</v>
      </c>
    </row>
    <row r="7267" spans="1:7" x14ac:dyDescent="0.25">
      <c r="A7267" t="str">
        <f t="shared" si="343"/>
        <v/>
      </c>
      <c r="F7267">
        <f t="shared" si="342"/>
        <v>1900</v>
      </c>
      <c r="G7267" s="2">
        <f t="shared" si="341"/>
        <v>0</v>
      </c>
    </row>
    <row r="7268" spans="1:7" x14ac:dyDescent="0.25">
      <c r="A7268" t="str">
        <f t="shared" si="343"/>
        <v/>
      </c>
      <c r="F7268">
        <f t="shared" si="342"/>
        <v>1900</v>
      </c>
      <c r="G7268" s="2">
        <f t="shared" si="341"/>
        <v>0</v>
      </c>
    </row>
    <row r="7269" spans="1:7" x14ac:dyDescent="0.25">
      <c r="A7269" t="str">
        <f t="shared" si="343"/>
        <v/>
      </c>
      <c r="F7269">
        <f t="shared" si="342"/>
        <v>1900</v>
      </c>
      <c r="G7269" s="2">
        <f t="shared" si="341"/>
        <v>0</v>
      </c>
    </row>
    <row r="7270" spans="1:7" x14ac:dyDescent="0.25">
      <c r="A7270" t="str">
        <f t="shared" si="343"/>
        <v/>
      </c>
      <c r="F7270">
        <f t="shared" si="342"/>
        <v>1900</v>
      </c>
      <c r="G7270" s="2">
        <f t="shared" si="341"/>
        <v>0</v>
      </c>
    </row>
    <row r="7271" spans="1:7" x14ac:dyDescent="0.25">
      <c r="A7271" t="str">
        <f t="shared" si="343"/>
        <v/>
      </c>
      <c r="F7271">
        <f t="shared" si="342"/>
        <v>1900</v>
      </c>
      <c r="G7271" s="2">
        <f t="shared" si="341"/>
        <v>0</v>
      </c>
    </row>
    <row r="7272" spans="1:7" x14ac:dyDescent="0.25">
      <c r="A7272" t="str">
        <f t="shared" si="343"/>
        <v/>
      </c>
      <c r="F7272">
        <f t="shared" si="342"/>
        <v>1900</v>
      </c>
      <c r="G7272" s="2">
        <f t="shared" si="341"/>
        <v>0</v>
      </c>
    </row>
    <row r="7273" spans="1:7" x14ac:dyDescent="0.25">
      <c r="A7273" t="str">
        <f t="shared" si="343"/>
        <v/>
      </c>
      <c r="F7273">
        <f t="shared" si="342"/>
        <v>1900</v>
      </c>
      <c r="G7273" s="2">
        <f t="shared" si="341"/>
        <v>0</v>
      </c>
    </row>
    <row r="7274" spans="1:7" x14ac:dyDescent="0.25">
      <c r="A7274" t="str">
        <f t="shared" si="343"/>
        <v/>
      </c>
      <c r="F7274">
        <f t="shared" si="342"/>
        <v>1900</v>
      </c>
      <c r="G7274" s="2">
        <f t="shared" si="341"/>
        <v>0</v>
      </c>
    </row>
    <row r="7275" spans="1:7" x14ac:dyDescent="0.25">
      <c r="A7275" t="str">
        <f t="shared" si="343"/>
        <v/>
      </c>
      <c r="F7275">
        <f t="shared" si="342"/>
        <v>1900</v>
      </c>
      <c r="G7275" s="2">
        <f t="shared" si="341"/>
        <v>0</v>
      </c>
    </row>
    <row r="7276" spans="1:7" x14ac:dyDescent="0.25">
      <c r="A7276" t="str">
        <f t="shared" si="343"/>
        <v/>
      </c>
      <c r="F7276">
        <f t="shared" si="342"/>
        <v>1900</v>
      </c>
      <c r="G7276" s="2">
        <f t="shared" si="341"/>
        <v>0</v>
      </c>
    </row>
    <row r="7277" spans="1:7" x14ac:dyDescent="0.25">
      <c r="A7277" t="str">
        <f t="shared" si="343"/>
        <v/>
      </c>
      <c r="F7277">
        <f t="shared" si="342"/>
        <v>1900</v>
      </c>
      <c r="G7277" s="2">
        <f t="shared" si="341"/>
        <v>0</v>
      </c>
    </row>
    <row r="7278" spans="1:7" x14ac:dyDescent="0.25">
      <c r="A7278" t="str">
        <f t="shared" si="343"/>
        <v/>
      </c>
      <c r="F7278">
        <f t="shared" si="342"/>
        <v>1900</v>
      </c>
      <c r="G7278" s="2">
        <f t="shared" si="341"/>
        <v>0</v>
      </c>
    </row>
    <row r="7279" spans="1:7" x14ac:dyDescent="0.25">
      <c r="A7279" t="str">
        <f t="shared" si="343"/>
        <v/>
      </c>
      <c r="F7279">
        <f t="shared" si="342"/>
        <v>1900</v>
      </c>
      <c r="G7279" s="2">
        <f t="shared" si="341"/>
        <v>0</v>
      </c>
    </row>
    <row r="7280" spans="1:7" x14ac:dyDescent="0.25">
      <c r="A7280" t="str">
        <f t="shared" si="343"/>
        <v/>
      </c>
      <c r="F7280">
        <f t="shared" si="342"/>
        <v>1900</v>
      </c>
      <c r="G7280" s="2">
        <f t="shared" si="341"/>
        <v>0</v>
      </c>
    </row>
    <row r="7281" spans="1:7" x14ac:dyDescent="0.25">
      <c r="A7281" t="str">
        <f t="shared" si="343"/>
        <v/>
      </c>
      <c r="F7281">
        <f t="shared" si="342"/>
        <v>1900</v>
      </c>
      <c r="G7281" s="2">
        <f t="shared" si="341"/>
        <v>0</v>
      </c>
    </row>
    <row r="7282" spans="1:7" x14ac:dyDescent="0.25">
      <c r="A7282" t="str">
        <f t="shared" si="343"/>
        <v/>
      </c>
      <c r="F7282">
        <f t="shared" si="342"/>
        <v>1900</v>
      </c>
      <c r="G7282" s="2">
        <f t="shared" ref="G7282:G7345" si="344">+D7282-E7282</f>
        <v>0</v>
      </c>
    </row>
    <row r="7283" spans="1:7" x14ac:dyDescent="0.25">
      <c r="A7283" t="str">
        <f t="shared" si="343"/>
        <v/>
      </c>
      <c r="F7283">
        <f t="shared" si="342"/>
        <v>1900</v>
      </c>
      <c r="G7283" s="2">
        <f t="shared" si="344"/>
        <v>0</v>
      </c>
    </row>
    <row r="7284" spans="1:7" x14ac:dyDescent="0.25">
      <c r="A7284" t="str">
        <f t="shared" si="343"/>
        <v/>
      </c>
      <c r="F7284">
        <f t="shared" si="342"/>
        <v>1900</v>
      </c>
      <c r="G7284" s="2">
        <f t="shared" si="344"/>
        <v>0</v>
      </c>
    </row>
    <row r="7285" spans="1:7" x14ac:dyDescent="0.25">
      <c r="A7285" t="str">
        <f t="shared" si="343"/>
        <v/>
      </c>
      <c r="F7285">
        <f t="shared" si="342"/>
        <v>1900</v>
      </c>
      <c r="G7285" s="2">
        <f t="shared" si="344"/>
        <v>0</v>
      </c>
    </row>
    <row r="7286" spans="1:7" x14ac:dyDescent="0.25">
      <c r="A7286" t="str">
        <f t="shared" si="343"/>
        <v/>
      </c>
      <c r="F7286">
        <f t="shared" si="342"/>
        <v>1900</v>
      </c>
      <c r="G7286" s="2">
        <f t="shared" si="344"/>
        <v>0</v>
      </c>
    </row>
    <row r="7287" spans="1:7" x14ac:dyDescent="0.25">
      <c r="A7287" t="str">
        <f t="shared" si="343"/>
        <v/>
      </c>
      <c r="F7287">
        <f t="shared" si="342"/>
        <v>1900</v>
      </c>
      <c r="G7287" s="2">
        <f t="shared" si="344"/>
        <v>0</v>
      </c>
    </row>
    <row r="7288" spans="1:7" x14ac:dyDescent="0.25">
      <c r="A7288" t="str">
        <f t="shared" si="343"/>
        <v/>
      </c>
      <c r="F7288">
        <f t="shared" si="342"/>
        <v>1900</v>
      </c>
      <c r="G7288" s="2">
        <f t="shared" si="344"/>
        <v>0</v>
      </c>
    </row>
    <row r="7289" spans="1:7" x14ac:dyDescent="0.25">
      <c r="A7289" t="str">
        <f t="shared" si="343"/>
        <v/>
      </c>
      <c r="F7289">
        <f t="shared" si="342"/>
        <v>1900</v>
      </c>
      <c r="G7289" s="2">
        <f t="shared" si="344"/>
        <v>0</v>
      </c>
    </row>
    <row r="7290" spans="1:7" x14ac:dyDescent="0.25">
      <c r="A7290" t="str">
        <f t="shared" si="343"/>
        <v/>
      </c>
      <c r="F7290">
        <f t="shared" si="342"/>
        <v>1900</v>
      </c>
      <c r="G7290" s="2">
        <f t="shared" si="344"/>
        <v>0</v>
      </c>
    </row>
    <row r="7291" spans="1:7" x14ac:dyDescent="0.25">
      <c r="A7291" t="str">
        <f t="shared" si="343"/>
        <v/>
      </c>
      <c r="F7291">
        <f t="shared" si="342"/>
        <v>1900</v>
      </c>
      <c r="G7291" s="2">
        <f t="shared" si="344"/>
        <v>0</v>
      </c>
    </row>
    <row r="7292" spans="1:7" x14ac:dyDescent="0.25">
      <c r="A7292" t="str">
        <f t="shared" si="343"/>
        <v/>
      </c>
      <c r="F7292">
        <f t="shared" si="342"/>
        <v>1900</v>
      </c>
      <c r="G7292" s="2">
        <f t="shared" si="344"/>
        <v>0</v>
      </c>
    </row>
    <row r="7293" spans="1:7" x14ac:dyDescent="0.25">
      <c r="A7293" t="str">
        <f t="shared" si="343"/>
        <v/>
      </c>
      <c r="F7293">
        <f t="shared" si="342"/>
        <v>1900</v>
      </c>
      <c r="G7293" s="2">
        <f t="shared" si="344"/>
        <v>0</v>
      </c>
    </row>
    <row r="7294" spans="1:7" x14ac:dyDescent="0.25">
      <c r="A7294" t="str">
        <f t="shared" si="343"/>
        <v/>
      </c>
      <c r="F7294">
        <f t="shared" si="342"/>
        <v>1900</v>
      </c>
      <c r="G7294" s="2">
        <f t="shared" si="344"/>
        <v>0</v>
      </c>
    </row>
    <row r="7295" spans="1:7" x14ac:dyDescent="0.25">
      <c r="A7295" t="str">
        <f t="shared" si="343"/>
        <v/>
      </c>
      <c r="F7295">
        <f t="shared" si="342"/>
        <v>1900</v>
      </c>
      <c r="G7295" s="2">
        <f t="shared" si="344"/>
        <v>0</v>
      </c>
    </row>
    <row r="7296" spans="1:7" x14ac:dyDescent="0.25">
      <c r="A7296" t="str">
        <f t="shared" si="343"/>
        <v/>
      </c>
      <c r="F7296">
        <f t="shared" si="342"/>
        <v>1900</v>
      </c>
      <c r="G7296" s="2">
        <f t="shared" si="344"/>
        <v>0</v>
      </c>
    </row>
    <row r="7297" spans="1:7" x14ac:dyDescent="0.25">
      <c r="A7297" t="str">
        <f t="shared" si="343"/>
        <v/>
      </c>
      <c r="F7297">
        <f t="shared" si="342"/>
        <v>1900</v>
      </c>
      <c r="G7297" s="2">
        <f t="shared" si="344"/>
        <v>0</v>
      </c>
    </row>
    <row r="7298" spans="1:7" x14ac:dyDescent="0.25">
      <c r="A7298" t="str">
        <f t="shared" si="343"/>
        <v/>
      </c>
      <c r="F7298">
        <f t="shared" si="342"/>
        <v>1900</v>
      </c>
      <c r="G7298" s="2">
        <f t="shared" si="344"/>
        <v>0</v>
      </c>
    </row>
    <row r="7299" spans="1:7" x14ac:dyDescent="0.25">
      <c r="A7299" t="str">
        <f t="shared" si="343"/>
        <v/>
      </c>
      <c r="F7299">
        <f t="shared" ref="F7299:F7362" si="345">YEAR(C7299)</f>
        <v>1900</v>
      </c>
      <c r="G7299" s="2">
        <f t="shared" si="344"/>
        <v>0</v>
      </c>
    </row>
    <row r="7300" spans="1:7" x14ac:dyDescent="0.25">
      <c r="A7300" t="str">
        <f t="shared" si="343"/>
        <v/>
      </c>
      <c r="F7300">
        <f t="shared" si="345"/>
        <v>1900</v>
      </c>
      <c r="G7300" s="2">
        <f t="shared" si="344"/>
        <v>0</v>
      </c>
    </row>
    <row r="7301" spans="1:7" x14ac:dyDescent="0.25">
      <c r="A7301" t="str">
        <f t="shared" si="343"/>
        <v/>
      </c>
      <c r="F7301">
        <f t="shared" si="345"/>
        <v>1900</v>
      </c>
      <c r="G7301" s="2">
        <f t="shared" si="344"/>
        <v>0</v>
      </c>
    </row>
    <row r="7302" spans="1:7" x14ac:dyDescent="0.25">
      <c r="A7302" t="str">
        <f t="shared" si="343"/>
        <v/>
      </c>
      <c r="F7302">
        <f t="shared" si="345"/>
        <v>1900</v>
      </c>
      <c r="G7302" s="2">
        <f t="shared" si="344"/>
        <v>0</v>
      </c>
    </row>
    <row r="7303" spans="1:7" x14ac:dyDescent="0.25">
      <c r="A7303" t="str">
        <f t="shared" si="343"/>
        <v/>
      </c>
      <c r="F7303">
        <f t="shared" si="345"/>
        <v>1900</v>
      </c>
      <c r="G7303" s="2">
        <f t="shared" si="344"/>
        <v>0</v>
      </c>
    </row>
    <row r="7304" spans="1:7" x14ac:dyDescent="0.25">
      <c r="A7304" t="str">
        <f t="shared" si="343"/>
        <v/>
      </c>
      <c r="F7304">
        <f t="shared" si="345"/>
        <v>1900</v>
      </c>
      <c r="G7304" s="2">
        <f t="shared" si="344"/>
        <v>0</v>
      </c>
    </row>
    <row r="7305" spans="1:7" x14ac:dyDescent="0.25">
      <c r="A7305" t="str">
        <f t="shared" si="343"/>
        <v/>
      </c>
      <c r="F7305">
        <f t="shared" si="345"/>
        <v>1900</v>
      </c>
      <c r="G7305" s="2">
        <f t="shared" si="344"/>
        <v>0</v>
      </c>
    </row>
    <row r="7306" spans="1:7" x14ac:dyDescent="0.25">
      <c r="A7306" t="str">
        <f t="shared" si="343"/>
        <v/>
      </c>
      <c r="F7306">
        <f t="shared" si="345"/>
        <v>1900</v>
      </c>
      <c r="G7306" s="2">
        <f t="shared" si="344"/>
        <v>0</v>
      </c>
    </row>
    <row r="7307" spans="1:7" x14ac:dyDescent="0.25">
      <c r="A7307" t="str">
        <f t="shared" si="343"/>
        <v/>
      </c>
      <c r="F7307">
        <f t="shared" si="345"/>
        <v>1900</v>
      </c>
      <c r="G7307" s="2">
        <f t="shared" si="344"/>
        <v>0</v>
      </c>
    </row>
    <row r="7308" spans="1:7" x14ac:dyDescent="0.25">
      <c r="A7308" t="str">
        <f t="shared" si="343"/>
        <v/>
      </c>
      <c r="F7308">
        <f t="shared" si="345"/>
        <v>1900</v>
      </c>
      <c r="G7308" s="2">
        <f t="shared" si="344"/>
        <v>0</v>
      </c>
    </row>
    <row r="7309" spans="1:7" x14ac:dyDescent="0.25">
      <c r="A7309" t="str">
        <f t="shared" si="343"/>
        <v/>
      </c>
      <c r="F7309">
        <f t="shared" si="345"/>
        <v>1900</v>
      </c>
      <c r="G7309" s="2">
        <f t="shared" si="344"/>
        <v>0</v>
      </c>
    </row>
    <row r="7310" spans="1:7" x14ac:dyDescent="0.25">
      <c r="A7310" t="str">
        <f t="shared" si="343"/>
        <v/>
      </c>
      <c r="F7310">
        <f t="shared" si="345"/>
        <v>1900</v>
      </c>
      <c r="G7310" s="2">
        <f t="shared" si="344"/>
        <v>0</v>
      </c>
    </row>
    <row r="7311" spans="1:7" x14ac:dyDescent="0.25">
      <c r="A7311" t="str">
        <f t="shared" si="343"/>
        <v/>
      </c>
      <c r="F7311">
        <f t="shared" si="345"/>
        <v>1900</v>
      </c>
      <c r="G7311" s="2">
        <f t="shared" si="344"/>
        <v>0</v>
      </c>
    </row>
    <row r="7312" spans="1:7" x14ac:dyDescent="0.25">
      <c r="A7312" t="str">
        <f t="shared" si="343"/>
        <v/>
      </c>
      <c r="F7312">
        <f t="shared" si="345"/>
        <v>1900</v>
      </c>
      <c r="G7312" s="2">
        <f t="shared" si="344"/>
        <v>0</v>
      </c>
    </row>
    <row r="7313" spans="1:7" x14ac:dyDescent="0.25">
      <c r="A7313" t="str">
        <f t="shared" si="343"/>
        <v/>
      </c>
      <c r="F7313">
        <f t="shared" si="345"/>
        <v>1900</v>
      </c>
      <c r="G7313" s="2">
        <f t="shared" si="344"/>
        <v>0</v>
      </c>
    </row>
    <row r="7314" spans="1:7" x14ac:dyDescent="0.25">
      <c r="A7314" t="str">
        <f t="shared" si="343"/>
        <v/>
      </c>
      <c r="F7314">
        <f t="shared" si="345"/>
        <v>1900</v>
      </c>
      <c r="G7314" s="2">
        <f t="shared" si="344"/>
        <v>0</v>
      </c>
    </row>
    <row r="7315" spans="1:7" x14ac:dyDescent="0.25">
      <c r="A7315" t="str">
        <f t="shared" si="343"/>
        <v/>
      </c>
      <c r="F7315">
        <f t="shared" si="345"/>
        <v>1900</v>
      </c>
      <c r="G7315" s="2">
        <f t="shared" si="344"/>
        <v>0</v>
      </c>
    </row>
    <row r="7316" spans="1:7" x14ac:dyDescent="0.25">
      <c r="A7316" t="str">
        <f t="shared" si="343"/>
        <v/>
      </c>
      <c r="F7316">
        <f t="shared" si="345"/>
        <v>1900</v>
      </c>
      <c r="G7316" s="2">
        <f t="shared" si="344"/>
        <v>0</v>
      </c>
    </row>
    <row r="7317" spans="1:7" x14ac:dyDescent="0.25">
      <c r="A7317" t="str">
        <f t="shared" si="343"/>
        <v/>
      </c>
      <c r="F7317">
        <f t="shared" si="345"/>
        <v>1900</v>
      </c>
      <c r="G7317" s="2">
        <f t="shared" si="344"/>
        <v>0</v>
      </c>
    </row>
    <row r="7318" spans="1:7" x14ac:dyDescent="0.25">
      <c r="A7318" t="str">
        <f t="shared" si="343"/>
        <v/>
      </c>
      <c r="F7318">
        <f t="shared" si="345"/>
        <v>1900</v>
      </c>
      <c r="G7318" s="2">
        <f t="shared" si="344"/>
        <v>0</v>
      </c>
    </row>
    <row r="7319" spans="1:7" x14ac:dyDescent="0.25">
      <c r="A7319" t="str">
        <f t="shared" si="343"/>
        <v/>
      </c>
      <c r="F7319">
        <f t="shared" si="345"/>
        <v>1900</v>
      </c>
      <c r="G7319" s="2">
        <f t="shared" si="344"/>
        <v>0</v>
      </c>
    </row>
    <row r="7320" spans="1:7" x14ac:dyDescent="0.25">
      <c r="A7320" t="str">
        <f t="shared" si="343"/>
        <v/>
      </c>
      <c r="F7320">
        <f t="shared" si="345"/>
        <v>1900</v>
      </c>
      <c r="G7320" s="2">
        <f t="shared" si="344"/>
        <v>0</v>
      </c>
    </row>
    <row r="7321" spans="1:7" x14ac:dyDescent="0.25">
      <c r="A7321" t="str">
        <f t="shared" si="343"/>
        <v/>
      </c>
      <c r="F7321">
        <f t="shared" si="345"/>
        <v>1900</v>
      </c>
      <c r="G7321" s="2">
        <f t="shared" si="344"/>
        <v>0</v>
      </c>
    </row>
    <row r="7322" spans="1:7" x14ac:dyDescent="0.25">
      <c r="A7322" t="str">
        <f t="shared" si="343"/>
        <v/>
      </c>
      <c r="F7322">
        <f t="shared" si="345"/>
        <v>1900</v>
      </c>
      <c r="G7322" s="2">
        <f t="shared" si="344"/>
        <v>0</v>
      </c>
    </row>
    <row r="7323" spans="1:7" x14ac:dyDescent="0.25">
      <c r="A7323" t="str">
        <f t="shared" si="343"/>
        <v/>
      </c>
      <c r="F7323">
        <f t="shared" si="345"/>
        <v>1900</v>
      </c>
      <c r="G7323" s="2">
        <f t="shared" si="344"/>
        <v>0</v>
      </c>
    </row>
    <row r="7324" spans="1:7" x14ac:dyDescent="0.25">
      <c r="A7324" t="str">
        <f t="shared" si="343"/>
        <v/>
      </c>
      <c r="F7324">
        <f t="shared" si="345"/>
        <v>1900</v>
      </c>
      <c r="G7324" s="2">
        <f t="shared" si="344"/>
        <v>0</v>
      </c>
    </row>
    <row r="7325" spans="1:7" x14ac:dyDescent="0.25">
      <c r="A7325" t="str">
        <f t="shared" si="343"/>
        <v/>
      </c>
      <c r="F7325">
        <f t="shared" si="345"/>
        <v>1900</v>
      </c>
      <c r="G7325" s="2">
        <f t="shared" si="344"/>
        <v>0</v>
      </c>
    </row>
    <row r="7326" spans="1:7" x14ac:dyDescent="0.25">
      <c r="A7326" t="str">
        <f t="shared" si="343"/>
        <v/>
      </c>
      <c r="F7326">
        <f t="shared" si="345"/>
        <v>1900</v>
      </c>
      <c r="G7326" s="2">
        <f t="shared" si="344"/>
        <v>0</v>
      </c>
    </row>
    <row r="7327" spans="1:7" x14ac:dyDescent="0.25">
      <c r="A7327" t="str">
        <f t="shared" ref="A7327:A7390" si="346">LEFT($B7327,2)</f>
        <v/>
      </c>
      <c r="F7327">
        <f t="shared" si="345"/>
        <v>1900</v>
      </c>
      <c r="G7327" s="2">
        <f t="shared" si="344"/>
        <v>0</v>
      </c>
    </row>
    <row r="7328" spans="1:7" x14ac:dyDescent="0.25">
      <c r="A7328" t="str">
        <f t="shared" si="346"/>
        <v/>
      </c>
      <c r="F7328">
        <f t="shared" si="345"/>
        <v>1900</v>
      </c>
      <c r="G7328" s="2">
        <f t="shared" si="344"/>
        <v>0</v>
      </c>
    </row>
    <row r="7329" spans="1:7" x14ac:dyDescent="0.25">
      <c r="A7329" t="str">
        <f t="shared" si="346"/>
        <v/>
      </c>
      <c r="F7329">
        <f t="shared" si="345"/>
        <v>1900</v>
      </c>
      <c r="G7329" s="2">
        <f t="shared" si="344"/>
        <v>0</v>
      </c>
    </row>
    <row r="7330" spans="1:7" x14ac:dyDescent="0.25">
      <c r="A7330" t="str">
        <f t="shared" si="346"/>
        <v/>
      </c>
      <c r="F7330">
        <f t="shared" si="345"/>
        <v>1900</v>
      </c>
      <c r="G7330" s="2">
        <f t="shared" si="344"/>
        <v>0</v>
      </c>
    </row>
    <row r="7331" spans="1:7" x14ac:dyDescent="0.25">
      <c r="A7331" t="str">
        <f t="shared" si="346"/>
        <v/>
      </c>
      <c r="F7331">
        <f t="shared" si="345"/>
        <v>1900</v>
      </c>
      <c r="G7331" s="2">
        <f t="shared" si="344"/>
        <v>0</v>
      </c>
    </row>
    <row r="7332" spans="1:7" x14ac:dyDescent="0.25">
      <c r="A7332" t="str">
        <f t="shared" si="346"/>
        <v/>
      </c>
      <c r="F7332">
        <f t="shared" si="345"/>
        <v>1900</v>
      </c>
      <c r="G7332" s="2">
        <f t="shared" si="344"/>
        <v>0</v>
      </c>
    </row>
    <row r="7333" spans="1:7" x14ac:dyDescent="0.25">
      <c r="A7333" t="str">
        <f t="shared" si="346"/>
        <v/>
      </c>
      <c r="F7333">
        <f t="shared" si="345"/>
        <v>1900</v>
      </c>
      <c r="G7333" s="2">
        <f t="shared" si="344"/>
        <v>0</v>
      </c>
    </row>
    <row r="7334" spans="1:7" x14ac:dyDescent="0.25">
      <c r="A7334" t="str">
        <f t="shared" si="346"/>
        <v/>
      </c>
      <c r="F7334">
        <f t="shared" si="345"/>
        <v>1900</v>
      </c>
      <c r="G7334" s="2">
        <f t="shared" si="344"/>
        <v>0</v>
      </c>
    </row>
    <row r="7335" spans="1:7" x14ac:dyDescent="0.25">
      <c r="A7335" t="str">
        <f t="shared" si="346"/>
        <v/>
      </c>
      <c r="F7335">
        <f t="shared" si="345"/>
        <v>1900</v>
      </c>
      <c r="G7335" s="2">
        <f t="shared" si="344"/>
        <v>0</v>
      </c>
    </row>
    <row r="7336" spans="1:7" x14ac:dyDescent="0.25">
      <c r="A7336" t="str">
        <f t="shared" si="346"/>
        <v/>
      </c>
      <c r="F7336">
        <f t="shared" si="345"/>
        <v>1900</v>
      </c>
      <c r="G7336" s="2">
        <f t="shared" si="344"/>
        <v>0</v>
      </c>
    </row>
    <row r="7337" spans="1:7" x14ac:dyDescent="0.25">
      <c r="A7337" t="str">
        <f t="shared" si="346"/>
        <v/>
      </c>
      <c r="F7337">
        <f t="shared" si="345"/>
        <v>1900</v>
      </c>
      <c r="G7337" s="2">
        <f t="shared" si="344"/>
        <v>0</v>
      </c>
    </row>
    <row r="7338" spans="1:7" x14ac:dyDescent="0.25">
      <c r="A7338" t="str">
        <f t="shared" si="346"/>
        <v/>
      </c>
      <c r="F7338">
        <f t="shared" si="345"/>
        <v>1900</v>
      </c>
      <c r="G7338" s="2">
        <f t="shared" si="344"/>
        <v>0</v>
      </c>
    </row>
    <row r="7339" spans="1:7" x14ac:dyDescent="0.25">
      <c r="A7339" t="str">
        <f t="shared" si="346"/>
        <v/>
      </c>
      <c r="F7339">
        <f t="shared" si="345"/>
        <v>1900</v>
      </c>
      <c r="G7339" s="2">
        <f t="shared" si="344"/>
        <v>0</v>
      </c>
    </row>
    <row r="7340" spans="1:7" x14ac:dyDescent="0.25">
      <c r="A7340" t="str">
        <f t="shared" si="346"/>
        <v/>
      </c>
      <c r="F7340">
        <f t="shared" si="345"/>
        <v>1900</v>
      </c>
      <c r="G7340" s="2">
        <f t="shared" si="344"/>
        <v>0</v>
      </c>
    </row>
    <row r="7341" spans="1:7" x14ac:dyDescent="0.25">
      <c r="A7341" t="str">
        <f t="shared" si="346"/>
        <v/>
      </c>
      <c r="F7341">
        <f t="shared" si="345"/>
        <v>1900</v>
      </c>
      <c r="G7341" s="2">
        <f t="shared" si="344"/>
        <v>0</v>
      </c>
    </row>
    <row r="7342" spans="1:7" x14ac:dyDescent="0.25">
      <c r="A7342" t="str">
        <f t="shared" si="346"/>
        <v/>
      </c>
      <c r="F7342">
        <f t="shared" si="345"/>
        <v>1900</v>
      </c>
      <c r="G7342" s="2">
        <f t="shared" si="344"/>
        <v>0</v>
      </c>
    </row>
    <row r="7343" spans="1:7" x14ac:dyDescent="0.25">
      <c r="A7343" t="str">
        <f t="shared" si="346"/>
        <v/>
      </c>
      <c r="F7343">
        <f t="shared" si="345"/>
        <v>1900</v>
      </c>
      <c r="G7343" s="2">
        <f t="shared" si="344"/>
        <v>0</v>
      </c>
    </row>
    <row r="7344" spans="1:7" x14ac:dyDescent="0.25">
      <c r="A7344" t="str">
        <f t="shared" si="346"/>
        <v/>
      </c>
      <c r="F7344">
        <f t="shared" si="345"/>
        <v>1900</v>
      </c>
      <c r="G7344" s="2">
        <f t="shared" si="344"/>
        <v>0</v>
      </c>
    </row>
    <row r="7345" spans="1:7" x14ac:dyDescent="0.25">
      <c r="A7345" t="str">
        <f t="shared" si="346"/>
        <v/>
      </c>
      <c r="F7345">
        <f t="shared" si="345"/>
        <v>1900</v>
      </c>
      <c r="G7345" s="2">
        <f t="shared" si="344"/>
        <v>0</v>
      </c>
    </row>
    <row r="7346" spans="1:7" x14ac:dyDescent="0.25">
      <c r="A7346" t="str">
        <f t="shared" si="346"/>
        <v/>
      </c>
      <c r="F7346">
        <f t="shared" si="345"/>
        <v>1900</v>
      </c>
      <c r="G7346" s="2">
        <f t="shared" ref="G7346:G7409" si="347">+D7346-E7346</f>
        <v>0</v>
      </c>
    </row>
    <row r="7347" spans="1:7" x14ac:dyDescent="0.25">
      <c r="A7347" t="str">
        <f t="shared" si="346"/>
        <v/>
      </c>
      <c r="F7347">
        <f t="shared" si="345"/>
        <v>1900</v>
      </c>
      <c r="G7347" s="2">
        <f t="shared" si="347"/>
        <v>0</v>
      </c>
    </row>
    <row r="7348" spans="1:7" x14ac:dyDescent="0.25">
      <c r="A7348" t="str">
        <f t="shared" si="346"/>
        <v/>
      </c>
      <c r="F7348">
        <f t="shared" si="345"/>
        <v>1900</v>
      </c>
      <c r="G7348" s="2">
        <f t="shared" si="347"/>
        <v>0</v>
      </c>
    </row>
    <row r="7349" spans="1:7" x14ac:dyDescent="0.25">
      <c r="A7349" t="str">
        <f t="shared" si="346"/>
        <v/>
      </c>
      <c r="F7349">
        <f t="shared" si="345"/>
        <v>1900</v>
      </c>
      <c r="G7349" s="2">
        <f t="shared" si="347"/>
        <v>0</v>
      </c>
    </row>
    <row r="7350" spans="1:7" x14ac:dyDescent="0.25">
      <c r="A7350" t="str">
        <f t="shared" si="346"/>
        <v/>
      </c>
      <c r="F7350">
        <f t="shared" si="345"/>
        <v>1900</v>
      </c>
      <c r="G7350" s="2">
        <f t="shared" si="347"/>
        <v>0</v>
      </c>
    </row>
    <row r="7351" spans="1:7" x14ac:dyDescent="0.25">
      <c r="A7351" t="str">
        <f t="shared" si="346"/>
        <v/>
      </c>
      <c r="F7351">
        <f t="shared" si="345"/>
        <v>1900</v>
      </c>
      <c r="G7351" s="2">
        <f t="shared" si="347"/>
        <v>0</v>
      </c>
    </row>
    <row r="7352" spans="1:7" x14ac:dyDescent="0.25">
      <c r="A7352" t="str">
        <f t="shared" si="346"/>
        <v/>
      </c>
      <c r="F7352">
        <f t="shared" si="345"/>
        <v>1900</v>
      </c>
      <c r="G7352" s="2">
        <f t="shared" si="347"/>
        <v>0</v>
      </c>
    </row>
    <row r="7353" spans="1:7" x14ac:dyDescent="0.25">
      <c r="A7353" t="str">
        <f t="shared" si="346"/>
        <v/>
      </c>
      <c r="F7353">
        <f t="shared" si="345"/>
        <v>1900</v>
      </c>
      <c r="G7353" s="2">
        <f t="shared" si="347"/>
        <v>0</v>
      </c>
    </row>
    <row r="7354" spans="1:7" x14ac:dyDescent="0.25">
      <c r="A7354" t="str">
        <f t="shared" si="346"/>
        <v/>
      </c>
      <c r="F7354">
        <f t="shared" si="345"/>
        <v>1900</v>
      </c>
      <c r="G7354" s="2">
        <f t="shared" si="347"/>
        <v>0</v>
      </c>
    </row>
    <row r="7355" spans="1:7" x14ac:dyDescent="0.25">
      <c r="A7355" t="str">
        <f t="shared" si="346"/>
        <v/>
      </c>
      <c r="F7355">
        <f t="shared" si="345"/>
        <v>1900</v>
      </c>
      <c r="G7355" s="2">
        <f t="shared" si="347"/>
        <v>0</v>
      </c>
    </row>
    <row r="7356" spans="1:7" x14ac:dyDescent="0.25">
      <c r="A7356" t="str">
        <f t="shared" si="346"/>
        <v/>
      </c>
      <c r="F7356">
        <f t="shared" si="345"/>
        <v>1900</v>
      </c>
      <c r="G7356" s="2">
        <f t="shared" si="347"/>
        <v>0</v>
      </c>
    </row>
    <row r="7357" spans="1:7" x14ac:dyDescent="0.25">
      <c r="A7357" t="str">
        <f t="shared" si="346"/>
        <v/>
      </c>
      <c r="F7357">
        <f t="shared" si="345"/>
        <v>1900</v>
      </c>
      <c r="G7357" s="2">
        <f t="shared" si="347"/>
        <v>0</v>
      </c>
    </row>
    <row r="7358" spans="1:7" x14ac:dyDescent="0.25">
      <c r="A7358" t="str">
        <f t="shared" si="346"/>
        <v/>
      </c>
      <c r="F7358">
        <f t="shared" si="345"/>
        <v>1900</v>
      </c>
      <c r="G7358" s="2">
        <f t="shared" si="347"/>
        <v>0</v>
      </c>
    </row>
    <row r="7359" spans="1:7" x14ac:dyDescent="0.25">
      <c r="A7359" t="str">
        <f t="shared" si="346"/>
        <v/>
      </c>
      <c r="F7359">
        <f t="shared" si="345"/>
        <v>1900</v>
      </c>
      <c r="G7359" s="2">
        <f t="shared" si="347"/>
        <v>0</v>
      </c>
    </row>
    <row r="7360" spans="1:7" x14ac:dyDescent="0.25">
      <c r="A7360" t="str">
        <f t="shared" si="346"/>
        <v/>
      </c>
      <c r="F7360">
        <f t="shared" si="345"/>
        <v>1900</v>
      </c>
      <c r="G7360" s="2">
        <f t="shared" si="347"/>
        <v>0</v>
      </c>
    </row>
    <row r="7361" spans="1:7" x14ac:dyDescent="0.25">
      <c r="A7361" t="str">
        <f t="shared" si="346"/>
        <v/>
      </c>
      <c r="F7361">
        <f t="shared" si="345"/>
        <v>1900</v>
      </c>
      <c r="G7361" s="2">
        <f t="shared" si="347"/>
        <v>0</v>
      </c>
    </row>
    <row r="7362" spans="1:7" x14ac:dyDescent="0.25">
      <c r="A7362" t="str">
        <f t="shared" si="346"/>
        <v/>
      </c>
      <c r="F7362">
        <f t="shared" si="345"/>
        <v>1900</v>
      </c>
      <c r="G7362" s="2">
        <f t="shared" si="347"/>
        <v>0</v>
      </c>
    </row>
    <row r="7363" spans="1:7" x14ac:dyDescent="0.25">
      <c r="A7363" t="str">
        <f t="shared" si="346"/>
        <v/>
      </c>
      <c r="F7363">
        <f t="shared" ref="F7363:F7426" si="348">YEAR(C7363)</f>
        <v>1900</v>
      </c>
      <c r="G7363" s="2">
        <f t="shared" si="347"/>
        <v>0</v>
      </c>
    </row>
    <row r="7364" spans="1:7" x14ac:dyDescent="0.25">
      <c r="A7364" t="str">
        <f t="shared" si="346"/>
        <v/>
      </c>
      <c r="F7364">
        <f t="shared" si="348"/>
        <v>1900</v>
      </c>
      <c r="G7364" s="2">
        <f t="shared" si="347"/>
        <v>0</v>
      </c>
    </row>
    <row r="7365" spans="1:7" x14ac:dyDescent="0.25">
      <c r="A7365" t="str">
        <f t="shared" si="346"/>
        <v/>
      </c>
      <c r="F7365">
        <f t="shared" si="348"/>
        <v>1900</v>
      </c>
      <c r="G7365" s="2">
        <f t="shared" si="347"/>
        <v>0</v>
      </c>
    </row>
    <row r="7366" spans="1:7" x14ac:dyDescent="0.25">
      <c r="A7366" t="str">
        <f t="shared" si="346"/>
        <v/>
      </c>
      <c r="F7366">
        <f t="shared" si="348"/>
        <v>1900</v>
      </c>
      <c r="G7366" s="2">
        <f t="shared" si="347"/>
        <v>0</v>
      </c>
    </row>
    <row r="7367" spans="1:7" x14ac:dyDescent="0.25">
      <c r="A7367" t="str">
        <f t="shared" si="346"/>
        <v/>
      </c>
      <c r="F7367">
        <f t="shared" si="348"/>
        <v>1900</v>
      </c>
      <c r="G7367" s="2">
        <f t="shared" si="347"/>
        <v>0</v>
      </c>
    </row>
    <row r="7368" spans="1:7" x14ac:dyDescent="0.25">
      <c r="A7368" t="str">
        <f t="shared" si="346"/>
        <v/>
      </c>
      <c r="F7368">
        <f t="shared" si="348"/>
        <v>1900</v>
      </c>
      <c r="G7368" s="2">
        <f t="shared" si="347"/>
        <v>0</v>
      </c>
    </row>
    <row r="7369" spans="1:7" x14ac:dyDescent="0.25">
      <c r="A7369" t="str">
        <f t="shared" si="346"/>
        <v/>
      </c>
      <c r="F7369">
        <f t="shared" si="348"/>
        <v>1900</v>
      </c>
      <c r="G7369" s="2">
        <f t="shared" si="347"/>
        <v>0</v>
      </c>
    </row>
    <row r="7370" spans="1:7" x14ac:dyDescent="0.25">
      <c r="A7370" t="str">
        <f t="shared" si="346"/>
        <v/>
      </c>
      <c r="F7370">
        <f t="shared" si="348"/>
        <v>1900</v>
      </c>
      <c r="G7370" s="2">
        <f t="shared" si="347"/>
        <v>0</v>
      </c>
    </row>
    <row r="7371" spans="1:7" x14ac:dyDescent="0.25">
      <c r="A7371" t="str">
        <f t="shared" si="346"/>
        <v/>
      </c>
      <c r="F7371">
        <f t="shared" si="348"/>
        <v>1900</v>
      </c>
      <c r="G7371" s="2">
        <f t="shared" si="347"/>
        <v>0</v>
      </c>
    </row>
    <row r="7372" spans="1:7" x14ac:dyDescent="0.25">
      <c r="A7372" t="str">
        <f t="shared" si="346"/>
        <v/>
      </c>
      <c r="F7372">
        <f t="shared" si="348"/>
        <v>1900</v>
      </c>
      <c r="G7372" s="2">
        <f t="shared" si="347"/>
        <v>0</v>
      </c>
    </row>
    <row r="7373" spans="1:7" x14ac:dyDescent="0.25">
      <c r="A7373" t="str">
        <f t="shared" si="346"/>
        <v/>
      </c>
      <c r="F7373">
        <f t="shared" si="348"/>
        <v>1900</v>
      </c>
      <c r="G7373" s="2">
        <f t="shared" si="347"/>
        <v>0</v>
      </c>
    </row>
    <row r="7374" spans="1:7" x14ac:dyDescent="0.25">
      <c r="A7374" t="str">
        <f t="shared" si="346"/>
        <v/>
      </c>
      <c r="F7374">
        <f t="shared" si="348"/>
        <v>1900</v>
      </c>
      <c r="G7374" s="2">
        <f t="shared" si="347"/>
        <v>0</v>
      </c>
    </row>
    <row r="7375" spans="1:7" x14ac:dyDescent="0.25">
      <c r="A7375" t="str">
        <f t="shared" si="346"/>
        <v/>
      </c>
      <c r="F7375">
        <f t="shared" si="348"/>
        <v>1900</v>
      </c>
      <c r="G7375" s="2">
        <f t="shared" si="347"/>
        <v>0</v>
      </c>
    </row>
    <row r="7376" spans="1:7" x14ac:dyDescent="0.25">
      <c r="A7376" t="str">
        <f t="shared" si="346"/>
        <v/>
      </c>
      <c r="F7376">
        <f t="shared" si="348"/>
        <v>1900</v>
      </c>
      <c r="G7376" s="2">
        <f t="shared" si="347"/>
        <v>0</v>
      </c>
    </row>
    <row r="7377" spans="1:7" x14ac:dyDescent="0.25">
      <c r="A7377" t="str">
        <f t="shared" si="346"/>
        <v/>
      </c>
      <c r="F7377">
        <f t="shared" si="348"/>
        <v>1900</v>
      </c>
      <c r="G7377" s="2">
        <f t="shared" si="347"/>
        <v>0</v>
      </c>
    </row>
    <row r="7378" spans="1:7" x14ac:dyDescent="0.25">
      <c r="A7378" t="str">
        <f t="shared" si="346"/>
        <v/>
      </c>
      <c r="F7378">
        <f t="shared" si="348"/>
        <v>1900</v>
      </c>
      <c r="G7378" s="2">
        <f t="shared" si="347"/>
        <v>0</v>
      </c>
    </row>
    <row r="7379" spans="1:7" x14ac:dyDescent="0.25">
      <c r="A7379" t="str">
        <f t="shared" si="346"/>
        <v/>
      </c>
      <c r="F7379">
        <f t="shared" si="348"/>
        <v>1900</v>
      </c>
      <c r="G7379" s="2">
        <f t="shared" si="347"/>
        <v>0</v>
      </c>
    </row>
    <row r="7380" spans="1:7" x14ac:dyDescent="0.25">
      <c r="A7380" t="str">
        <f t="shared" si="346"/>
        <v/>
      </c>
      <c r="F7380">
        <f t="shared" si="348"/>
        <v>1900</v>
      </c>
      <c r="G7380" s="2">
        <f t="shared" si="347"/>
        <v>0</v>
      </c>
    </row>
    <row r="7381" spans="1:7" x14ac:dyDescent="0.25">
      <c r="A7381" t="str">
        <f t="shared" si="346"/>
        <v/>
      </c>
      <c r="F7381">
        <f t="shared" si="348"/>
        <v>1900</v>
      </c>
      <c r="G7381" s="2">
        <f t="shared" si="347"/>
        <v>0</v>
      </c>
    </row>
    <row r="7382" spans="1:7" x14ac:dyDescent="0.25">
      <c r="A7382" t="str">
        <f t="shared" si="346"/>
        <v/>
      </c>
      <c r="F7382">
        <f t="shared" si="348"/>
        <v>1900</v>
      </c>
      <c r="G7382" s="2">
        <f t="shared" si="347"/>
        <v>0</v>
      </c>
    </row>
    <row r="7383" spans="1:7" x14ac:dyDescent="0.25">
      <c r="A7383" t="str">
        <f t="shared" si="346"/>
        <v/>
      </c>
      <c r="F7383">
        <f t="shared" si="348"/>
        <v>1900</v>
      </c>
      <c r="G7383" s="2">
        <f t="shared" si="347"/>
        <v>0</v>
      </c>
    </row>
    <row r="7384" spans="1:7" x14ac:dyDescent="0.25">
      <c r="A7384" t="str">
        <f t="shared" si="346"/>
        <v/>
      </c>
      <c r="F7384">
        <f t="shared" si="348"/>
        <v>1900</v>
      </c>
      <c r="G7384" s="2">
        <f t="shared" si="347"/>
        <v>0</v>
      </c>
    </row>
    <row r="7385" spans="1:7" x14ac:dyDescent="0.25">
      <c r="A7385" t="str">
        <f t="shared" si="346"/>
        <v/>
      </c>
      <c r="F7385">
        <f t="shared" si="348"/>
        <v>1900</v>
      </c>
      <c r="G7385" s="2">
        <f t="shared" si="347"/>
        <v>0</v>
      </c>
    </row>
    <row r="7386" spans="1:7" x14ac:dyDescent="0.25">
      <c r="A7386" t="str">
        <f t="shared" si="346"/>
        <v/>
      </c>
      <c r="F7386">
        <f t="shared" si="348"/>
        <v>1900</v>
      </c>
      <c r="G7386" s="2">
        <f t="shared" si="347"/>
        <v>0</v>
      </c>
    </row>
    <row r="7387" spans="1:7" x14ac:dyDescent="0.25">
      <c r="A7387" t="str">
        <f t="shared" si="346"/>
        <v/>
      </c>
      <c r="F7387">
        <f t="shared" si="348"/>
        <v>1900</v>
      </c>
      <c r="G7387" s="2">
        <f t="shared" si="347"/>
        <v>0</v>
      </c>
    </row>
    <row r="7388" spans="1:7" x14ac:dyDescent="0.25">
      <c r="A7388" t="str">
        <f t="shared" si="346"/>
        <v/>
      </c>
      <c r="F7388">
        <f t="shared" si="348"/>
        <v>1900</v>
      </c>
      <c r="G7388" s="2">
        <f t="shared" si="347"/>
        <v>0</v>
      </c>
    </row>
    <row r="7389" spans="1:7" x14ac:dyDescent="0.25">
      <c r="A7389" t="str">
        <f t="shared" si="346"/>
        <v/>
      </c>
      <c r="F7389">
        <f t="shared" si="348"/>
        <v>1900</v>
      </c>
      <c r="G7389" s="2">
        <f t="shared" si="347"/>
        <v>0</v>
      </c>
    </row>
    <row r="7390" spans="1:7" x14ac:dyDescent="0.25">
      <c r="A7390" t="str">
        <f t="shared" si="346"/>
        <v/>
      </c>
      <c r="F7390">
        <f t="shared" si="348"/>
        <v>1900</v>
      </c>
      <c r="G7390" s="2">
        <f t="shared" si="347"/>
        <v>0</v>
      </c>
    </row>
    <row r="7391" spans="1:7" x14ac:dyDescent="0.25">
      <c r="A7391" t="str">
        <f t="shared" ref="A7391:A7454" si="349">LEFT($B7391,2)</f>
        <v/>
      </c>
      <c r="F7391">
        <f t="shared" si="348"/>
        <v>1900</v>
      </c>
      <c r="G7391" s="2">
        <f t="shared" si="347"/>
        <v>0</v>
      </c>
    </row>
    <row r="7392" spans="1:7" x14ac:dyDescent="0.25">
      <c r="A7392" t="str">
        <f t="shared" si="349"/>
        <v/>
      </c>
      <c r="F7392">
        <f t="shared" si="348"/>
        <v>1900</v>
      </c>
      <c r="G7392" s="2">
        <f t="shared" si="347"/>
        <v>0</v>
      </c>
    </row>
    <row r="7393" spans="1:7" x14ac:dyDescent="0.25">
      <c r="A7393" t="str">
        <f t="shared" si="349"/>
        <v/>
      </c>
      <c r="F7393">
        <f t="shared" si="348"/>
        <v>1900</v>
      </c>
      <c r="G7393" s="2">
        <f t="shared" si="347"/>
        <v>0</v>
      </c>
    </row>
    <row r="7394" spans="1:7" x14ac:dyDescent="0.25">
      <c r="A7394" t="str">
        <f t="shared" si="349"/>
        <v/>
      </c>
      <c r="F7394">
        <f t="shared" si="348"/>
        <v>1900</v>
      </c>
      <c r="G7394" s="2">
        <f t="shared" si="347"/>
        <v>0</v>
      </c>
    </row>
    <row r="7395" spans="1:7" x14ac:dyDescent="0.25">
      <c r="A7395" t="str">
        <f t="shared" si="349"/>
        <v/>
      </c>
      <c r="F7395">
        <f t="shared" si="348"/>
        <v>1900</v>
      </c>
      <c r="G7395" s="2">
        <f t="shared" si="347"/>
        <v>0</v>
      </c>
    </row>
    <row r="7396" spans="1:7" x14ac:dyDescent="0.25">
      <c r="A7396" t="str">
        <f t="shared" si="349"/>
        <v/>
      </c>
      <c r="F7396">
        <f t="shared" si="348"/>
        <v>1900</v>
      </c>
      <c r="G7396" s="2">
        <f t="shared" si="347"/>
        <v>0</v>
      </c>
    </row>
    <row r="7397" spans="1:7" x14ac:dyDescent="0.25">
      <c r="A7397" t="str">
        <f t="shared" si="349"/>
        <v/>
      </c>
      <c r="F7397">
        <f t="shared" si="348"/>
        <v>1900</v>
      </c>
      <c r="G7397" s="2">
        <f t="shared" si="347"/>
        <v>0</v>
      </c>
    </row>
    <row r="7398" spans="1:7" x14ac:dyDescent="0.25">
      <c r="A7398" t="str">
        <f t="shared" si="349"/>
        <v/>
      </c>
      <c r="F7398">
        <f t="shared" si="348"/>
        <v>1900</v>
      </c>
      <c r="G7398" s="2">
        <f t="shared" si="347"/>
        <v>0</v>
      </c>
    </row>
    <row r="7399" spans="1:7" x14ac:dyDescent="0.25">
      <c r="A7399" t="str">
        <f t="shared" si="349"/>
        <v/>
      </c>
      <c r="F7399">
        <f t="shared" si="348"/>
        <v>1900</v>
      </c>
      <c r="G7399" s="2">
        <f t="shared" si="347"/>
        <v>0</v>
      </c>
    </row>
    <row r="7400" spans="1:7" x14ac:dyDescent="0.25">
      <c r="A7400" t="str">
        <f t="shared" si="349"/>
        <v/>
      </c>
      <c r="F7400">
        <f t="shared" si="348"/>
        <v>1900</v>
      </c>
      <c r="G7400" s="2">
        <f t="shared" si="347"/>
        <v>0</v>
      </c>
    </row>
    <row r="7401" spans="1:7" x14ac:dyDescent="0.25">
      <c r="A7401" t="str">
        <f t="shared" si="349"/>
        <v/>
      </c>
      <c r="F7401">
        <f t="shared" si="348"/>
        <v>1900</v>
      </c>
      <c r="G7401" s="2">
        <f t="shared" si="347"/>
        <v>0</v>
      </c>
    </row>
    <row r="7402" spans="1:7" x14ac:dyDescent="0.25">
      <c r="A7402" t="str">
        <f t="shared" si="349"/>
        <v/>
      </c>
      <c r="F7402">
        <f t="shared" si="348"/>
        <v>1900</v>
      </c>
      <c r="G7402" s="2">
        <f t="shared" si="347"/>
        <v>0</v>
      </c>
    </row>
    <row r="7403" spans="1:7" x14ac:dyDescent="0.25">
      <c r="A7403" t="str">
        <f t="shared" si="349"/>
        <v/>
      </c>
      <c r="F7403">
        <f t="shared" si="348"/>
        <v>1900</v>
      </c>
      <c r="G7403" s="2">
        <f t="shared" si="347"/>
        <v>0</v>
      </c>
    </row>
    <row r="7404" spans="1:7" x14ac:dyDescent="0.25">
      <c r="A7404" t="str">
        <f t="shared" si="349"/>
        <v/>
      </c>
      <c r="F7404">
        <f t="shared" si="348"/>
        <v>1900</v>
      </c>
      <c r="G7404" s="2">
        <f t="shared" si="347"/>
        <v>0</v>
      </c>
    </row>
    <row r="7405" spans="1:7" x14ac:dyDescent="0.25">
      <c r="A7405" t="str">
        <f t="shared" si="349"/>
        <v/>
      </c>
      <c r="F7405">
        <f t="shared" si="348"/>
        <v>1900</v>
      </c>
      <c r="G7405" s="2">
        <f t="shared" si="347"/>
        <v>0</v>
      </c>
    </row>
    <row r="7406" spans="1:7" x14ac:dyDescent="0.25">
      <c r="A7406" t="str">
        <f t="shared" si="349"/>
        <v/>
      </c>
      <c r="F7406">
        <f t="shared" si="348"/>
        <v>1900</v>
      </c>
      <c r="G7406" s="2">
        <f t="shared" si="347"/>
        <v>0</v>
      </c>
    </row>
    <row r="7407" spans="1:7" x14ac:dyDescent="0.25">
      <c r="A7407" t="str">
        <f t="shared" si="349"/>
        <v/>
      </c>
      <c r="F7407">
        <f t="shared" si="348"/>
        <v>1900</v>
      </c>
      <c r="G7407" s="2">
        <f t="shared" si="347"/>
        <v>0</v>
      </c>
    </row>
    <row r="7408" spans="1:7" x14ac:dyDescent="0.25">
      <c r="A7408" t="str">
        <f t="shared" si="349"/>
        <v/>
      </c>
      <c r="F7408">
        <f t="shared" si="348"/>
        <v>1900</v>
      </c>
      <c r="G7408" s="2">
        <f t="shared" si="347"/>
        <v>0</v>
      </c>
    </row>
    <row r="7409" spans="1:7" x14ac:dyDescent="0.25">
      <c r="A7409" t="str">
        <f t="shared" si="349"/>
        <v/>
      </c>
      <c r="F7409">
        <f t="shared" si="348"/>
        <v>1900</v>
      </c>
      <c r="G7409" s="2">
        <f t="shared" si="347"/>
        <v>0</v>
      </c>
    </row>
    <row r="7410" spans="1:7" x14ac:dyDescent="0.25">
      <c r="A7410" t="str">
        <f t="shared" si="349"/>
        <v/>
      </c>
      <c r="F7410">
        <f t="shared" si="348"/>
        <v>1900</v>
      </c>
      <c r="G7410" s="2">
        <f t="shared" ref="G7410:G7473" si="350">+D7410-E7410</f>
        <v>0</v>
      </c>
    </row>
    <row r="7411" spans="1:7" x14ac:dyDescent="0.25">
      <c r="A7411" t="str">
        <f t="shared" si="349"/>
        <v/>
      </c>
      <c r="F7411">
        <f t="shared" si="348"/>
        <v>1900</v>
      </c>
      <c r="G7411" s="2">
        <f t="shared" si="350"/>
        <v>0</v>
      </c>
    </row>
    <row r="7412" spans="1:7" x14ac:dyDescent="0.25">
      <c r="A7412" t="str">
        <f t="shared" si="349"/>
        <v/>
      </c>
      <c r="F7412">
        <f t="shared" si="348"/>
        <v>1900</v>
      </c>
      <c r="G7412" s="2">
        <f t="shared" si="350"/>
        <v>0</v>
      </c>
    </row>
    <row r="7413" spans="1:7" x14ac:dyDescent="0.25">
      <c r="A7413" t="str">
        <f t="shared" si="349"/>
        <v/>
      </c>
      <c r="F7413">
        <f t="shared" si="348"/>
        <v>1900</v>
      </c>
      <c r="G7413" s="2">
        <f t="shared" si="350"/>
        <v>0</v>
      </c>
    </row>
    <row r="7414" spans="1:7" x14ac:dyDescent="0.25">
      <c r="A7414" t="str">
        <f t="shared" si="349"/>
        <v/>
      </c>
      <c r="F7414">
        <f t="shared" si="348"/>
        <v>1900</v>
      </c>
      <c r="G7414" s="2">
        <f t="shared" si="350"/>
        <v>0</v>
      </c>
    </row>
    <row r="7415" spans="1:7" x14ac:dyDescent="0.25">
      <c r="A7415" t="str">
        <f t="shared" si="349"/>
        <v/>
      </c>
      <c r="F7415">
        <f t="shared" si="348"/>
        <v>1900</v>
      </c>
      <c r="G7415" s="2">
        <f t="shared" si="350"/>
        <v>0</v>
      </c>
    </row>
    <row r="7416" spans="1:7" x14ac:dyDescent="0.25">
      <c r="A7416" t="str">
        <f t="shared" si="349"/>
        <v/>
      </c>
      <c r="F7416">
        <f t="shared" si="348"/>
        <v>1900</v>
      </c>
      <c r="G7416" s="2">
        <f t="shared" si="350"/>
        <v>0</v>
      </c>
    </row>
    <row r="7417" spans="1:7" x14ac:dyDescent="0.25">
      <c r="A7417" t="str">
        <f t="shared" si="349"/>
        <v/>
      </c>
      <c r="F7417">
        <f t="shared" si="348"/>
        <v>1900</v>
      </c>
      <c r="G7417" s="2">
        <f t="shared" si="350"/>
        <v>0</v>
      </c>
    </row>
    <row r="7418" spans="1:7" x14ac:dyDescent="0.25">
      <c r="A7418" t="str">
        <f t="shared" si="349"/>
        <v/>
      </c>
      <c r="F7418">
        <f t="shared" si="348"/>
        <v>1900</v>
      </c>
      <c r="G7418" s="2">
        <f t="shared" si="350"/>
        <v>0</v>
      </c>
    </row>
    <row r="7419" spans="1:7" x14ac:dyDescent="0.25">
      <c r="A7419" t="str">
        <f t="shared" si="349"/>
        <v/>
      </c>
      <c r="F7419">
        <f t="shared" si="348"/>
        <v>1900</v>
      </c>
      <c r="G7419" s="2">
        <f t="shared" si="350"/>
        <v>0</v>
      </c>
    </row>
    <row r="7420" spans="1:7" x14ac:dyDescent="0.25">
      <c r="A7420" t="str">
        <f t="shared" si="349"/>
        <v/>
      </c>
      <c r="F7420">
        <f t="shared" si="348"/>
        <v>1900</v>
      </c>
      <c r="G7420" s="2">
        <f t="shared" si="350"/>
        <v>0</v>
      </c>
    </row>
    <row r="7421" spans="1:7" x14ac:dyDescent="0.25">
      <c r="A7421" t="str">
        <f t="shared" si="349"/>
        <v/>
      </c>
      <c r="F7421">
        <f t="shared" si="348"/>
        <v>1900</v>
      </c>
      <c r="G7421" s="2">
        <f t="shared" si="350"/>
        <v>0</v>
      </c>
    </row>
    <row r="7422" spans="1:7" x14ac:dyDescent="0.25">
      <c r="A7422" t="str">
        <f t="shared" si="349"/>
        <v/>
      </c>
      <c r="F7422">
        <f t="shared" si="348"/>
        <v>1900</v>
      </c>
      <c r="G7422" s="2">
        <f t="shared" si="350"/>
        <v>0</v>
      </c>
    </row>
    <row r="7423" spans="1:7" x14ac:dyDescent="0.25">
      <c r="A7423" t="str">
        <f t="shared" si="349"/>
        <v/>
      </c>
      <c r="F7423">
        <f t="shared" si="348"/>
        <v>1900</v>
      </c>
      <c r="G7423" s="2">
        <f t="shared" si="350"/>
        <v>0</v>
      </c>
    </row>
    <row r="7424" spans="1:7" x14ac:dyDescent="0.25">
      <c r="A7424" t="str">
        <f t="shared" si="349"/>
        <v/>
      </c>
      <c r="F7424">
        <f t="shared" si="348"/>
        <v>1900</v>
      </c>
      <c r="G7424" s="2">
        <f t="shared" si="350"/>
        <v>0</v>
      </c>
    </row>
    <row r="7425" spans="1:7" x14ac:dyDescent="0.25">
      <c r="A7425" t="str">
        <f t="shared" si="349"/>
        <v/>
      </c>
      <c r="F7425">
        <f t="shared" si="348"/>
        <v>1900</v>
      </c>
      <c r="G7425" s="2">
        <f t="shared" si="350"/>
        <v>0</v>
      </c>
    </row>
    <row r="7426" spans="1:7" x14ac:dyDescent="0.25">
      <c r="A7426" t="str">
        <f t="shared" si="349"/>
        <v/>
      </c>
      <c r="F7426">
        <f t="shared" si="348"/>
        <v>1900</v>
      </c>
      <c r="G7426" s="2">
        <f t="shared" si="350"/>
        <v>0</v>
      </c>
    </row>
    <row r="7427" spans="1:7" x14ac:dyDescent="0.25">
      <c r="A7427" t="str">
        <f t="shared" si="349"/>
        <v/>
      </c>
      <c r="F7427">
        <f t="shared" ref="F7427:F7490" si="351">YEAR(C7427)</f>
        <v>1900</v>
      </c>
      <c r="G7427" s="2">
        <f t="shared" si="350"/>
        <v>0</v>
      </c>
    </row>
    <row r="7428" spans="1:7" x14ac:dyDescent="0.25">
      <c r="A7428" t="str">
        <f t="shared" si="349"/>
        <v/>
      </c>
      <c r="F7428">
        <f t="shared" si="351"/>
        <v>1900</v>
      </c>
      <c r="G7428" s="2">
        <f t="shared" si="350"/>
        <v>0</v>
      </c>
    </row>
    <row r="7429" spans="1:7" x14ac:dyDescent="0.25">
      <c r="A7429" t="str">
        <f t="shared" si="349"/>
        <v/>
      </c>
      <c r="F7429">
        <f t="shared" si="351"/>
        <v>1900</v>
      </c>
      <c r="G7429" s="2">
        <f t="shared" si="350"/>
        <v>0</v>
      </c>
    </row>
    <row r="7430" spans="1:7" x14ac:dyDescent="0.25">
      <c r="A7430" t="str">
        <f t="shared" si="349"/>
        <v/>
      </c>
      <c r="F7430">
        <f t="shared" si="351"/>
        <v>1900</v>
      </c>
      <c r="G7430" s="2">
        <f t="shared" si="350"/>
        <v>0</v>
      </c>
    </row>
    <row r="7431" spans="1:7" x14ac:dyDescent="0.25">
      <c r="A7431" t="str">
        <f t="shared" si="349"/>
        <v/>
      </c>
      <c r="F7431">
        <f t="shared" si="351"/>
        <v>1900</v>
      </c>
      <c r="G7431" s="2">
        <f t="shared" si="350"/>
        <v>0</v>
      </c>
    </row>
    <row r="7432" spans="1:7" x14ac:dyDescent="0.25">
      <c r="A7432" t="str">
        <f t="shared" si="349"/>
        <v/>
      </c>
      <c r="F7432">
        <f t="shared" si="351"/>
        <v>1900</v>
      </c>
      <c r="G7432" s="2">
        <f t="shared" si="350"/>
        <v>0</v>
      </c>
    </row>
    <row r="7433" spans="1:7" x14ac:dyDescent="0.25">
      <c r="A7433" t="str">
        <f t="shared" si="349"/>
        <v/>
      </c>
      <c r="F7433">
        <f t="shared" si="351"/>
        <v>1900</v>
      </c>
      <c r="G7433" s="2">
        <f t="shared" si="350"/>
        <v>0</v>
      </c>
    </row>
    <row r="7434" spans="1:7" x14ac:dyDescent="0.25">
      <c r="A7434" t="str">
        <f t="shared" si="349"/>
        <v/>
      </c>
      <c r="F7434">
        <f t="shared" si="351"/>
        <v>1900</v>
      </c>
      <c r="G7434" s="2">
        <f t="shared" si="350"/>
        <v>0</v>
      </c>
    </row>
    <row r="7435" spans="1:7" x14ac:dyDescent="0.25">
      <c r="A7435" t="str">
        <f t="shared" si="349"/>
        <v/>
      </c>
      <c r="F7435">
        <f t="shared" si="351"/>
        <v>1900</v>
      </c>
      <c r="G7435" s="2">
        <f t="shared" si="350"/>
        <v>0</v>
      </c>
    </row>
    <row r="7436" spans="1:7" x14ac:dyDescent="0.25">
      <c r="A7436" t="str">
        <f t="shared" si="349"/>
        <v/>
      </c>
      <c r="F7436">
        <f t="shared" si="351"/>
        <v>1900</v>
      </c>
      <c r="G7436" s="2">
        <f t="shared" si="350"/>
        <v>0</v>
      </c>
    </row>
    <row r="7437" spans="1:7" x14ac:dyDescent="0.25">
      <c r="A7437" t="str">
        <f t="shared" si="349"/>
        <v/>
      </c>
      <c r="F7437">
        <f t="shared" si="351"/>
        <v>1900</v>
      </c>
      <c r="G7437" s="2">
        <f t="shared" si="350"/>
        <v>0</v>
      </c>
    </row>
    <row r="7438" spans="1:7" x14ac:dyDescent="0.25">
      <c r="A7438" t="str">
        <f t="shared" si="349"/>
        <v/>
      </c>
      <c r="F7438">
        <f t="shared" si="351"/>
        <v>1900</v>
      </c>
      <c r="G7438" s="2">
        <f t="shared" si="350"/>
        <v>0</v>
      </c>
    </row>
    <row r="7439" spans="1:7" x14ac:dyDescent="0.25">
      <c r="A7439" t="str">
        <f t="shared" si="349"/>
        <v/>
      </c>
      <c r="F7439">
        <f t="shared" si="351"/>
        <v>1900</v>
      </c>
      <c r="G7439" s="2">
        <f t="shared" si="350"/>
        <v>0</v>
      </c>
    </row>
    <row r="7440" spans="1:7" x14ac:dyDescent="0.25">
      <c r="A7440" t="str">
        <f t="shared" si="349"/>
        <v/>
      </c>
      <c r="F7440">
        <f t="shared" si="351"/>
        <v>1900</v>
      </c>
      <c r="G7440" s="2">
        <f t="shared" si="350"/>
        <v>0</v>
      </c>
    </row>
    <row r="7441" spans="1:7" x14ac:dyDescent="0.25">
      <c r="A7441" t="str">
        <f t="shared" si="349"/>
        <v/>
      </c>
      <c r="F7441">
        <f t="shared" si="351"/>
        <v>1900</v>
      </c>
      <c r="G7441" s="2">
        <f t="shared" si="350"/>
        <v>0</v>
      </c>
    </row>
    <row r="7442" spans="1:7" x14ac:dyDescent="0.25">
      <c r="A7442" t="str">
        <f t="shared" si="349"/>
        <v/>
      </c>
      <c r="F7442">
        <f t="shared" si="351"/>
        <v>1900</v>
      </c>
      <c r="G7442" s="2">
        <f t="shared" si="350"/>
        <v>0</v>
      </c>
    </row>
    <row r="7443" spans="1:7" x14ac:dyDescent="0.25">
      <c r="A7443" t="str">
        <f t="shared" si="349"/>
        <v/>
      </c>
      <c r="F7443">
        <f t="shared" si="351"/>
        <v>1900</v>
      </c>
      <c r="G7443" s="2">
        <f t="shared" si="350"/>
        <v>0</v>
      </c>
    </row>
    <row r="7444" spans="1:7" x14ac:dyDescent="0.25">
      <c r="A7444" t="str">
        <f t="shared" si="349"/>
        <v/>
      </c>
      <c r="F7444">
        <f t="shared" si="351"/>
        <v>1900</v>
      </c>
      <c r="G7444" s="2">
        <f t="shared" si="350"/>
        <v>0</v>
      </c>
    </row>
    <row r="7445" spans="1:7" x14ac:dyDescent="0.25">
      <c r="A7445" t="str">
        <f t="shared" si="349"/>
        <v/>
      </c>
      <c r="F7445">
        <f t="shared" si="351"/>
        <v>1900</v>
      </c>
      <c r="G7445" s="2">
        <f t="shared" si="350"/>
        <v>0</v>
      </c>
    </row>
    <row r="7446" spans="1:7" x14ac:dyDescent="0.25">
      <c r="A7446" t="str">
        <f t="shared" si="349"/>
        <v/>
      </c>
      <c r="F7446">
        <f t="shared" si="351"/>
        <v>1900</v>
      </c>
      <c r="G7446" s="2">
        <f t="shared" si="350"/>
        <v>0</v>
      </c>
    </row>
    <row r="7447" spans="1:7" x14ac:dyDescent="0.25">
      <c r="A7447" t="str">
        <f t="shared" si="349"/>
        <v/>
      </c>
      <c r="F7447">
        <f t="shared" si="351"/>
        <v>1900</v>
      </c>
      <c r="G7447" s="2">
        <f t="shared" si="350"/>
        <v>0</v>
      </c>
    </row>
    <row r="7448" spans="1:7" x14ac:dyDescent="0.25">
      <c r="A7448" t="str">
        <f t="shared" si="349"/>
        <v/>
      </c>
      <c r="F7448">
        <f t="shared" si="351"/>
        <v>1900</v>
      </c>
      <c r="G7448" s="2">
        <f t="shared" si="350"/>
        <v>0</v>
      </c>
    </row>
    <row r="7449" spans="1:7" x14ac:dyDescent="0.25">
      <c r="A7449" t="str">
        <f t="shared" si="349"/>
        <v/>
      </c>
      <c r="F7449">
        <f t="shared" si="351"/>
        <v>1900</v>
      </c>
      <c r="G7449" s="2">
        <f t="shared" si="350"/>
        <v>0</v>
      </c>
    </row>
    <row r="7450" spans="1:7" x14ac:dyDescent="0.25">
      <c r="A7450" t="str">
        <f t="shared" si="349"/>
        <v/>
      </c>
      <c r="F7450">
        <f t="shared" si="351"/>
        <v>1900</v>
      </c>
      <c r="G7450" s="2">
        <f t="shared" si="350"/>
        <v>0</v>
      </c>
    </row>
    <row r="7451" spans="1:7" x14ac:dyDescent="0.25">
      <c r="A7451" t="str">
        <f t="shared" si="349"/>
        <v/>
      </c>
      <c r="F7451">
        <f t="shared" si="351"/>
        <v>1900</v>
      </c>
      <c r="G7451" s="2">
        <f t="shared" si="350"/>
        <v>0</v>
      </c>
    </row>
    <row r="7452" spans="1:7" x14ac:dyDescent="0.25">
      <c r="A7452" t="str">
        <f t="shared" si="349"/>
        <v/>
      </c>
      <c r="F7452">
        <f t="shared" si="351"/>
        <v>1900</v>
      </c>
      <c r="G7452" s="2">
        <f t="shared" si="350"/>
        <v>0</v>
      </c>
    </row>
    <row r="7453" spans="1:7" x14ac:dyDescent="0.25">
      <c r="A7453" t="str">
        <f t="shared" si="349"/>
        <v/>
      </c>
      <c r="F7453">
        <f t="shared" si="351"/>
        <v>1900</v>
      </c>
      <c r="G7453" s="2">
        <f t="shared" si="350"/>
        <v>0</v>
      </c>
    </row>
    <row r="7454" spans="1:7" x14ac:dyDescent="0.25">
      <c r="A7454" t="str">
        <f t="shared" si="349"/>
        <v/>
      </c>
      <c r="F7454">
        <f t="shared" si="351"/>
        <v>1900</v>
      </c>
      <c r="G7454" s="2">
        <f t="shared" si="350"/>
        <v>0</v>
      </c>
    </row>
    <row r="7455" spans="1:7" x14ac:dyDescent="0.25">
      <c r="A7455" t="str">
        <f t="shared" ref="A7455:A7518" si="352">LEFT($B7455,2)</f>
        <v/>
      </c>
      <c r="F7455">
        <f t="shared" si="351"/>
        <v>1900</v>
      </c>
      <c r="G7455" s="2">
        <f t="shared" si="350"/>
        <v>0</v>
      </c>
    </row>
    <row r="7456" spans="1:7" x14ac:dyDescent="0.25">
      <c r="A7456" t="str">
        <f t="shared" si="352"/>
        <v/>
      </c>
      <c r="F7456">
        <f t="shared" si="351"/>
        <v>1900</v>
      </c>
      <c r="G7456" s="2">
        <f t="shared" si="350"/>
        <v>0</v>
      </c>
    </row>
    <row r="7457" spans="1:7" x14ac:dyDescent="0.25">
      <c r="A7457" t="str">
        <f t="shared" si="352"/>
        <v/>
      </c>
      <c r="F7457">
        <f t="shared" si="351"/>
        <v>1900</v>
      </c>
      <c r="G7457" s="2">
        <f t="shared" si="350"/>
        <v>0</v>
      </c>
    </row>
    <row r="7458" spans="1:7" x14ac:dyDescent="0.25">
      <c r="A7458" t="str">
        <f t="shared" si="352"/>
        <v/>
      </c>
      <c r="F7458">
        <f t="shared" si="351"/>
        <v>1900</v>
      </c>
      <c r="G7458" s="2">
        <f t="shared" si="350"/>
        <v>0</v>
      </c>
    </row>
    <row r="7459" spans="1:7" x14ac:dyDescent="0.25">
      <c r="A7459" t="str">
        <f t="shared" si="352"/>
        <v/>
      </c>
      <c r="F7459">
        <f t="shared" si="351"/>
        <v>1900</v>
      </c>
      <c r="G7459" s="2">
        <f t="shared" si="350"/>
        <v>0</v>
      </c>
    </row>
    <row r="7460" spans="1:7" x14ac:dyDescent="0.25">
      <c r="A7460" t="str">
        <f t="shared" si="352"/>
        <v/>
      </c>
      <c r="F7460">
        <f t="shared" si="351"/>
        <v>1900</v>
      </c>
      <c r="G7460" s="2">
        <f t="shared" si="350"/>
        <v>0</v>
      </c>
    </row>
    <row r="7461" spans="1:7" x14ac:dyDescent="0.25">
      <c r="A7461" t="str">
        <f t="shared" si="352"/>
        <v/>
      </c>
      <c r="F7461">
        <f t="shared" si="351"/>
        <v>1900</v>
      </c>
      <c r="G7461" s="2">
        <f t="shared" si="350"/>
        <v>0</v>
      </c>
    </row>
    <row r="7462" spans="1:7" x14ac:dyDescent="0.25">
      <c r="A7462" t="str">
        <f t="shared" si="352"/>
        <v/>
      </c>
      <c r="F7462">
        <f t="shared" si="351"/>
        <v>1900</v>
      </c>
      <c r="G7462" s="2">
        <f t="shared" si="350"/>
        <v>0</v>
      </c>
    </row>
    <row r="7463" spans="1:7" x14ac:dyDescent="0.25">
      <c r="A7463" t="str">
        <f t="shared" si="352"/>
        <v/>
      </c>
      <c r="F7463">
        <f t="shared" si="351"/>
        <v>1900</v>
      </c>
      <c r="G7463" s="2">
        <f t="shared" si="350"/>
        <v>0</v>
      </c>
    </row>
    <row r="7464" spans="1:7" x14ac:dyDescent="0.25">
      <c r="A7464" t="str">
        <f t="shared" si="352"/>
        <v/>
      </c>
      <c r="F7464">
        <f t="shared" si="351"/>
        <v>1900</v>
      </c>
      <c r="G7464" s="2">
        <f t="shared" si="350"/>
        <v>0</v>
      </c>
    </row>
    <row r="7465" spans="1:7" x14ac:dyDescent="0.25">
      <c r="A7465" t="str">
        <f t="shared" si="352"/>
        <v/>
      </c>
      <c r="F7465">
        <f t="shared" si="351"/>
        <v>1900</v>
      </c>
      <c r="G7465" s="2">
        <f t="shared" si="350"/>
        <v>0</v>
      </c>
    </row>
    <row r="7466" spans="1:7" x14ac:dyDescent="0.25">
      <c r="A7466" t="str">
        <f t="shared" si="352"/>
        <v/>
      </c>
      <c r="F7466">
        <f t="shared" si="351"/>
        <v>1900</v>
      </c>
      <c r="G7466" s="2">
        <f t="shared" si="350"/>
        <v>0</v>
      </c>
    </row>
    <row r="7467" spans="1:7" x14ac:dyDescent="0.25">
      <c r="A7467" t="str">
        <f t="shared" si="352"/>
        <v/>
      </c>
      <c r="F7467">
        <f t="shared" si="351"/>
        <v>1900</v>
      </c>
      <c r="G7467" s="2">
        <f t="shared" si="350"/>
        <v>0</v>
      </c>
    </row>
    <row r="7468" spans="1:7" x14ac:dyDescent="0.25">
      <c r="A7468" t="str">
        <f t="shared" si="352"/>
        <v/>
      </c>
      <c r="F7468">
        <f t="shared" si="351"/>
        <v>1900</v>
      </c>
      <c r="G7468" s="2">
        <f t="shared" si="350"/>
        <v>0</v>
      </c>
    </row>
    <row r="7469" spans="1:7" x14ac:dyDescent="0.25">
      <c r="A7469" t="str">
        <f t="shared" si="352"/>
        <v/>
      </c>
      <c r="F7469">
        <f t="shared" si="351"/>
        <v>1900</v>
      </c>
      <c r="G7469" s="2">
        <f t="shared" si="350"/>
        <v>0</v>
      </c>
    </row>
    <row r="7470" spans="1:7" x14ac:dyDescent="0.25">
      <c r="A7470" t="str">
        <f t="shared" si="352"/>
        <v/>
      </c>
      <c r="F7470">
        <f t="shared" si="351"/>
        <v>1900</v>
      </c>
      <c r="G7470" s="2">
        <f t="shared" si="350"/>
        <v>0</v>
      </c>
    </row>
    <row r="7471" spans="1:7" x14ac:dyDescent="0.25">
      <c r="A7471" t="str">
        <f t="shared" si="352"/>
        <v/>
      </c>
      <c r="F7471">
        <f t="shared" si="351"/>
        <v>1900</v>
      </c>
      <c r="G7471" s="2">
        <f t="shared" si="350"/>
        <v>0</v>
      </c>
    </row>
    <row r="7472" spans="1:7" x14ac:dyDescent="0.25">
      <c r="A7472" t="str">
        <f t="shared" si="352"/>
        <v/>
      </c>
      <c r="F7472">
        <f t="shared" si="351"/>
        <v>1900</v>
      </c>
      <c r="G7472" s="2">
        <f t="shared" si="350"/>
        <v>0</v>
      </c>
    </row>
    <row r="7473" spans="1:7" x14ac:dyDescent="0.25">
      <c r="A7473" t="str">
        <f t="shared" si="352"/>
        <v/>
      </c>
      <c r="F7473">
        <f t="shared" si="351"/>
        <v>1900</v>
      </c>
      <c r="G7473" s="2">
        <f t="shared" si="350"/>
        <v>0</v>
      </c>
    </row>
    <row r="7474" spans="1:7" x14ac:dyDescent="0.25">
      <c r="A7474" t="str">
        <f t="shared" si="352"/>
        <v/>
      </c>
      <c r="F7474">
        <f t="shared" si="351"/>
        <v>1900</v>
      </c>
      <c r="G7474" s="2">
        <f t="shared" ref="G7474:G7537" si="353">+D7474-E7474</f>
        <v>0</v>
      </c>
    </row>
    <row r="7475" spans="1:7" x14ac:dyDescent="0.25">
      <c r="A7475" t="str">
        <f t="shared" si="352"/>
        <v/>
      </c>
      <c r="F7475">
        <f t="shared" si="351"/>
        <v>1900</v>
      </c>
      <c r="G7475" s="2">
        <f t="shared" si="353"/>
        <v>0</v>
      </c>
    </row>
    <row r="7476" spans="1:7" x14ac:dyDescent="0.25">
      <c r="A7476" t="str">
        <f t="shared" si="352"/>
        <v/>
      </c>
      <c r="F7476">
        <f t="shared" si="351"/>
        <v>1900</v>
      </c>
      <c r="G7476" s="2">
        <f t="shared" si="353"/>
        <v>0</v>
      </c>
    </row>
    <row r="7477" spans="1:7" x14ac:dyDescent="0.25">
      <c r="A7477" t="str">
        <f t="shared" si="352"/>
        <v/>
      </c>
      <c r="F7477">
        <f t="shared" si="351"/>
        <v>1900</v>
      </c>
      <c r="G7477" s="2">
        <f t="shared" si="353"/>
        <v>0</v>
      </c>
    </row>
    <row r="7478" spans="1:7" x14ac:dyDescent="0.25">
      <c r="A7478" t="str">
        <f t="shared" si="352"/>
        <v/>
      </c>
      <c r="F7478">
        <f t="shared" si="351"/>
        <v>1900</v>
      </c>
      <c r="G7478" s="2">
        <f t="shared" si="353"/>
        <v>0</v>
      </c>
    </row>
    <row r="7479" spans="1:7" x14ac:dyDescent="0.25">
      <c r="A7479" t="str">
        <f t="shared" si="352"/>
        <v/>
      </c>
      <c r="F7479">
        <f t="shared" si="351"/>
        <v>1900</v>
      </c>
      <c r="G7479" s="2">
        <f t="shared" si="353"/>
        <v>0</v>
      </c>
    </row>
    <row r="7480" spans="1:7" x14ac:dyDescent="0.25">
      <c r="A7480" t="str">
        <f t="shared" si="352"/>
        <v/>
      </c>
      <c r="F7480">
        <f t="shared" si="351"/>
        <v>1900</v>
      </c>
      <c r="G7480" s="2">
        <f t="shared" si="353"/>
        <v>0</v>
      </c>
    </row>
    <row r="7481" spans="1:7" x14ac:dyDescent="0.25">
      <c r="A7481" t="str">
        <f t="shared" si="352"/>
        <v/>
      </c>
      <c r="F7481">
        <f t="shared" si="351"/>
        <v>1900</v>
      </c>
      <c r="G7481" s="2">
        <f t="shared" si="353"/>
        <v>0</v>
      </c>
    </row>
    <row r="7482" spans="1:7" x14ac:dyDescent="0.25">
      <c r="A7482" t="str">
        <f t="shared" si="352"/>
        <v/>
      </c>
      <c r="F7482">
        <f t="shared" si="351"/>
        <v>1900</v>
      </c>
      <c r="G7482" s="2">
        <f t="shared" si="353"/>
        <v>0</v>
      </c>
    </row>
    <row r="7483" spans="1:7" x14ac:dyDescent="0.25">
      <c r="A7483" t="str">
        <f t="shared" si="352"/>
        <v/>
      </c>
      <c r="F7483">
        <f t="shared" si="351"/>
        <v>1900</v>
      </c>
      <c r="G7483" s="2">
        <f t="shared" si="353"/>
        <v>0</v>
      </c>
    </row>
    <row r="7484" spans="1:7" x14ac:dyDescent="0.25">
      <c r="A7484" t="str">
        <f t="shared" si="352"/>
        <v/>
      </c>
      <c r="F7484">
        <f t="shared" si="351"/>
        <v>1900</v>
      </c>
      <c r="G7484" s="2">
        <f t="shared" si="353"/>
        <v>0</v>
      </c>
    </row>
    <row r="7485" spans="1:7" x14ac:dyDescent="0.25">
      <c r="A7485" t="str">
        <f t="shared" si="352"/>
        <v/>
      </c>
      <c r="F7485">
        <f t="shared" si="351"/>
        <v>1900</v>
      </c>
      <c r="G7485" s="2">
        <f t="shared" si="353"/>
        <v>0</v>
      </c>
    </row>
    <row r="7486" spans="1:7" x14ac:dyDescent="0.25">
      <c r="A7486" t="str">
        <f t="shared" si="352"/>
        <v/>
      </c>
      <c r="F7486">
        <f t="shared" si="351"/>
        <v>1900</v>
      </c>
      <c r="G7486" s="2">
        <f t="shared" si="353"/>
        <v>0</v>
      </c>
    </row>
    <row r="7487" spans="1:7" x14ac:dyDescent="0.25">
      <c r="A7487" t="str">
        <f t="shared" si="352"/>
        <v/>
      </c>
      <c r="F7487">
        <f t="shared" si="351"/>
        <v>1900</v>
      </c>
      <c r="G7487" s="2">
        <f t="shared" si="353"/>
        <v>0</v>
      </c>
    </row>
    <row r="7488" spans="1:7" x14ac:dyDescent="0.25">
      <c r="A7488" t="str">
        <f t="shared" si="352"/>
        <v/>
      </c>
      <c r="F7488">
        <f t="shared" si="351"/>
        <v>1900</v>
      </c>
      <c r="G7488" s="2">
        <f t="shared" si="353"/>
        <v>0</v>
      </c>
    </row>
    <row r="7489" spans="1:7" x14ac:dyDescent="0.25">
      <c r="A7489" t="str">
        <f t="shared" si="352"/>
        <v/>
      </c>
      <c r="F7489">
        <f t="shared" si="351"/>
        <v>1900</v>
      </c>
      <c r="G7489" s="2">
        <f t="shared" si="353"/>
        <v>0</v>
      </c>
    </row>
    <row r="7490" spans="1:7" x14ac:dyDescent="0.25">
      <c r="A7490" t="str">
        <f t="shared" si="352"/>
        <v/>
      </c>
      <c r="F7490">
        <f t="shared" si="351"/>
        <v>1900</v>
      </c>
      <c r="G7490" s="2">
        <f t="shared" si="353"/>
        <v>0</v>
      </c>
    </row>
    <row r="7491" spans="1:7" x14ac:dyDescent="0.25">
      <c r="A7491" t="str">
        <f t="shared" si="352"/>
        <v/>
      </c>
      <c r="F7491">
        <f t="shared" ref="F7491:F7554" si="354">YEAR(C7491)</f>
        <v>1900</v>
      </c>
      <c r="G7491" s="2">
        <f t="shared" si="353"/>
        <v>0</v>
      </c>
    </row>
    <row r="7492" spans="1:7" x14ac:dyDescent="0.25">
      <c r="A7492" t="str">
        <f t="shared" si="352"/>
        <v/>
      </c>
      <c r="F7492">
        <f t="shared" si="354"/>
        <v>1900</v>
      </c>
      <c r="G7492" s="2">
        <f t="shared" si="353"/>
        <v>0</v>
      </c>
    </row>
    <row r="7493" spans="1:7" x14ac:dyDescent="0.25">
      <c r="A7493" t="str">
        <f t="shared" si="352"/>
        <v/>
      </c>
      <c r="F7493">
        <f t="shared" si="354"/>
        <v>1900</v>
      </c>
      <c r="G7493" s="2">
        <f t="shared" si="353"/>
        <v>0</v>
      </c>
    </row>
    <row r="7494" spans="1:7" x14ac:dyDescent="0.25">
      <c r="A7494" t="str">
        <f t="shared" si="352"/>
        <v/>
      </c>
      <c r="F7494">
        <f t="shared" si="354"/>
        <v>1900</v>
      </c>
      <c r="G7494" s="2">
        <f t="shared" si="353"/>
        <v>0</v>
      </c>
    </row>
    <row r="7495" spans="1:7" x14ac:dyDescent="0.25">
      <c r="A7495" t="str">
        <f t="shared" si="352"/>
        <v/>
      </c>
      <c r="F7495">
        <f t="shared" si="354"/>
        <v>1900</v>
      </c>
      <c r="G7495" s="2">
        <f t="shared" si="353"/>
        <v>0</v>
      </c>
    </row>
    <row r="7496" spans="1:7" x14ac:dyDescent="0.25">
      <c r="A7496" t="str">
        <f t="shared" si="352"/>
        <v/>
      </c>
      <c r="F7496">
        <f t="shared" si="354"/>
        <v>1900</v>
      </c>
      <c r="G7496" s="2">
        <f t="shared" si="353"/>
        <v>0</v>
      </c>
    </row>
    <row r="7497" spans="1:7" x14ac:dyDescent="0.25">
      <c r="A7497" t="str">
        <f t="shared" si="352"/>
        <v/>
      </c>
      <c r="F7497">
        <f t="shared" si="354"/>
        <v>1900</v>
      </c>
      <c r="G7497" s="2">
        <f t="shared" si="353"/>
        <v>0</v>
      </c>
    </row>
    <row r="7498" spans="1:7" x14ac:dyDescent="0.25">
      <c r="A7498" t="str">
        <f t="shared" si="352"/>
        <v/>
      </c>
      <c r="F7498">
        <f t="shared" si="354"/>
        <v>1900</v>
      </c>
      <c r="G7498" s="2">
        <f t="shared" si="353"/>
        <v>0</v>
      </c>
    </row>
    <row r="7499" spans="1:7" x14ac:dyDescent="0.25">
      <c r="A7499" t="str">
        <f t="shared" si="352"/>
        <v/>
      </c>
      <c r="F7499">
        <f t="shared" si="354"/>
        <v>1900</v>
      </c>
      <c r="G7499" s="2">
        <f t="shared" si="353"/>
        <v>0</v>
      </c>
    </row>
    <row r="7500" spans="1:7" x14ac:dyDescent="0.25">
      <c r="A7500" t="str">
        <f t="shared" si="352"/>
        <v/>
      </c>
      <c r="F7500">
        <f t="shared" si="354"/>
        <v>1900</v>
      </c>
      <c r="G7500" s="2">
        <f t="shared" si="353"/>
        <v>0</v>
      </c>
    </row>
    <row r="7501" spans="1:7" x14ac:dyDescent="0.25">
      <c r="A7501" t="str">
        <f t="shared" si="352"/>
        <v/>
      </c>
      <c r="F7501">
        <f t="shared" si="354"/>
        <v>1900</v>
      </c>
      <c r="G7501" s="2">
        <f t="shared" si="353"/>
        <v>0</v>
      </c>
    </row>
    <row r="7502" spans="1:7" x14ac:dyDescent="0.25">
      <c r="A7502" t="str">
        <f t="shared" si="352"/>
        <v/>
      </c>
      <c r="F7502">
        <f t="shared" si="354"/>
        <v>1900</v>
      </c>
      <c r="G7502" s="2">
        <f t="shared" si="353"/>
        <v>0</v>
      </c>
    </row>
    <row r="7503" spans="1:7" x14ac:dyDescent="0.25">
      <c r="A7503" t="str">
        <f t="shared" si="352"/>
        <v/>
      </c>
      <c r="F7503">
        <f t="shared" si="354"/>
        <v>1900</v>
      </c>
      <c r="G7503" s="2">
        <f t="shared" si="353"/>
        <v>0</v>
      </c>
    </row>
    <row r="7504" spans="1:7" x14ac:dyDescent="0.25">
      <c r="A7504" t="str">
        <f t="shared" si="352"/>
        <v/>
      </c>
      <c r="F7504">
        <f t="shared" si="354"/>
        <v>1900</v>
      </c>
      <c r="G7504" s="2">
        <f t="shared" si="353"/>
        <v>0</v>
      </c>
    </row>
    <row r="7505" spans="1:7" x14ac:dyDescent="0.25">
      <c r="A7505" t="str">
        <f t="shared" si="352"/>
        <v/>
      </c>
      <c r="F7505">
        <f t="shared" si="354"/>
        <v>1900</v>
      </c>
      <c r="G7505" s="2">
        <f t="shared" si="353"/>
        <v>0</v>
      </c>
    </row>
    <row r="7506" spans="1:7" x14ac:dyDescent="0.25">
      <c r="A7506" t="str">
        <f t="shared" si="352"/>
        <v/>
      </c>
      <c r="F7506">
        <f t="shared" si="354"/>
        <v>1900</v>
      </c>
      <c r="G7506" s="2">
        <f t="shared" si="353"/>
        <v>0</v>
      </c>
    </row>
    <row r="7507" spans="1:7" x14ac:dyDescent="0.25">
      <c r="A7507" t="str">
        <f t="shared" si="352"/>
        <v/>
      </c>
      <c r="F7507">
        <f t="shared" si="354"/>
        <v>1900</v>
      </c>
      <c r="G7507" s="2">
        <f t="shared" si="353"/>
        <v>0</v>
      </c>
    </row>
    <row r="7508" spans="1:7" x14ac:dyDescent="0.25">
      <c r="A7508" t="str">
        <f t="shared" si="352"/>
        <v/>
      </c>
      <c r="F7508">
        <f t="shared" si="354"/>
        <v>1900</v>
      </c>
      <c r="G7508" s="2">
        <f t="shared" si="353"/>
        <v>0</v>
      </c>
    </row>
    <row r="7509" spans="1:7" x14ac:dyDescent="0.25">
      <c r="A7509" t="str">
        <f t="shared" si="352"/>
        <v/>
      </c>
      <c r="F7509">
        <f t="shared" si="354"/>
        <v>1900</v>
      </c>
      <c r="G7509" s="2">
        <f t="shared" si="353"/>
        <v>0</v>
      </c>
    </row>
    <row r="7510" spans="1:7" x14ac:dyDescent="0.25">
      <c r="A7510" t="str">
        <f t="shared" si="352"/>
        <v/>
      </c>
      <c r="F7510">
        <f t="shared" si="354"/>
        <v>1900</v>
      </c>
      <c r="G7510" s="2">
        <f t="shared" si="353"/>
        <v>0</v>
      </c>
    </row>
    <row r="7511" spans="1:7" x14ac:dyDescent="0.25">
      <c r="A7511" t="str">
        <f t="shared" si="352"/>
        <v/>
      </c>
      <c r="F7511">
        <f t="shared" si="354"/>
        <v>1900</v>
      </c>
      <c r="G7511" s="2">
        <f t="shared" si="353"/>
        <v>0</v>
      </c>
    </row>
    <row r="7512" spans="1:7" x14ac:dyDescent="0.25">
      <c r="A7512" t="str">
        <f t="shared" si="352"/>
        <v/>
      </c>
      <c r="F7512">
        <f t="shared" si="354"/>
        <v>1900</v>
      </c>
      <c r="G7512" s="2">
        <f t="shared" si="353"/>
        <v>0</v>
      </c>
    </row>
    <row r="7513" spans="1:7" x14ac:dyDescent="0.25">
      <c r="A7513" t="str">
        <f t="shared" si="352"/>
        <v/>
      </c>
      <c r="F7513">
        <f t="shared" si="354"/>
        <v>1900</v>
      </c>
      <c r="G7513" s="2">
        <f t="shared" si="353"/>
        <v>0</v>
      </c>
    </row>
    <row r="7514" spans="1:7" x14ac:dyDescent="0.25">
      <c r="A7514" t="str">
        <f t="shared" si="352"/>
        <v/>
      </c>
      <c r="F7514">
        <f t="shared" si="354"/>
        <v>1900</v>
      </c>
      <c r="G7514" s="2">
        <f t="shared" si="353"/>
        <v>0</v>
      </c>
    </row>
    <row r="7515" spans="1:7" x14ac:dyDescent="0.25">
      <c r="A7515" t="str">
        <f t="shared" si="352"/>
        <v/>
      </c>
      <c r="F7515">
        <f t="shared" si="354"/>
        <v>1900</v>
      </c>
      <c r="G7515" s="2">
        <f t="shared" si="353"/>
        <v>0</v>
      </c>
    </row>
    <row r="7516" spans="1:7" x14ac:dyDescent="0.25">
      <c r="A7516" t="str">
        <f t="shared" si="352"/>
        <v/>
      </c>
      <c r="F7516">
        <f t="shared" si="354"/>
        <v>1900</v>
      </c>
      <c r="G7516" s="2">
        <f t="shared" si="353"/>
        <v>0</v>
      </c>
    </row>
    <row r="7517" spans="1:7" x14ac:dyDescent="0.25">
      <c r="A7517" t="str">
        <f t="shared" si="352"/>
        <v/>
      </c>
      <c r="F7517">
        <f t="shared" si="354"/>
        <v>1900</v>
      </c>
      <c r="G7517" s="2">
        <f t="shared" si="353"/>
        <v>0</v>
      </c>
    </row>
    <row r="7518" spans="1:7" x14ac:dyDescent="0.25">
      <c r="A7518" t="str">
        <f t="shared" si="352"/>
        <v/>
      </c>
      <c r="F7518">
        <f t="shared" si="354"/>
        <v>1900</v>
      </c>
      <c r="G7518" s="2">
        <f t="shared" si="353"/>
        <v>0</v>
      </c>
    </row>
    <row r="7519" spans="1:7" x14ac:dyDescent="0.25">
      <c r="A7519" t="str">
        <f t="shared" ref="A7519:A7582" si="355">LEFT($B7519,2)</f>
        <v/>
      </c>
      <c r="F7519">
        <f t="shared" si="354"/>
        <v>1900</v>
      </c>
      <c r="G7519" s="2">
        <f t="shared" si="353"/>
        <v>0</v>
      </c>
    </row>
    <row r="7520" spans="1:7" x14ac:dyDescent="0.25">
      <c r="A7520" t="str">
        <f t="shared" si="355"/>
        <v/>
      </c>
      <c r="F7520">
        <f t="shared" si="354"/>
        <v>1900</v>
      </c>
      <c r="G7520" s="2">
        <f t="shared" si="353"/>
        <v>0</v>
      </c>
    </row>
    <row r="7521" spans="1:7" x14ac:dyDescent="0.25">
      <c r="A7521" t="str">
        <f t="shared" si="355"/>
        <v/>
      </c>
      <c r="F7521">
        <f t="shared" si="354"/>
        <v>1900</v>
      </c>
      <c r="G7521" s="2">
        <f t="shared" si="353"/>
        <v>0</v>
      </c>
    </row>
    <row r="7522" spans="1:7" x14ac:dyDescent="0.25">
      <c r="A7522" t="str">
        <f t="shared" si="355"/>
        <v/>
      </c>
      <c r="F7522">
        <f t="shared" si="354"/>
        <v>1900</v>
      </c>
      <c r="G7522" s="2">
        <f t="shared" si="353"/>
        <v>0</v>
      </c>
    </row>
    <row r="7523" spans="1:7" x14ac:dyDescent="0.25">
      <c r="A7523" t="str">
        <f t="shared" si="355"/>
        <v/>
      </c>
      <c r="F7523">
        <f t="shared" si="354"/>
        <v>1900</v>
      </c>
      <c r="G7523" s="2">
        <f t="shared" si="353"/>
        <v>0</v>
      </c>
    </row>
    <row r="7524" spans="1:7" x14ac:dyDescent="0.25">
      <c r="A7524" t="str">
        <f t="shared" si="355"/>
        <v/>
      </c>
      <c r="F7524">
        <f t="shared" si="354"/>
        <v>1900</v>
      </c>
      <c r="G7524" s="2">
        <f t="shared" si="353"/>
        <v>0</v>
      </c>
    </row>
    <row r="7525" spans="1:7" x14ac:dyDescent="0.25">
      <c r="A7525" t="str">
        <f t="shared" si="355"/>
        <v/>
      </c>
      <c r="F7525">
        <f t="shared" si="354"/>
        <v>1900</v>
      </c>
      <c r="G7525" s="2">
        <f t="shared" si="353"/>
        <v>0</v>
      </c>
    </row>
    <row r="7526" spans="1:7" x14ac:dyDescent="0.25">
      <c r="A7526" t="str">
        <f t="shared" si="355"/>
        <v/>
      </c>
      <c r="F7526">
        <f t="shared" si="354"/>
        <v>1900</v>
      </c>
      <c r="G7526" s="2">
        <f t="shared" si="353"/>
        <v>0</v>
      </c>
    </row>
    <row r="7527" spans="1:7" x14ac:dyDescent="0.25">
      <c r="A7527" t="str">
        <f t="shared" si="355"/>
        <v/>
      </c>
      <c r="F7527">
        <f t="shared" si="354"/>
        <v>1900</v>
      </c>
      <c r="G7527" s="2">
        <f t="shared" si="353"/>
        <v>0</v>
      </c>
    </row>
    <row r="7528" spans="1:7" x14ac:dyDescent="0.25">
      <c r="A7528" t="str">
        <f t="shared" si="355"/>
        <v/>
      </c>
      <c r="F7528">
        <f t="shared" si="354"/>
        <v>1900</v>
      </c>
      <c r="G7528" s="2">
        <f t="shared" si="353"/>
        <v>0</v>
      </c>
    </row>
    <row r="7529" spans="1:7" x14ac:dyDescent="0.25">
      <c r="A7529" t="str">
        <f t="shared" si="355"/>
        <v/>
      </c>
      <c r="F7529">
        <f t="shared" si="354"/>
        <v>1900</v>
      </c>
      <c r="G7529" s="2">
        <f t="shared" si="353"/>
        <v>0</v>
      </c>
    </row>
    <row r="7530" spans="1:7" x14ac:dyDescent="0.25">
      <c r="A7530" t="str">
        <f t="shared" si="355"/>
        <v/>
      </c>
      <c r="F7530">
        <f t="shared" si="354"/>
        <v>1900</v>
      </c>
      <c r="G7530" s="2">
        <f t="shared" si="353"/>
        <v>0</v>
      </c>
    </row>
    <row r="7531" spans="1:7" x14ac:dyDescent="0.25">
      <c r="A7531" t="str">
        <f t="shared" si="355"/>
        <v/>
      </c>
      <c r="F7531">
        <f t="shared" si="354"/>
        <v>1900</v>
      </c>
      <c r="G7531" s="2">
        <f t="shared" si="353"/>
        <v>0</v>
      </c>
    </row>
    <row r="7532" spans="1:7" x14ac:dyDescent="0.25">
      <c r="A7532" t="str">
        <f t="shared" si="355"/>
        <v/>
      </c>
      <c r="F7532">
        <f t="shared" si="354"/>
        <v>1900</v>
      </c>
      <c r="G7532" s="2">
        <f t="shared" si="353"/>
        <v>0</v>
      </c>
    </row>
    <row r="7533" spans="1:7" x14ac:dyDescent="0.25">
      <c r="A7533" t="str">
        <f t="shared" si="355"/>
        <v/>
      </c>
      <c r="F7533">
        <f t="shared" si="354"/>
        <v>1900</v>
      </c>
      <c r="G7533" s="2">
        <f t="shared" si="353"/>
        <v>0</v>
      </c>
    </row>
    <row r="7534" spans="1:7" x14ac:dyDescent="0.25">
      <c r="A7534" t="str">
        <f t="shared" si="355"/>
        <v/>
      </c>
      <c r="F7534">
        <f t="shared" si="354"/>
        <v>1900</v>
      </c>
      <c r="G7534" s="2">
        <f t="shared" si="353"/>
        <v>0</v>
      </c>
    </row>
    <row r="7535" spans="1:7" x14ac:dyDescent="0.25">
      <c r="A7535" t="str">
        <f t="shared" si="355"/>
        <v/>
      </c>
      <c r="F7535">
        <f t="shared" si="354"/>
        <v>1900</v>
      </c>
      <c r="G7535" s="2">
        <f t="shared" si="353"/>
        <v>0</v>
      </c>
    </row>
    <row r="7536" spans="1:7" x14ac:dyDescent="0.25">
      <c r="A7536" t="str">
        <f t="shared" si="355"/>
        <v/>
      </c>
      <c r="F7536">
        <f t="shared" si="354"/>
        <v>1900</v>
      </c>
      <c r="G7536" s="2">
        <f t="shared" si="353"/>
        <v>0</v>
      </c>
    </row>
    <row r="7537" spans="1:7" x14ac:dyDescent="0.25">
      <c r="A7537" t="str">
        <f t="shared" si="355"/>
        <v/>
      </c>
      <c r="F7537">
        <f t="shared" si="354"/>
        <v>1900</v>
      </c>
      <c r="G7537" s="2">
        <f t="shared" si="353"/>
        <v>0</v>
      </c>
    </row>
    <row r="7538" spans="1:7" x14ac:dyDescent="0.25">
      <c r="A7538" t="str">
        <f t="shared" si="355"/>
        <v/>
      </c>
      <c r="F7538">
        <f t="shared" si="354"/>
        <v>1900</v>
      </c>
      <c r="G7538" s="2">
        <f t="shared" ref="G7538:G7601" si="356">+D7538-E7538</f>
        <v>0</v>
      </c>
    </row>
    <row r="7539" spans="1:7" x14ac:dyDescent="0.25">
      <c r="A7539" t="str">
        <f t="shared" si="355"/>
        <v/>
      </c>
      <c r="F7539">
        <f t="shared" si="354"/>
        <v>1900</v>
      </c>
      <c r="G7539" s="2">
        <f t="shared" si="356"/>
        <v>0</v>
      </c>
    </row>
    <row r="7540" spans="1:7" x14ac:dyDescent="0.25">
      <c r="A7540" t="str">
        <f t="shared" si="355"/>
        <v/>
      </c>
      <c r="F7540">
        <f t="shared" si="354"/>
        <v>1900</v>
      </c>
      <c r="G7540" s="2">
        <f t="shared" si="356"/>
        <v>0</v>
      </c>
    </row>
    <row r="7541" spans="1:7" x14ac:dyDescent="0.25">
      <c r="A7541" t="str">
        <f t="shared" si="355"/>
        <v/>
      </c>
      <c r="F7541">
        <f t="shared" si="354"/>
        <v>1900</v>
      </c>
      <c r="G7541" s="2">
        <f t="shared" si="356"/>
        <v>0</v>
      </c>
    </row>
    <row r="7542" spans="1:7" x14ac:dyDescent="0.25">
      <c r="A7542" t="str">
        <f t="shared" si="355"/>
        <v/>
      </c>
      <c r="F7542">
        <f t="shared" si="354"/>
        <v>1900</v>
      </c>
      <c r="G7542" s="2">
        <f t="shared" si="356"/>
        <v>0</v>
      </c>
    </row>
    <row r="7543" spans="1:7" x14ac:dyDescent="0.25">
      <c r="A7543" t="str">
        <f t="shared" si="355"/>
        <v/>
      </c>
      <c r="F7543">
        <f t="shared" si="354"/>
        <v>1900</v>
      </c>
      <c r="G7543" s="2">
        <f t="shared" si="356"/>
        <v>0</v>
      </c>
    </row>
    <row r="7544" spans="1:7" x14ac:dyDescent="0.25">
      <c r="A7544" t="str">
        <f t="shared" si="355"/>
        <v/>
      </c>
      <c r="F7544">
        <f t="shared" si="354"/>
        <v>1900</v>
      </c>
      <c r="G7544" s="2">
        <f t="shared" si="356"/>
        <v>0</v>
      </c>
    </row>
    <row r="7545" spans="1:7" x14ac:dyDescent="0.25">
      <c r="A7545" t="str">
        <f t="shared" si="355"/>
        <v/>
      </c>
      <c r="F7545">
        <f t="shared" si="354"/>
        <v>1900</v>
      </c>
      <c r="G7545" s="2">
        <f t="shared" si="356"/>
        <v>0</v>
      </c>
    </row>
    <row r="7546" spans="1:7" x14ac:dyDescent="0.25">
      <c r="A7546" t="str">
        <f t="shared" si="355"/>
        <v/>
      </c>
      <c r="F7546">
        <f t="shared" si="354"/>
        <v>1900</v>
      </c>
      <c r="G7546" s="2">
        <f t="shared" si="356"/>
        <v>0</v>
      </c>
    </row>
    <row r="7547" spans="1:7" x14ac:dyDescent="0.25">
      <c r="A7547" t="str">
        <f t="shared" si="355"/>
        <v/>
      </c>
      <c r="F7547">
        <f t="shared" si="354"/>
        <v>1900</v>
      </c>
      <c r="G7547" s="2">
        <f t="shared" si="356"/>
        <v>0</v>
      </c>
    </row>
    <row r="7548" spans="1:7" x14ac:dyDescent="0.25">
      <c r="A7548" t="str">
        <f t="shared" si="355"/>
        <v/>
      </c>
      <c r="F7548">
        <f t="shared" si="354"/>
        <v>1900</v>
      </c>
      <c r="G7548" s="2">
        <f t="shared" si="356"/>
        <v>0</v>
      </c>
    </row>
    <row r="7549" spans="1:7" x14ac:dyDescent="0.25">
      <c r="A7549" t="str">
        <f t="shared" si="355"/>
        <v/>
      </c>
      <c r="F7549">
        <f t="shared" si="354"/>
        <v>1900</v>
      </c>
      <c r="G7549" s="2">
        <f t="shared" si="356"/>
        <v>0</v>
      </c>
    </row>
    <row r="7550" spans="1:7" x14ac:dyDescent="0.25">
      <c r="A7550" t="str">
        <f t="shared" si="355"/>
        <v/>
      </c>
      <c r="F7550">
        <f t="shared" si="354"/>
        <v>1900</v>
      </c>
      <c r="G7550" s="2">
        <f t="shared" si="356"/>
        <v>0</v>
      </c>
    </row>
    <row r="7551" spans="1:7" x14ac:dyDescent="0.25">
      <c r="A7551" t="str">
        <f t="shared" si="355"/>
        <v/>
      </c>
      <c r="F7551">
        <f t="shared" si="354"/>
        <v>1900</v>
      </c>
      <c r="G7551" s="2">
        <f t="shared" si="356"/>
        <v>0</v>
      </c>
    </row>
    <row r="7552" spans="1:7" x14ac:dyDescent="0.25">
      <c r="A7552" t="str">
        <f t="shared" si="355"/>
        <v/>
      </c>
      <c r="F7552">
        <f t="shared" si="354"/>
        <v>1900</v>
      </c>
      <c r="G7552" s="2">
        <f t="shared" si="356"/>
        <v>0</v>
      </c>
    </row>
    <row r="7553" spans="1:7" x14ac:dyDescent="0.25">
      <c r="A7553" t="str">
        <f t="shared" si="355"/>
        <v/>
      </c>
      <c r="F7553">
        <f t="shared" si="354"/>
        <v>1900</v>
      </c>
      <c r="G7553" s="2">
        <f t="shared" si="356"/>
        <v>0</v>
      </c>
    </row>
    <row r="7554" spans="1:7" x14ac:dyDescent="0.25">
      <c r="A7554" t="str">
        <f t="shared" si="355"/>
        <v/>
      </c>
      <c r="F7554">
        <f t="shared" si="354"/>
        <v>1900</v>
      </c>
      <c r="G7554" s="2">
        <f t="shared" si="356"/>
        <v>0</v>
      </c>
    </row>
    <row r="7555" spans="1:7" x14ac:dyDescent="0.25">
      <c r="A7555" t="str">
        <f t="shared" si="355"/>
        <v/>
      </c>
      <c r="F7555">
        <f t="shared" ref="F7555:F7618" si="357">YEAR(C7555)</f>
        <v>1900</v>
      </c>
      <c r="G7555" s="2">
        <f t="shared" si="356"/>
        <v>0</v>
      </c>
    </row>
    <row r="7556" spans="1:7" x14ac:dyDescent="0.25">
      <c r="A7556" t="str">
        <f t="shared" si="355"/>
        <v/>
      </c>
      <c r="F7556">
        <f t="shared" si="357"/>
        <v>1900</v>
      </c>
      <c r="G7556" s="2">
        <f t="shared" si="356"/>
        <v>0</v>
      </c>
    </row>
    <row r="7557" spans="1:7" x14ac:dyDescent="0.25">
      <c r="A7557" t="str">
        <f t="shared" si="355"/>
        <v/>
      </c>
      <c r="F7557">
        <f t="shared" si="357"/>
        <v>1900</v>
      </c>
      <c r="G7557" s="2">
        <f t="shared" si="356"/>
        <v>0</v>
      </c>
    </row>
    <row r="7558" spans="1:7" x14ac:dyDescent="0.25">
      <c r="A7558" t="str">
        <f t="shared" si="355"/>
        <v/>
      </c>
      <c r="F7558">
        <f t="shared" si="357"/>
        <v>1900</v>
      </c>
      <c r="G7558" s="2">
        <f t="shared" si="356"/>
        <v>0</v>
      </c>
    </row>
    <row r="7559" spans="1:7" x14ac:dyDescent="0.25">
      <c r="A7559" t="str">
        <f t="shared" si="355"/>
        <v/>
      </c>
      <c r="F7559">
        <f t="shared" si="357"/>
        <v>1900</v>
      </c>
      <c r="G7559" s="2">
        <f t="shared" si="356"/>
        <v>0</v>
      </c>
    </row>
    <row r="7560" spans="1:7" x14ac:dyDescent="0.25">
      <c r="A7560" t="str">
        <f t="shared" si="355"/>
        <v/>
      </c>
      <c r="F7560">
        <f t="shared" si="357"/>
        <v>1900</v>
      </c>
      <c r="G7560" s="2">
        <f t="shared" si="356"/>
        <v>0</v>
      </c>
    </row>
    <row r="7561" spans="1:7" x14ac:dyDescent="0.25">
      <c r="A7561" t="str">
        <f t="shared" si="355"/>
        <v/>
      </c>
      <c r="F7561">
        <f t="shared" si="357"/>
        <v>1900</v>
      </c>
      <c r="G7561" s="2">
        <f t="shared" si="356"/>
        <v>0</v>
      </c>
    </row>
    <row r="7562" spans="1:7" x14ac:dyDescent="0.25">
      <c r="A7562" t="str">
        <f t="shared" si="355"/>
        <v/>
      </c>
      <c r="F7562">
        <f t="shared" si="357"/>
        <v>1900</v>
      </c>
      <c r="G7562" s="2">
        <f t="shared" si="356"/>
        <v>0</v>
      </c>
    </row>
    <row r="7563" spans="1:7" x14ac:dyDescent="0.25">
      <c r="A7563" t="str">
        <f t="shared" si="355"/>
        <v/>
      </c>
      <c r="F7563">
        <f t="shared" si="357"/>
        <v>1900</v>
      </c>
      <c r="G7563" s="2">
        <f t="shared" si="356"/>
        <v>0</v>
      </c>
    </row>
    <row r="7564" spans="1:7" x14ac:dyDescent="0.25">
      <c r="A7564" t="str">
        <f t="shared" si="355"/>
        <v/>
      </c>
      <c r="F7564">
        <f t="shared" si="357"/>
        <v>1900</v>
      </c>
      <c r="G7564" s="2">
        <f t="shared" si="356"/>
        <v>0</v>
      </c>
    </row>
    <row r="7565" spans="1:7" x14ac:dyDescent="0.25">
      <c r="A7565" t="str">
        <f t="shared" si="355"/>
        <v/>
      </c>
      <c r="F7565">
        <f t="shared" si="357"/>
        <v>1900</v>
      </c>
      <c r="G7565" s="2">
        <f t="shared" si="356"/>
        <v>0</v>
      </c>
    </row>
    <row r="7566" spans="1:7" x14ac:dyDescent="0.25">
      <c r="A7566" t="str">
        <f t="shared" si="355"/>
        <v/>
      </c>
      <c r="F7566">
        <f t="shared" si="357"/>
        <v>1900</v>
      </c>
      <c r="G7566" s="2">
        <f t="shared" si="356"/>
        <v>0</v>
      </c>
    </row>
    <row r="7567" spans="1:7" x14ac:dyDescent="0.25">
      <c r="A7567" t="str">
        <f t="shared" si="355"/>
        <v/>
      </c>
      <c r="F7567">
        <f t="shared" si="357"/>
        <v>1900</v>
      </c>
      <c r="G7567" s="2">
        <f t="shared" si="356"/>
        <v>0</v>
      </c>
    </row>
    <row r="7568" spans="1:7" x14ac:dyDescent="0.25">
      <c r="A7568" t="str">
        <f t="shared" si="355"/>
        <v/>
      </c>
      <c r="F7568">
        <f t="shared" si="357"/>
        <v>1900</v>
      </c>
      <c r="G7568" s="2">
        <f t="shared" si="356"/>
        <v>0</v>
      </c>
    </row>
    <row r="7569" spans="1:7" x14ac:dyDescent="0.25">
      <c r="A7569" t="str">
        <f t="shared" si="355"/>
        <v/>
      </c>
      <c r="F7569">
        <f t="shared" si="357"/>
        <v>1900</v>
      </c>
      <c r="G7569" s="2">
        <f t="shared" si="356"/>
        <v>0</v>
      </c>
    </row>
    <row r="7570" spans="1:7" x14ac:dyDescent="0.25">
      <c r="A7570" t="str">
        <f t="shared" si="355"/>
        <v/>
      </c>
      <c r="F7570">
        <f t="shared" si="357"/>
        <v>1900</v>
      </c>
      <c r="G7570" s="2">
        <f t="shared" si="356"/>
        <v>0</v>
      </c>
    </row>
    <row r="7571" spans="1:7" x14ac:dyDescent="0.25">
      <c r="A7571" t="str">
        <f t="shared" si="355"/>
        <v/>
      </c>
      <c r="F7571">
        <f t="shared" si="357"/>
        <v>1900</v>
      </c>
      <c r="G7571" s="2">
        <f t="shared" si="356"/>
        <v>0</v>
      </c>
    </row>
    <row r="7572" spans="1:7" x14ac:dyDescent="0.25">
      <c r="A7572" t="str">
        <f t="shared" si="355"/>
        <v/>
      </c>
      <c r="F7572">
        <f t="shared" si="357"/>
        <v>1900</v>
      </c>
      <c r="G7572" s="2">
        <f t="shared" si="356"/>
        <v>0</v>
      </c>
    </row>
    <row r="7573" spans="1:7" x14ac:dyDescent="0.25">
      <c r="A7573" t="str">
        <f t="shared" si="355"/>
        <v/>
      </c>
      <c r="F7573">
        <f t="shared" si="357"/>
        <v>1900</v>
      </c>
      <c r="G7573" s="2">
        <f t="shared" si="356"/>
        <v>0</v>
      </c>
    </row>
    <row r="7574" spans="1:7" x14ac:dyDescent="0.25">
      <c r="A7574" t="str">
        <f t="shared" si="355"/>
        <v/>
      </c>
      <c r="F7574">
        <f t="shared" si="357"/>
        <v>1900</v>
      </c>
      <c r="G7574" s="2">
        <f t="shared" si="356"/>
        <v>0</v>
      </c>
    </row>
    <row r="7575" spans="1:7" x14ac:dyDescent="0.25">
      <c r="A7575" t="str">
        <f t="shared" si="355"/>
        <v/>
      </c>
      <c r="F7575">
        <f t="shared" si="357"/>
        <v>1900</v>
      </c>
      <c r="G7575" s="2">
        <f t="shared" si="356"/>
        <v>0</v>
      </c>
    </row>
    <row r="7576" spans="1:7" x14ac:dyDescent="0.25">
      <c r="A7576" t="str">
        <f t="shared" si="355"/>
        <v/>
      </c>
      <c r="F7576">
        <f t="shared" si="357"/>
        <v>1900</v>
      </c>
      <c r="G7576" s="2">
        <f t="shared" si="356"/>
        <v>0</v>
      </c>
    </row>
    <row r="7577" spans="1:7" x14ac:dyDescent="0.25">
      <c r="A7577" t="str">
        <f t="shared" si="355"/>
        <v/>
      </c>
      <c r="F7577">
        <f t="shared" si="357"/>
        <v>1900</v>
      </c>
      <c r="G7577" s="2">
        <f t="shared" si="356"/>
        <v>0</v>
      </c>
    </row>
    <row r="7578" spans="1:7" x14ac:dyDescent="0.25">
      <c r="A7578" t="str">
        <f t="shared" si="355"/>
        <v/>
      </c>
      <c r="F7578">
        <f t="shared" si="357"/>
        <v>1900</v>
      </c>
      <c r="G7578" s="2">
        <f t="shared" si="356"/>
        <v>0</v>
      </c>
    </row>
    <row r="7579" spans="1:7" x14ac:dyDescent="0.25">
      <c r="A7579" t="str">
        <f t="shared" si="355"/>
        <v/>
      </c>
      <c r="F7579">
        <f t="shared" si="357"/>
        <v>1900</v>
      </c>
      <c r="G7579" s="2">
        <f t="shared" si="356"/>
        <v>0</v>
      </c>
    </row>
    <row r="7580" spans="1:7" x14ac:dyDescent="0.25">
      <c r="A7580" t="str">
        <f t="shared" si="355"/>
        <v/>
      </c>
      <c r="F7580">
        <f t="shared" si="357"/>
        <v>1900</v>
      </c>
      <c r="G7580" s="2">
        <f t="shared" si="356"/>
        <v>0</v>
      </c>
    </row>
    <row r="7581" spans="1:7" x14ac:dyDescent="0.25">
      <c r="A7581" t="str">
        <f t="shared" si="355"/>
        <v/>
      </c>
      <c r="F7581">
        <f t="shared" si="357"/>
        <v>1900</v>
      </c>
      <c r="G7581" s="2">
        <f t="shared" si="356"/>
        <v>0</v>
      </c>
    </row>
    <row r="7582" spans="1:7" x14ac:dyDescent="0.25">
      <c r="A7582" t="str">
        <f t="shared" si="355"/>
        <v/>
      </c>
      <c r="F7582">
        <f t="shared" si="357"/>
        <v>1900</v>
      </c>
      <c r="G7582" s="2">
        <f t="shared" si="356"/>
        <v>0</v>
      </c>
    </row>
    <row r="7583" spans="1:7" x14ac:dyDescent="0.25">
      <c r="A7583" t="str">
        <f t="shared" ref="A7583:A7646" si="358">LEFT($B7583,2)</f>
        <v/>
      </c>
      <c r="F7583">
        <f t="shared" si="357"/>
        <v>1900</v>
      </c>
      <c r="G7583" s="2">
        <f t="shared" si="356"/>
        <v>0</v>
      </c>
    </row>
    <row r="7584" spans="1:7" x14ac:dyDescent="0.25">
      <c r="A7584" t="str">
        <f t="shared" si="358"/>
        <v/>
      </c>
      <c r="F7584">
        <f t="shared" si="357"/>
        <v>1900</v>
      </c>
      <c r="G7584" s="2">
        <f t="shared" si="356"/>
        <v>0</v>
      </c>
    </row>
    <row r="7585" spans="1:7" x14ac:dyDescent="0.25">
      <c r="A7585" t="str">
        <f t="shared" si="358"/>
        <v/>
      </c>
      <c r="F7585">
        <f t="shared" si="357"/>
        <v>1900</v>
      </c>
      <c r="G7585" s="2">
        <f t="shared" si="356"/>
        <v>0</v>
      </c>
    </row>
    <row r="7586" spans="1:7" x14ac:dyDescent="0.25">
      <c r="A7586" t="str">
        <f t="shared" si="358"/>
        <v/>
      </c>
      <c r="F7586">
        <f t="shared" si="357"/>
        <v>1900</v>
      </c>
      <c r="G7586" s="2">
        <f t="shared" si="356"/>
        <v>0</v>
      </c>
    </row>
    <row r="7587" spans="1:7" x14ac:dyDescent="0.25">
      <c r="A7587" t="str">
        <f t="shared" si="358"/>
        <v/>
      </c>
      <c r="F7587">
        <f t="shared" si="357"/>
        <v>1900</v>
      </c>
      <c r="G7587" s="2">
        <f t="shared" si="356"/>
        <v>0</v>
      </c>
    </row>
    <row r="7588" spans="1:7" x14ac:dyDescent="0.25">
      <c r="A7588" t="str">
        <f t="shared" si="358"/>
        <v/>
      </c>
      <c r="F7588">
        <f t="shared" si="357"/>
        <v>1900</v>
      </c>
      <c r="G7588" s="2">
        <f t="shared" si="356"/>
        <v>0</v>
      </c>
    </row>
    <row r="7589" spans="1:7" x14ac:dyDescent="0.25">
      <c r="A7589" t="str">
        <f t="shared" si="358"/>
        <v/>
      </c>
      <c r="F7589">
        <f t="shared" si="357"/>
        <v>1900</v>
      </c>
      <c r="G7589" s="2">
        <f t="shared" si="356"/>
        <v>0</v>
      </c>
    </row>
    <row r="7590" spans="1:7" x14ac:dyDescent="0.25">
      <c r="A7590" t="str">
        <f t="shared" si="358"/>
        <v/>
      </c>
      <c r="F7590">
        <f t="shared" si="357"/>
        <v>1900</v>
      </c>
      <c r="G7590" s="2">
        <f t="shared" si="356"/>
        <v>0</v>
      </c>
    </row>
    <row r="7591" spans="1:7" x14ac:dyDescent="0.25">
      <c r="A7591" t="str">
        <f t="shared" si="358"/>
        <v/>
      </c>
      <c r="F7591">
        <f t="shared" si="357"/>
        <v>1900</v>
      </c>
      <c r="G7591" s="2">
        <f t="shared" si="356"/>
        <v>0</v>
      </c>
    </row>
    <row r="7592" spans="1:7" x14ac:dyDescent="0.25">
      <c r="A7592" t="str">
        <f t="shared" si="358"/>
        <v/>
      </c>
      <c r="F7592">
        <f t="shared" si="357"/>
        <v>1900</v>
      </c>
      <c r="G7592" s="2">
        <f t="shared" si="356"/>
        <v>0</v>
      </c>
    </row>
    <row r="7593" spans="1:7" x14ac:dyDescent="0.25">
      <c r="A7593" t="str">
        <f t="shared" si="358"/>
        <v/>
      </c>
      <c r="F7593">
        <f t="shared" si="357"/>
        <v>1900</v>
      </c>
      <c r="G7593" s="2">
        <f t="shared" si="356"/>
        <v>0</v>
      </c>
    </row>
    <row r="7594" spans="1:7" x14ac:dyDescent="0.25">
      <c r="A7594" t="str">
        <f t="shared" si="358"/>
        <v/>
      </c>
      <c r="F7594">
        <f t="shared" si="357"/>
        <v>1900</v>
      </c>
      <c r="G7594" s="2">
        <f t="shared" si="356"/>
        <v>0</v>
      </c>
    </row>
    <row r="7595" spans="1:7" x14ac:dyDescent="0.25">
      <c r="A7595" t="str">
        <f t="shared" si="358"/>
        <v/>
      </c>
      <c r="F7595">
        <f t="shared" si="357"/>
        <v>1900</v>
      </c>
      <c r="G7595" s="2">
        <f t="shared" si="356"/>
        <v>0</v>
      </c>
    </row>
    <row r="7596" spans="1:7" x14ac:dyDescent="0.25">
      <c r="A7596" t="str">
        <f t="shared" si="358"/>
        <v/>
      </c>
      <c r="F7596">
        <f t="shared" si="357"/>
        <v>1900</v>
      </c>
      <c r="G7596" s="2">
        <f t="shared" si="356"/>
        <v>0</v>
      </c>
    </row>
    <row r="7597" spans="1:7" x14ac:dyDescent="0.25">
      <c r="A7597" t="str">
        <f t="shared" si="358"/>
        <v/>
      </c>
      <c r="F7597">
        <f t="shared" si="357"/>
        <v>1900</v>
      </c>
      <c r="G7597" s="2">
        <f t="shared" si="356"/>
        <v>0</v>
      </c>
    </row>
    <row r="7598" spans="1:7" x14ac:dyDescent="0.25">
      <c r="A7598" t="str">
        <f t="shared" si="358"/>
        <v/>
      </c>
      <c r="F7598">
        <f t="shared" si="357"/>
        <v>1900</v>
      </c>
      <c r="G7598" s="2">
        <f t="shared" si="356"/>
        <v>0</v>
      </c>
    </row>
    <row r="7599" spans="1:7" x14ac:dyDescent="0.25">
      <c r="A7599" t="str">
        <f t="shared" si="358"/>
        <v/>
      </c>
      <c r="F7599">
        <f t="shared" si="357"/>
        <v>1900</v>
      </c>
      <c r="G7599" s="2">
        <f t="shared" si="356"/>
        <v>0</v>
      </c>
    </row>
    <row r="7600" spans="1:7" x14ac:dyDescent="0.25">
      <c r="A7600" t="str">
        <f t="shared" si="358"/>
        <v/>
      </c>
      <c r="F7600">
        <f t="shared" si="357"/>
        <v>1900</v>
      </c>
      <c r="G7600" s="2">
        <f t="shared" si="356"/>
        <v>0</v>
      </c>
    </row>
    <row r="7601" spans="1:7" x14ac:dyDescent="0.25">
      <c r="A7601" t="str">
        <f t="shared" si="358"/>
        <v/>
      </c>
      <c r="F7601">
        <f t="shared" si="357"/>
        <v>1900</v>
      </c>
      <c r="G7601" s="2">
        <f t="shared" si="356"/>
        <v>0</v>
      </c>
    </row>
    <row r="7602" spans="1:7" x14ac:dyDescent="0.25">
      <c r="A7602" t="str">
        <f t="shared" si="358"/>
        <v/>
      </c>
      <c r="F7602">
        <f t="shared" si="357"/>
        <v>1900</v>
      </c>
      <c r="G7602" s="2">
        <f t="shared" ref="G7602:G7665" si="359">+D7602-E7602</f>
        <v>0</v>
      </c>
    </row>
    <row r="7603" spans="1:7" x14ac:dyDescent="0.25">
      <c r="A7603" t="str">
        <f t="shared" si="358"/>
        <v/>
      </c>
      <c r="F7603">
        <f t="shared" si="357"/>
        <v>1900</v>
      </c>
      <c r="G7603" s="2">
        <f t="shared" si="359"/>
        <v>0</v>
      </c>
    </row>
    <row r="7604" spans="1:7" x14ac:dyDescent="0.25">
      <c r="A7604" t="str">
        <f t="shared" si="358"/>
        <v/>
      </c>
      <c r="F7604">
        <f t="shared" si="357"/>
        <v>1900</v>
      </c>
      <c r="G7604" s="2">
        <f t="shared" si="359"/>
        <v>0</v>
      </c>
    </row>
    <row r="7605" spans="1:7" x14ac:dyDescent="0.25">
      <c r="A7605" t="str">
        <f t="shared" si="358"/>
        <v/>
      </c>
      <c r="F7605">
        <f t="shared" si="357"/>
        <v>1900</v>
      </c>
      <c r="G7605" s="2">
        <f t="shared" si="359"/>
        <v>0</v>
      </c>
    </row>
    <row r="7606" spans="1:7" x14ac:dyDescent="0.25">
      <c r="A7606" t="str">
        <f t="shared" si="358"/>
        <v/>
      </c>
      <c r="F7606">
        <f t="shared" si="357"/>
        <v>1900</v>
      </c>
      <c r="G7606" s="2">
        <f t="shared" si="359"/>
        <v>0</v>
      </c>
    </row>
    <row r="7607" spans="1:7" x14ac:dyDescent="0.25">
      <c r="A7607" t="str">
        <f t="shared" si="358"/>
        <v/>
      </c>
      <c r="F7607">
        <f t="shared" si="357"/>
        <v>1900</v>
      </c>
      <c r="G7607" s="2">
        <f t="shared" si="359"/>
        <v>0</v>
      </c>
    </row>
    <row r="7608" spans="1:7" x14ac:dyDescent="0.25">
      <c r="A7608" t="str">
        <f t="shared" si="358"/>
        <v/>
      </c>
      <c r="F7608">
        <f t="shared" si="357"/>
        <v>1900</v>
      </c>
      <c r="G7608" s="2">
        <f t="shared" si="359"/>
        <v>0</v>
      </c>
    </row>
    <row r="7609" spans="1:7" x14ac:dyDescent="0.25">
      <c r="A7609" t="str">
        <f t="shared" si="358"/>
        <v/>
      </c>
      <c r="F7609">
        <f t="shared" si="357"/>
        <v>1900</v>
      </c>
      <c r="G7609" s="2">
        <f t="shared" si="359"/>
        <v>0</v>
      </c>
    </row>
    <row r="7610" spans="1:7" x14ac:dyDescent="0.25">
      <c r="A7610" t="str">
        <f t="shared" si="358"/>
        <v/>
      </c>
      <c r="F7610">
        <f t="shared" si="357"/>
        <v>1900</v>
      </c>
      <c r="G7610" s="2">
        <f t="shared" si="359"/>
        <v>0</v>
      </c>
    </row>
    <row r="7611" spans="1:7" x14ac:dyDescent="0.25">
      <c r="A7611" t="str">
        <f t="shared" si="358"/>
        <v/>
      </c>
      <c r="F7611">
        <f t="shared" si="357"/>
        <v>1900</v>
      </c>
      <c r="G7611" s="2">
        <f t="shared" si="359"/>
        <v>0</v>
      </c>
    </row>
    <row r="7612" spans="1:7" x14ac:dyDescent="0.25">
      <c r="A7612" t="str">
        <f t="shared" si="358"/>
        <v/>
      </c>
      <c r="F7612">
        <f t="shared" si="357"/>
        <v>1900</v>
      </c>
      <c r="G7612" s="2">
        <f t="shared" si="359"/>
        <v>0</v>
      </c>
    </row>
    <row r="7613" spans="1:7" x14ac:dyDescent="0.25">
      <c r="A7613" t="str">
        <f t="shared" si="358"/>
        <v/>
      </c>
      <c r="F7613">
        <f t="shared" si="357"/>
        <v>1900</v>
      </c>
      <c r="G7613" s="2">
        <f t="shared" si="359"/>
        <v>0</v>
      </c>
    </row>
    <row r="7614" spans="1:7" x14ac:dyDescent="0.25">
      <c r="A7614" t="str">
        <f t="shared" si="358"/>
        <v/>
      </c>
      <c r="F7614">
        <f t="shared" si="357"/>
        <v>1900</v>
      </c>
      <c r="G7614" s="2">
        <f t="shared" si="359"/>
        <v>0</v>
      </c>
    </row>
    <row r="7615" spans="1:7" x14ac:dyDescent="0.25">
      <c r="A7615" t="str">
        <f t="shared" si="358"/>
        <v/>
      </c>
      <c r="F7615">
        <f t="shared" si="357"/>
        <v>1900</v>
      </c>
      <c r="G7615" s="2">
        <f t="shared" si="359"/>
        <v>0</v>
      </c>
    </row>
    <row r="7616" spans="1:7" x14ac:dyDescent="0.25">
      <c r="A7616" t="str">
        <f t="shared" si="358"/>
        <v/>
      </c>
      <c r="F7616">
        <f t="shared" si="357"/>
        <v>1900</v>
      </c>
      <c r="G7616" s="2">
        <f t="shared" si="359"/>
        <v>0</v>
      </c>
    </row>
    <row r="7617" spans="1:7" x14ac:dyDescent="0.25">
      <c r="A7617" t="str">
        <f t="shared" si="358"/>
        <v/>
      </c>
      <c r="F7617">
        <f t="shared" si="357"/>
        <v>1900</v>
      </c>
      <c r="G7617" s="2">
        <f t="shared" si="359"/>
        <v>0</v>
      </c>
    </row>
    <row r="7618" spans="1:7" x14ac:dyDescent="0.25">
      <c r="A7618" t="str">
        <f t="shared" si="358"/>
        <v/>
      </c>
      <c r="F7618">
        <f t="shared" si="357"/>
        <v>1900</v>
      </c>
      <c r="G7618" s="2">
        <f t="shared" si="359"/>
        <v>0</v>
      </c>
    </row>
    <row r="7619" spans="1:7" x14ac:dyDescent="0.25">
      <c r="A7619" t="str">
        <f t="shared" si="358"/>
        <v/>
      </c>
      <c r="F7619">
        <f t="shared" ref="F7619:F7682" si="360">YEAR(C7619)</f>
        <v>1900</v>
      </c>
      <c r="G7619" s="2">
        <f t="shared" si="359"/>
        <v>0</v>
      </c>
    </row>
    <row r="7620" spans="1:7" x14ac:dyDescent="0.25">
      <c r="A7620" t="str">
        <f t="shared" si="358"/>
        <v/>
      </c>
      <c r="F7620">
        <f t="shared" si="360"/>
        <v>1900</v>
      </c>
      <c r="G7620" s="2">
        <f t="shared" si="359"/>
        <v>0</v>
      </c>
    </row>
    <row r="7621" spans="1:7" x14ac:dyDescent="0.25">
      <c r="A7621" t="str">
        <f t="shared" si="358"/>
        <v/>
      </c>
      <c r="F7621">
        <f t="shared" si="360"/>
        <v>1900</v>
      </c>
      <c r="G7621" s="2">
        <f t="shared" si="359"/>
        <v>0</v>
      </c>
    </row>
    <row r="7622" spans="1:7" x14ac:dyDescent="0.25">
      <c r="A7622" t="str">
        <f t="shared" si="358"/>
        <v/>
      </c>
      <c r="F7622">
        <f t="shared" si="360"/>
        <v>1900</v>
      </c>
      <c r="G7622" s="2">
        <f t="shared" si="359"/>
        <v>0</v>
      </c>
    </row>
    <row r="7623" spans="1:7" x14ac:dyDescent="0.25">
      <c r="A7623" t="str">
        <f t="shared" si="358"/>
        <v/>
      </c>
      <c r="F7623">
        <f t="shared" si="360"/>
        <v>1900</v>
      </c>
      <c r="G7623" s="2">
        <f t="shared" si="359"/>
        <v>0</v>
      </c>
    </row>
    <row r="7624" spans="1:7" x14ac:dyDescent="0.25">
      <c r="A7624" t="str">
        <f t="shared" si="358"/>
        <v/>
      </c>
      <c r="F7624">
        <f t="shared" si="360"/>
        <v>1900</v>
      </c>
      <c r="G7624" s="2">
        <f t="shared" si="359"/>
        <v>0</v>
      </c>
    </row>
    <row r="7625" spans="1:7" x14ac:dyDescent="0.25">
      <c r="A7625" t="str">
        <f t="shared" si="358"/>
        <v/>
      </c>
      <c r="F7625">
        <f t="shared" si="360"/>
        <v>1900</v>
      </c>
      <c r="G7625" s="2">
        <f t="shared" si="359"/>
        <v>0</v>
      </c>
    </row>
    <row r="7626" spans="1:7" x14ac:dyDescent="0.25">
      <c r="A7626" t="str">
        <f t="shared" si="358"/>
        <v/>
      </c>
      <c r="F7626">
        <f t="shared" si="360"/>
        <v>1900</v>
      </c>
      <c r="G7626" s="2">
        <f t="shared" si="359"/>
        <v>0</v>
      </c>
    </row>
    <row r="7627" spans="1:7" x14ac:dyDescent="0.25">
      <c r="A7627" t="str">
        <f t="shared" si="358"/>
        <v/>
      </c>
      <c r="F7627">
        <f t="shared" si="360"/>
        <v>1900</v>
      </c>
      <c r="G7627" s="2">
        <f t="shared" si="359"/>
        <v>0</v>
      </c>
    </row>
    <row r="7628" spans="1:7" x14ac:dyDescent="0.25">
      <c r="A7628" t="str">
        <f t="shared" si="358"/>
        <v/>
      </c>
      <c r="F7628">
        <f t="shared" si="360"/>
        <v>1900</v>
      </c>
      <c r="G7628" s="2">
        <f t="shared" si="359"/>
        <v>0</v>
      </c>
    </row>
    <row r="7629" spans="1:7" x14ac:dyDescent="0.25">
      <c r="A7629" t="str">
        <f t="shared" si="358"/>
        <v/>
      </c>
      <c r="F7629">
        <f t="shared" si="360"/>
        <v>1900</v>
      </c>
      <c r="G7629" s="2">
        <f t="shared" si="359"/>
        <v>0</v>
      </c>
    </row>
    <row r="7630" spans="1:7" x14ac:dyDescent="0.25">
      <c r="A7630" t="str">
        <f t="shared" si="358"/>
        <v/>
      </c>
      <c r="F7630">
        <f t="shared" si="360"/>
        <v>1900</v>
      </c>
      <c r="G7630" s="2">
        <f t="shared" si="359"/>
        <v>0</v>
      </c>
    </row>
    <row r="7631" spans="1:7" x14ac:dyDescent="0.25">
      <c r="A7631" t="str">
        <f t="shared" si="358"/>
        <v/>
      </c>
      <c r="F7631">
        <f t="shared" si="360"/>
        <v>1900</v>
      </c>
      <c r="G7631" s="2">
        <f t="shared" si="359"/>
        <v>0</v>
      </c>
    </row>
    <row r="7632" spans="1:7" x14ac:dyDescent="0.25">
      <c r="A7632" t="str">
        <f t="shared" si="358"/>
        <v/>
      </c>
      <c r="F7632">
        <f t="shared" si="360"/>
        <v>1900</v>
      </c>
      <c r="G7632" s="2">
        <f t="shared" si="359"/>
        <v>0</v>
      </c>
    </row>
    <row r="7633" spans="1:7" x14ac:dyDescent="0.25">
      <c r="A7633" t="str">
        <f t="shared" si="358"/>
        <v/>
      </c>
      <c r="F7633">
        <f t="shared" si="360"/>
        <v>1900</v>
      </c>
      <c r="G7633" s="2">
        <f t="shared" si="359"/>
        <v>0</v>
      </c>
    </row>
    <row r="7634" spans="1:7" x14ac:dyDescent="0.25">
      <c r="A7634" t="str">
        <f t="shared" si="358"/>
        <v/>
      </c>
      <c r="F7634">
        <f t="shared" si="360"/>
        <v>1900</v>
      </c>
      <c r="G7634" s="2">
        <f t="shared" si="359"/>
        <v>0</v>
      </c>
    </row>
    <row r="7635" spans="1:7" x14ac:dyDescent="0.25">
      <c r="A7635" t="str">
        <f t="shared" si="358"/>
        <v/>
      </c>
      <c r="F7635">
        <f t="shared" si="360"/>
        <v>1900</v>
      </c>
      <c r="G7635" s="2">
        <f t="shared" si="359"/>
        <v>0</v>
      </c>
    </row>
    <row r="7636" spans="1:7" x14ac:dyDescent="0.25">
      <c r="A7636" t="str">
        <f t="shared" si="358"/>
        <v/>
      </c>
      <c r="F7636">
        <f t="shared" si="360"/>
        <v>1900</v>
      </c>
      <c r="G7636" s="2">
        <f t="shared" si="359"/>
        <v>0</v>
      </c>
    </row>
    <row r="7637" spans="1:7" x14ac:dyDescent="0.25">
      <c r="A7637" t="str">
        <f t="shared" si="358"/>
        <v/>
      </c>
      <c r="F7637">
        <f t="shared" si="360"/>
        <v>1900</v>
      </c>
      <c r="G7637" s="2">
        <f t="shared" si="359"/>
        <v>0</v>
      </c>
    </row>
    <row r="7638" spans="1:7" x14ac:dyDescent="0.25">
      <c r="A7638" t="str">
        <f t="shared" si="358"/>
        <v/>
      </c>
      <c r="F7638">
        <f t="shared" si="360"/>
        <v>1900</v>
      </c>
      <c r="G7638" s="2">
        <f t="shared" si="359"/>
        <v>0</v>
      </c>
    </row>
    <row r="7639" spans="1:7" x14ac:dyDescent="0.25">
      <c r="A7639" t="str">
        <f t="shared" si="358"/>
        <v/>
      </c>
      <c r="F7639">
        <f t="shared" si="360"/>
        <v>1900</v>
      </c>
      <c r="G7639" s="2">
        <f t="shared" si="359"/>
        <v>0</v>
      </c>
    </row>
    <row r="7640" spans="1:7" x14ac:dyDescent="0.25">
      <c r="A7640" t="str">
        <f t="shared" si="358"/>
        <v/>
      </c>
      <c r="F7640">
        <f t="shared" si="360"/>
        <v>1900</v>
      </c>
      <c r="G7640" s="2">
        <f t="shared" si="359"/>
        <v>0</v>
      </c>
    </row>
    <row r="7641" spans="1:7" x14ac:dyDescent="0.25">
      <c r="A7641" t="str">
        <f t="shared" si="358"/>
        <v/>
      </c>
      <c r="F7641">
        <f t="shared" si="360"/>
        <v>1900</v>
      </c>
      <c r="G7641" s="2">
        <f t="shared" si="359"/>
        <v>0</v>
      </c>
    </row>
    <row r="7642" spans="1:7" x14ac:dyDescent="0.25">
      <c r="A7642" t="str">
        <f t="shared" si="358"/>
        <v/>
      </c>
      <c r="F7642">
        <f t="shared" si="360"/>
        <v>1900</v>
      </c>
      <c r="G7642" s="2">
        <f t="shared" si="359"/>
        <v>0</v>
      </c>
    </row>
    <row r="7643" spans="1:7" x14ac:dyDescent="0.25">
      <c r="A7643" t="str">
        <f t="shared" si="358"/>
        <v/>
      </c>
      <c r="F7643">
        <f t="shared" si="360"/>
        <v>1900</v>
      </c>
      <c r="G7643" s="2">
        <f t="shared" si="359"/>
        <v>0</v>
      </c>
    </row>
    <row r="7644" spans="1:7" x14ac:dyDescent="0.25">
      <c r="A7644" t="str">
        <f t="shared" si="358"/>
        <v/>
      </c>
      <c r="F7644">
        <f t="shared" si="360"/>
        <v>1900</v>
      </c>
      <c r="G7644" s="2">
        <f t="shared" si="359"/>
        <v>0</v>
      </c>
    </row>
    <row r="7645" spans="1:7" x14ac:dyDescent="0.25">
      <c r="A7645" t="str">
        <f t="shared" si="358"/>
        <v/>
      </c>
      <c r="F7645">
        <f t="shared" si="360"/>
        <v>1900</v>
      </c>
      <c r="G7645" s="2">
        <f t="shared" si="359"/>
        <v>0</v>
      </c>
    </row>
    <row r="7646" spans="1:7" x14ac:dyDescent="0.25">
      <c r="A7646" t="str">
        <f t="shared" si="358"/>
        <v/>
      </c>
      <c r="F7646">
        <f t="shared" si="360"/>
        <v>1900</v>
      </c>
      <c r="G7646" s="2">
        <f t="shared" si="359"/>
        <v>0</v>
      </c>
    </row>
    <row r="7647" spans="1:7" x14ac:dyDescent="0.25">
      <c r="A7647" t="str">
        <f t="shared" ref="A7647:A7710" si="361">LEFT($B7647,2)</f>
        <v/>
      </c>
      <c r="F7647">
        <f t="shared" si="360"/>
        <v>1900</v>
      </c>
      <c r="G7647" s="2">
        <f t="shared" si="359"/>
        <v>0</v>
      </c>
    </row>
    <row r="7648" spans="1:7" x14ac:dyDescent="0.25">
      <c r="A7648" t="str">
        <f t="shared" si="361"/>
        <v/>
      </c>
      <c r="F7648">
        <f t="shared" si="360"/>
        <v>1900</v>
      </c>
      <c r="G7648" s="2">
        <f t="shared" si="359"/>
        <v>0</v>
      </c>
    </row>
    <row r="7649" spans="1:7" x14ac:dyDescent="0.25">
      <c r="A7649" t="str">
        <f t="shared" si="361"/>
        <v/>
      </c>
      <c r="F7649">
        <f t="shared" si="360"/>
        <v>1900</v>
      </c>
      <c r="G7649" s="2">
        <f t="shared" si="359"/>
        <v>0</v>
      </c>
    </row>
    <row r="7650" spans="1:7" x14ac:dyDescent="0.25">
      <c r="A7650" t="str">
        <f t="shared" si="361"/>
        <v/>
      </c>
      <c r="F7650">
        <f t="shared" si="360"/>
        <v>1900</v>
      </c>
      <c r="G7650" s="2">
        <f t="shared" si="359"/>
        <v>0</v>
      </c>
    </row>
    <row r="7651" spans="1:7" x14ac:dyDescent="0.25">
      <c r="A7651" t="str">
        <f t="shared" si="361"/>
        <v/>
      </c>
      <c r="F7651">
        <f t="shared" si="360"/>
        <v>1900</v>
      </c>
      <c r="G7651" s="2">
        <f t="shared" si="359"/>
        <v>0</v>
      </c>
    </row>
    <row r="7652" spans="1:7" x14ac:dyDescent="0.25">
      <c r="A7652" t="str">
        <f t="shared" si="361"/>
        <v/>
      </c>
      <c r="F7652">
        <f t="shared" si="360"/>
        <v>1900</v>
      </c>
      <c r="G7652" s="2">
        <f t="shared" si="359"/>
        <v>0</v>
      </c>
    </row>
    <row r="7653" spans="1:7" x14ac:dyDescent="0.25">
      <c r="A7653" t="str">
        <f t="shared" si="361"/>
        <v/>
      </c>
      <c r="F7653">
        <f t="shared" si="360"/>
        <v>1900</v>
      </c>
      <c r="G7653" s="2">
        <f t="shared" si="359"/>
        <v>0</v>
      </c>
    </row>
    <row r="7654" spans="1:7" x14ac:dyDescent="0.25">
      <c r="A7654" t="str">
        <f t="shared" si="361"/>
        <v/>
      </c>
      <c r="F7654">
        <f t="shared" si="360"/>
        <v>1900</v>
      </c>
      <c r="G7654" s="2">
        <f t="shared" si="359"/>
        <v>0</v>
      </c>
    </row>
    <row r="7655" spans="1:7" x14ac:dyDescent="0.25">
      <c r="A7655" t="str">
        <f t="shared" si="361"/>
        <v/>
      </c>
      <c r="F7655">
        <f t="shared" si="360"/>
        <v>1900</v>
      </c>
      <c r="G7655" s="2">
        <f t="shared" si="359"/>
        <v>0</v>
      </c>
    </row>
    <row r="7656" spans="1:7" x14ac:dyDescent="0.25">
      <c r="A7656" t="str">
        <f t="shared" si="361"/>
        <v/>
      </c>
      <c r="F7656">
        <f t="shared" si="360"/>
        <v>1900</v>
      </c>
      <c r="G7656" s="2">
        <f t="shared" si="359"/>
        <v>0</v>
      </c>
    </row>
    <row r="7657" spans="1:7" x14ac:dyDescent="0.25">
      <c r="A7657" t="str">
        <f t="shared" si="361"/>
        <v/>
      </c>
      <c r="F7657">
        <f t="shared" si="360"/>
        <v>1900</v>
      </c>
      <c r="G7657" s="2">
        <f t="shared" si="359"/>
        <v>0</v>
      </c>
    </row>
    <row r="7658" spans="1:7" x14ac:dyDescent="0.25">
      <c r="A7658" t="str">
        <f t="shared" si="361"/>
        <v/>
      </c>
      <c r="F7658">
        <f t="shared" si="360"/>
        <v>1900</v>
      </c>
      <c r="G7658" s="2">
        <f t="shared" si="359"/>
        <v>0</v>
      </c>
    </row>
    <row r="7659" spans="1:7" x14ac:dyDescent="0.25">
      <c r="A7659" t="str">
        <f t="shared" si="361"/>
        <v/>
      </c>
      <c r="F7659">
        <f t="shared" si="360"/>
        <v>1900</v>
      </c>
      <c r="G7659" s="2">
        <f t="shared" si="359"/>
        <v>0</v>
      </c>
    </row>
    <row r="7660" spans="1:7" x14ac:dyDescent="0.25">
      <c r="A7660" t="str">
        <f t="shared" si="361"/>
        <v/>
      </c>
      <c r="F7660">
        <f t="shared" si="360"/>
        <v>1900</v>
      </c>
      <c r="G7660" s="2">
        <f t="shared" si="359"/>
        <v>0</v>
      </c>
    </row>
    <row r="7661" spans="1:7" x14ac:dyDescent="0.25">
      <c r="A7661" t="str">
        <f t="shared" si="361"/>
        <v/>
      </c>
      <c r="F7661">
        <f t="shared" si="360"/>
        <v>1900</v>
      </c>
      <c r="G7661" s="2">
        <f t="shared" si="359"/>
        <v>0</v>
      </c>
    </row>
    <row r="7662" spans="1:7" x14ac:dyDescent="0.25">
      <c r="A7662" t="str">
        <f t="shared" si="361"/>
        <v/>
      </c>
      <c r="F7662">
        <f t="shared" si="360"/>
        <v>1900</v>
      </c>
      <c r="G7662" s="2">
        <f t="shared" si="359"/>
        <v>0</v>
      </c>
    </row>
    <row r="7663" spans="1:7" x14ac:dyDescent="0.25">
      <c r="A7663" t="str">
        <f t="shared" si="361"/>
        <v/>
      </c>
      <c r="F7663">
        <f t="shared" si="360"/>
        <v>1900</v>
      </c>
      <c r="G7663" s="2">
        <f t="shared" si="359"/>
        <v>0</v>
      </c>
    </row>
    <row r="7664" spans="1:7" x14ac:dyDescent="0.25">
      <c r="A7664" t="str">
        <f t="shared" si="361"/>
        <v/>
      </c>
      <c r="F7664">
        <f t="shared" si="360"/>
        <v>1900</v>
      </c>
      <c r="G7664" s="2">
        <f t="shared" si="359"/>
        <v>0</v>
      </c>
    </row>
    <row r="7665" spans="1:7" x14ac:dyDescent="0.25">
      <c r="A7665" t="str">
        <f t="shared" si="361"/>
        <v/>
      </c>
      <c r="F7665">
        <f t="shared" si="360"/>
        <v>1900</v>
      </c>
      <c r="G7665" s="2">
        <f t="shared" si="359"/>
        <v>0</v>
      </c>
    </row>
    <row r="7666" spans="1:7" x14ac:dyDescent="0.25">
      <c r="A7666" t="str">
        <f t="shared" si="361"/>
        <v/>
      </c>
      <c r="F7666">
        <f t="shared" si="360"/>
        <v>1900</v>
      </c>
      <c r="G7666" s="2">
        <f t="shared" ref="G7666:G7729" si="362">+D7666-E7666</f>
        <v>0</v>
      </c>
    </row>
    <row r="7667" spans="1:7" x14ac:dyDescent="0.25">
      <c r="A7667" t="str">
        <f t="shared" si="361"/>
        <v/>
      </c>
      <c r="F7667">
        <f t="shared" si="360"/>
        <v>1900</v>
      </c>
      <c r="G7667" s="2">
        <f t="shared" si="362"/>
        <v>0</v>
      </c>
    </row>
    <row r="7668" spans="1:7" x14ac:dyDescent="0.25">
      <c r="A7668" t="str">
        <f t="shared" si="361"/>
        <v/>
      </c>
      <c r="F7668">
        <f t="shared" si="360"/>
        <v>1900</v>
      </c>
      <c r="G7668" s="2">
        <f t="shared" si="362"/>
        <v>0</v>
      </c>
    </row>
    <row r="7669" spans="1:7" x14ac:dyDescent="0.25">
      <c r="A7669" t="str">
        <f t="shared" si="361"/>
        <v/>
      </c>
      <c r="F7669">
        <f t="shared" si="360"/>
        <v>1900</v>
      </c>
      <c r="G7669" s="2">
        <f t="shared" si="362"/>
        <v>0</v>
      </c>
    </row>
    <row r="7670" spans="1:7" x14ac:dyDescent="0.25">
      <c r="A7670" t="str">
        <f t="shared" si="361"/>
        <v/>
      </c>
      <c r="F7670">
        <f t="shared" si="360"/>
        <v>1900</v>
      </c>
      <c r="G7670" s="2">
        <f t="shared" si="362"/>
        <v>0</v>
      </c>
    </row>
    <row r="7671" spans="1:7" x14ac:dyDescent="0.25">
      <c r="A7671" t="str">
        <f t="shared" si="361"/>
        <v/>
      </c>
      <c r="F7671">
        <f t="shared" si="360"/>
        <v>1900</v>
      </c>
      <c r="G7671" s="2">
        <f t="shared" si="362"/>
        <v>0</v>
      </c>
    </row>
    <row r="7672" spans="1:7" x14ac:dyDescent="0.25">
      <c r="A7672" t="str">
        <f t="shared" si="361"/>
        <v/>
      </c>
      <c r="F7672">
        <f t="shared" si="360"/>
        <v>1900</v>
      </c>
      <c r="G7672" s="2">
        <f t="shared" si="362"/>
        <v>0</v>
      </c>
    </row>
    <row r="7673" spans="1:7" x14ac:dyDescent="0.25">
      <c r="A7673" t="str">
        <f t="shared" si="361"/>
        <v/>
      </c>
      <c r="F7673">
        <f t="shared" si="360"/>
        <v>1900</v>
      </c>
      <c r="G7673" s="2">
        <f t="shared" si="362"/>
        <v>0</v>
      </c>
    </row>
    <row r="7674" spans="1:7" x14ac:dyDescent="0.25">
      <c r="A7674" t="str">
        <f t="shared" si="361"/>
        <v/>
      </c>
      <c r="F7674">
        <f t="shared" si="360"/>
        <v>1900</v>
      </c>
      <c r="G7674" s="2">
        <f t="shared" si="362"/>
        <v>0</v>
      </c>
    </row>
    <row r="7675" spans="1:7" x14ac:dyDescent="0.25">
      <c r="A7675" t="str">
        <f t="shared" si="361"/>
        <v/>
      </c>
      <c r="F7675">
        <f t="shared" si="360"/>
        <v>1900</v>
      </c>
      <c r="G7675" s="2">
        <f t="shared" si="362"/>
        <v>0</v>
      </c>
    </row>
    <row r="7676" spans="1:7" x14ac:dyDescent="0.25">
      <c r="A7676" t="str">
        <f t="shared" si="361"/>
        <v/>
      </c>
      <c r="F7676">
        <f t="shared" si="360"/>
        <v>1900</v>
      </c>
      <c r="G7676" s="2">
        <f t="shared" si="362"/>
        <v>0</v>
      </c>
    </row>
    <row r="7677" spans="1:7" x14ac:dyDescent="0.25">
      <c r="A7677" t="str">
        <f t="shared" si="361"/>
        <v/>
      </c>
      <c r="F7677">
        <f t="shared" si="360"/>
        <v>1900</v>
      </c>
      <c r="G7677" s="2">
        <f t="shared" si="362"/>
        <v>0</v>
      </c>
    </row>
    <row r="7678" spans="1:7" x14ac:dyDescent="0.25">
      <c r="A7678" t="str">
        <f t="shared" si="361"/>
        <v/>
      </c>
      <c r="F7678">
        <f t="shared" si="360"/>
        <v>1900</v>
      </c>
      <c r="G7678" s="2">
        <f t="shared" si="362"/>
        <v>0</v>
      </c>
    </row>
    <row r="7679" spans="1:7" x14ac:dyDescent="0.25">
      <c r="A7679" t="str">
        <f t="shared" si="361"/>
        <v/>
      </c>
      <c r="F7679">
        <f t="shared" si="360"/>
        <v>1900</v>
      </c>
      <c r="G7679" s="2">
        <f t="shared" si="362"/>
        <v>0</v>
      </c>
    </row>
    <row r="7680" spans="1:7" x14ac:dyDescent="0.25">
      <c r="A7680" t="str">
        <f t="shared" si="361"/>
        <v/>
      </c>
      <c r="F7680">
        <f t="shared" si="360"/>
        <v>1900</v>
      </c>
      <c r="G7680" s="2">
        <f t="shared" si="362"/>
        <v>0</v>
      </c>
    </row>
    <row r="7681" spans="1:7" x14ac:dyDescent="0.25">
      <c r="A7681" t="str">
        <f t="shared" si="361"/>
        <v/>
      </c>
      <c r="F7681">
        <f t="shared" si="360"/>
        <v>1900</v>
      </c>
      <c r="G7681" s="2">
        <f t="shared" si="362"/>
        <v>0</v>
      </c>
    </row>
    <row r="7682" spans="1:7" x14ac:dyDescent="0.25">
      <c r="A7682" t="str">
        <f t="shared" si="361"/>
        <v/>
      </c>
      <c r="F7682">
        <f t="shared" si="360"/>
        <v>1900</v>
      </c>
      <c r="G7682" s="2">
        <f t="shared" si="362"/>
        <v>0</v>
      </c>
    </row>
    <row r="7683" spans="1:7" x14ac:dyDescent="0.25">
      <c r="A7683" t="str">
        <f t="shared" si="361"/>
        <v/>
      </c>
      <c r="F7683">
        <f t="shared" ref="F7683:F7746" si="363">YEAR(C7683)</f>
        <v>1900</v>
      </c>
      <c r="G7683" s="2">
        <f t="shared" si="362"/>
        <v>0</v>
      </c>
    </row>
    <row r="7684" spans="1:7" x14ac:dyDescent="0.25">
      <c r="A7684" t="str">
        <f t="shared" si="361"/>
        <v/>
      </c>
      <c r="F7684">
        <f t="shared" si="363"/>
        <v>1900</v>
      </c>
      <c r="G7684" s="2">
        <f t="shared" si="362"/>
        <v>0</v>
      </c>
    </row>
    <row r="7685" spans="1:7" x14ac:dyDescent="0.25">
      <c r="A7685" t="str">
        <f t="shared" si="361"/>
        <v/>
      </c>
      <c r="F7685">
        <f t="shared" si="363"/>
        <v>1900</v>
      </c>
      <c r="G7685" s="2">
        <f t="shared" si="362"/>
        <v>0</v>
      </c>
    </row>
    <row r="7686" spans="1:7" x14ac:dyDescent="0.25">
      <c r="A7686" t="str">
        <f t="shared" si="361"/>
        <v/>
      </c>
      <c r="F7686">
        <f t="shared" si="363"/>
        <v>1900</v>
      </c>
      <c r="G7686" s="2">
        <f t="shared" si="362"/>
        <v>0</v>
      </c>
    </row>
    <row r="7687" spans="1:7" x14ac:dyDescent="0.25">
      <c r="A7687" t="str">
        <f t="shared" si="361"/>
        <v/>
      </c>
      <c r="F7687">
        <f t="shared" si="363"/>
        <v>1900</v>
      </c>
      <c r="G7687" s="2">
        <f t="shared" si="362"/>
        <v>0</v>
      </c>
    </row>
    <row r="7688" spans="1:7" x14ac:dyDescent="0.25">
      <c r="A7688" t="str">
        <f t="shared" si="361"/>
        <v/>
      </c>
      <c r="F7688">
        <f t="shared" si="363"/>
        <v>1900</v>
      </c>
      <c r="G7688" s="2">
        <f t="shared" si="362"/>
        <v>0</v>
      </c>
    </row>
    <row r="7689" spans="1:7" x14ac:dyDescent="0.25">
      <c r="A7689" t="str">
        <f t="shared" si="361"/>
        <v/>
      </c>
      <c r="F7689">
        <f t="shared" si="363"/>
        <v>1900</v>
      </c>
      <c r="G7689" s="2">
        <f t="shared" si="362"/>
        <v>0</v>
      </c>
    </row>
    <row r="7690" spans="1:7" x14ac:dyDescent="0.25">
      <c r="A7690" t="str">
        <f t="shared" si="361"/>
        <v/>
      </c>
      <c r="F7690">
        <f t="shared" si="363"/>
        <v>1900</v>
      </c>
      <c r="G7690" s="2">
        <f t="shared" si="362"/>
        <v>0</v>
      </c>
    </row>
    <row r="7691" spans="1:7" x14ac:dyDescent="0.25">
      <c r="A7691" t="str">
        <f t="shared" si="361"/>
        <v/>
      </c>
      <c r="F7691">
        <f t="shared" si="363"/>
        <v>1900</v>
      </c>
      <c r="G7691" s="2">
        <f t="shared" si="362"/>
        <v>0</v>
      </c>
    </row>
    <row r="7692" spans="1:7" x14ac:dyDescent="0.25">
      <c r="A7692" t="str">
        <f t="shared" si="361"/>
        <v/>
      </c>
      <c r="F7692">
        <f t="shared" si="363"/>
        <v>1900</v>
      </c>
      <c r="G7692" s="2">
        <f t="shared" si="362"/>
        <v>0</v>
      </c>
    </row>
    <row r="7693" spans="1:7" x14ac:dyDescent="0.25">
      <c r="A7693" t="str">
        <f t="shared" si="361"/>
        <v/>
      </c>
      <c r="F7693">
        <f t="shared" si="363"/>
        <v>1900</v>
      </c>
      <c r="G7693" s="2">
        <f t="shared" si="362"/>
        <v>0</v>
      </c>
    </row>
    <row r="7694" spans="1:7" x14ac:dyDescent="0.25">
      <c r="A7694" t="str">
        <f t="shared" si="361"/>
        <v/>
      </c>
      <c r="F7694">
        <f t="shared" si="363"/>
        <v>1900</v>
      </c>
      <c r="G7694" s="2">
        <f t="shared" si="362"/>
        <v>0</v>
      </c>
    </row>
    <row r="7695" spans="1:7" x14ac:dyDescent="0.25">
      <c r="A7695" t="str">
        <f t="shared" si="361"/>
        <v/>
      </c>
      <c r="F7695">
        <f t="shared" si="363"/>
        <v>1900</v>
      </c>
      <c r="G7695" s="2">
        <f t="shared" si="362"/>
        <v>0</v>
      </c>
    </row>
    <row r="7696" spans="1:7" x14ac:dyDescent="0.25">
      <c r="A7696" t="str">
        <f t="shared" si="361"/>
        <v/>
      </c>
      <c r="F7696">
        <f t="shared" si="363"/>
        <v>1900</v>
      </c>
      <c r="G7696" s="2">
        <f t="shared" si="362"/>
        <v>0</v>
      </c>
    </row>
    <row r="7697" spans="1:7" x14ac:dyDescent="0.25">
      <c r="A7697" t="str">
        <f t="shared" si="361"/>
        <v/>
      </c>
      <c r="F7697">
        <f t="shared" si="363"/>
        <v>1900</v>
      </c>
      <c r="G7697" s="2">
        <f t="shared" si="362"/>
        <v>0</v>
      </c>
    </row>
    <row r="7698" spans="1:7" x14ac:dyDescent="0.25">
      <c r="A7698" t="str">
        <f t="shared" si="361"/>
        <v/>
      </c>
      <c r="F7698">
        <f t="shared" si="363"/>
        <v>1900</v>
      </c>
      <c r="G7698" s="2">
        <f t="shared" si="362"/>
        <v>0</v>
      </c>
    </row>
    <row r="7699" spans="1:7" x14ac:dyDescent="0.25">
      <c r="A7699" t="str">
        <f t="shared" si="361"/>
        <v/>
      </c>
      <c r="F7699">
        <f t="shared" si="363"/>
        <v>1900</v>
      </c>
      <c r="G7699" s="2">
        <f t="shared" si="362"/>
        <v>0</v>
      </c>
    </row>
    <row r="7700" spans="1:7" x14ac:dyDescent="0.25">
      <c r="A7700" t="str">
        <f t="shared" si="361"/>
        <v/>
      </c>
      <c r="F7700">
        <f t="shared" si="363"/>
        <v>1900</v>
      </c>
      <c r="G7700" s="2">
        <f t="shared" si="362"/>
        <v>0</v>
      </c>
    </row>
    <row r="7701" spans="1:7" x14ac:dyDescent="0.25">
      <c r="A7701" t="str">
        <f t="shared" si="361"/>
        <v/>
      </c>
      <c r="F7701">
        <f t="shared" si="363"/>
        <v>1900</v>
      </c>
      <c r="G7701" s="2">
        <f t="shared" si="362"/>
        <v>0</v>
      </c>
    </row>
    <row r="7702" spans="1:7" x14ac:dyDescent="0.25">
      <c r="A7702" t="str">
        <f t="shared" si="361"/>
        <v/>
      </c>
      <c r="F7702">
        <f t="shared" si="363"/>
        <v>1900</v>
      </c>
      <c r="G7702" s="2">
        <f t="shared" si="362"/>
        <v>0</v>
      </c>
    </row>
    <row r="7703" spans="1:7" x14ac:dyDescent="0.25">
      <c r="A7703" t="str">
        <f t="shared" si="361"/>
        <v/>
      </c>
      <c r="F7703">
        <f t="shared" si="363"/>
        <v>1900</v>
      </c>
      <c r="G7703" s="2">
        <f t="shared" si="362"/>
        <v>0</v>
      </c>
    </row>
    <row r="7704" spans="1:7" x14ac:dyDescent="0.25">
      <c r="A7704" t="str">
        <f t="shared" si="361"/>
        <v/>
      </c>
      <c r="F7704">
        <f t="shared" si="363"/>
        <v>1900</v>
      </c>
      <c r="G7704" s="2">
        <f t="shared" si="362"/>
        <v>0</v>
      </c>
    </row>
    <row r="7705" spans="1:7" x14ac:dyDescent="0.25">
      <c r="A7705" t="str">
        <f t="shared" si="361"/>
        <v/>
      </c>
      <c r="F7705">
        <f t="shared" si="363"/>
        <v>1900</v>
      </c>
      <c r="G7705" s="2">
        <f t="shared" si="362"/>
        <v>0</v>
      </c>
    </row>
    <row r="7706" spans="1:7" x14ac:dyDescent="0.25">
      <c r="A7706" t="str">
        <f t="shared" si="361"/>
        <v/>
      </c>
      <c r="F7706">
        <f t="shared" si="363"/>
        <v>1900</v>
      </c>
      <c r="G7706" s="2">
        <f t="shared" si="362"/>
        <v>0</v>
      </c>
    </row>
    <row r="7707" spans="1:7" x14ac:dyDescent="0.25">
      <c r="A7707" t="str">
        <f t="shared" si="361"/>
        <v/>
      </c>
      <c r="F7707">
        <f t="shared" si="363"/>
        <v>1900</v>
      </c>
      <c r="G7707" s="2">
        <f t="shared" si="362"/>
        <v>0</v>
      </c>
    </row>
    <row r="7708" spans="1:7" x14ac:dyDescent="0.25">
      <c r="A7708" t="str">
        <f t="shared" si="361"/>
        <v/>
      </c>
      <c r="F7708">
        <f t="shared" si="363"/>
        <v>1900</v>
      </c>
      <c r="G7708" s="2">
        <f t="shared" si="362"/>
        <v>0</v>
      </c>
    </row>
    <row r="7709" spans="1:7" x14ac:dyDescent="0.25">
      <c r="A7709" t="str">
        <f t="shared" si="361"/>
        <v/>
      </c>
      <c r="F7709">
        <f t="shared" si="363"/>
        <v>1900</v>
      </c>
      <c r="G7709" s="2">
        <f t="shared" si="362"/>
        <v>0</v>
      </c>
    </row>
    <row r="7710" spans="1:7" x14ac:dyDescent="0.25">
      <c r="A7710" t="str">
        <f t="shared" si="361"/>
        <v/>
      </c>
      <c r="F7710">
        <f t="shared" si="363"/>
        <v>1900</v>
      </c>
      <c r="G7710" s="2">
        <f t="shared" si="362"/>
        <v>0</v>
      </c>
    </row>
    <row r="7711" spans="1:7" x14ac:dyDescent="0.25">
      <c r="A7711" t="str">
        <f t="shared" ref="A7711:A7774" si="364">LEFT($B7711,2)</f>
        <v/>
      </c>
      <c r="F7711">
        <f t="shared" si="363"/>
        <v>1900</v>
      </c>
      <c r="G7711" s="2">
        <f t="shared" si="362"/>
        <v>0</v>
      </c>
    </row>
    <row r="7712" spans="1:7" x14ac:dyDescent="0.25">
      <c r="A7712" t="str">
        <f t="shared" si="364"/>
        <v/>
      </c>
      <c r="F7712">
        <f t="shared" si="363"/>
        <v>1900</v>
      </c>
      <c r="G7712" s="2">
        <f t="shared" si="362"/>
        <v>0</v>
      </c>
    </row>
    <row r="7713" spans="1:7" x14ac:dyDescent="0.25">
      <c r="A7713" t="str">
        <f t="shared" si="364"/>
        <v/>
      </c>
      <c r="F7713">
        <f t="shared" si="363"/>
        <v>1900</v>
      </c>
      <c r="G7713" s="2">
        <f t="shared" si="362"/>
        <v>0</v>
      </c>
    </row>
    <row r="7714" spans="1:7" x14ac:dyDescent="0.25">
      <c r="A7714" t="str">
        <f t="shared" si="364"/>
        <v/>
      </c>
      <c r="F7714">
        <f t="shared" si="363"/>
        <v>1900</v>
      </c>
      <c r="G7714" s="2">
        <f t="shared" si="362"/>
        <v>0</v>
      </c>
    </row>
    <row r="7715" spans="1:7" x14ac:dyDescent="0.25">
      <c r="A7715" t="str">
        <f t="shared" si="364"/>
        <v/>
      </c>
      <c r="F7715">
        <f t="shared" si="363"/>
        <v>1900</v>
      </c>
      <c r="G7715" s="2">
        <f t="shared" si="362"/>
        <v>0</v>
      </c>
    </row>
    <row r="7716" spans="1:7" x14ac:dyDescent="0.25">
      <c r="A7716" t="str">
        <f t="shared" si="364"/>
        <v/>
      </c>
      <c r="F7716">
        <f t="shared" si="363"/>
        <v>1900</v>
      </c>
      <c r="G7716" s="2">
        <f t="shared" si="362"/>
        <v>0</v>
      </c>
    </row>
    <row r="7717" spans="1:7" x14ac:dyDescent="0.25">
      <c r="A7717" t="str">
        <f t="shared" si="364"/>
        <v/>
      </c>
      <c r="F7717">
        <f t="shared" si="363"/>
        <v>1900</v>
      </c>
      <c r="G7717" s="2">
        <f t="shared" si="362"/>
        <v>0</v>
      </c>
    </row>
    <row r="7718" spans="1:7" x14ac:dyDescent="0.25">
      <c r="A7718" t="str">
        <f t="shared" si="364"/>
        <v/>
      </c>
      <c r="F7718">
        <f t="shared" si="363"/>
        <v>1900</v>
      </c>
      <c r="G7718" s="2">
        <f t="shared" si="362"/>
        <v>0</v>
      </c>
    </row>
    <row r="7719" spans="1:7" x14ac:dyDescent="0.25">
      <c r="A7719" t="str">
        <f t="shared" si="364"/>
        <v/>
      </c>
      <c r="F7719">
        <f t="shared" si="363"/>
        <v>1900</v>
      </c>
      <c r="G7719" s="2">
        <f t="shared" si="362"/>
        <v>0</v>
      </c>
    </row>
    <row r="7720" spans="1:7" x14ac:dyDescent="0.25">
      <c r="A7720" t="str">
        <f t="shared" si="364"/>
        <v/>
      </c>
      <c r="F7720">
        <f t="shared" si="363"/>
        <v>1900</v>
      </c>
      <c r="G7720" s="2">
        <f t="shared" si="362"/>
        <v>0</v>
      </c>
    </row>
    <row r="7721" spans="1:7" x14ac:dyDescent="0.25">
      <c r="A7721" t="str">
        <f t="shared" si="364"/>
        <v/>
      </c>
      <c r="F7721">
        <f t="shared" si="363"/>
        <v>1900</v>
      </c>
      <c r="G7721" s="2">
        <f t="shared" si="362"/>
        <v>0</v>
      </c>
    </row>
    <row r="7722" spans="1:7" x14ac:dyDescent="0.25">
      <c r="A7722" t="str">
        <f t="shared" si="364"/>
        <v/>
      </c>
      <c r="F7722">
        <f t="shared" si="363"/>
        <v>1900</v>
      </c>
      <c r="G7722" s="2">
        <f t="shared" si="362"/>
        <v>0</v>
      </c>
    </row>
    <row r="7723" spans="1:7" x14ac:dyDescent="0.25">
      <c r="A7723" t="str">
        <f t="shared" si="364"/>
        <v/>
      </c>
      <c r="F7723">
        <f t="shared" si="363"/>
        <v>1900</v>
      </c>
      <c r="G7723" s="2">
        <f t="shared" si="362"/>
        <v>0</v>
      </c>
    </row>
    <row r="7724" spans="1:7" x14ac:dyDescent="0.25">
      <c r="A7724" t="str">
        <f t="shared" si="364"/>
        <v/>
      </c>
      <c r="F7724">
        <f t="shared" si="363"/>
        <v>1900</v>
      </c>
      <c r="G7724" s="2">
        <f t="shared" si="362"/>
        <v>0</v>
      </c>
    </row>
    <row r="7725" spans="1:7" x14ac:dyDescent="0.25">
      <c r="A7725" t="str">
        <f t="shared" si="364"/>
        <v/>
      </c>
      <c r="F7725">
        <f t="shared" si="363"/>
        <v>1900</v>
      </c>
      <c r="G7725" s="2">
        <f t="shared" si="362"/>
        <v>0</v>
      </c>
    </row>
    <row r="7726" spans="1:7" x14ac:dyDescent="0.25">
      <c r="A7726" t="str">
        <f t="shared" si="364"/>
        <v/>
      </c>
      <c r="F7726">
        <f t="shared" si="363"/>
        <v>1900</v>
      </c>
      <c r="G7726" s="2">
        <f t="shared" si="362"/>
        <v>0</v>
      </c>
    </row>
    <row r="7727" spans="1:7" x14ac:dyDescent="0.25">
      <c r="A7727" t="str">
        <f t="shared" si="364"/>
        <v/>
      </c>
      <c r="F7727">
        <f t="shared" si="363"/>
        <v>1900</v>
      </c>
      <c r="G7727" s="2">
        <f t="shared" si="362"/>
        <v>0</v>
      </c>
    </row>
    <row r="7728" spans="1:7" x14ac:dyDescent="0.25">
      <c r="A7728" t="str">
        <f t="shared" si="364"/>
        <v/>
      </c>
      <c r="F7728">
        <f t="shared" si="363"/>
        <v>1900</v>
      </c>
      <c r="G7728" s="2">
        <f t="shared" si="362"/>
        <v>0</v>
      </c>
    </row>
    <row r="7729" spans="1:7" x14ac:dyDescent="0.25">
      <c r="A7729" t="str">
        <f t="shared" si="364"/>
        <v/>
      </c>
      <c r="F7729">
        <f t="shared" si="363"/>
        <v>1900</v>
      </c>
      <c r="G7729" s="2">
        <f t="shared" si="362"/>
        <v>0</v>
      </c>
    </row>
    <row r="7730" spans="1:7" x14ac:dyDescent="0.25">
      <c r="A7730" t="str">
        <f t="shared" si="364"/>
        <v/>
      </c>
      <c r="F7730">
        <f t="shared" si="363"/>
        <v>1900</v>
      </c>
      <c r="G7730" s="2">
        <f t="shared" ref="G7730:G7793" si="365">+D7730-E7730</f>
        <v>0</v>
      </c>
    </row>
    <row r="7731" spans="1:7" x14ac:dyDescent="0.25">
      <c r="A7731" t="str">
        <f t="shared" si="364"/>
        <v/>
      </c>
      <c r="F7731">
        <f t="shared" si="363"/>
        <v>1900</v>
      </c>
      <c r="G7731" s="2">
        <f t="shared" si="365"/>
        <v>0</v>
      </c>
    </row>
    <row r="7732" spans="1:7" x14ac:dyDescent="0.25">
      <c r="A7732" t="str">
        <f t="shared" si="364"/>
        <v/>
      </c>
      <c r="F7732">
        <f t="shared" si="363"/>
        <v>1900</v>
      </c>
      <c r="G7732" s="2">
        <f t="shared" si="365"/>
        <v>0</v>
      </c>
    </row>
    <row r="7733" spans="1:7" x14ac:dyDescent="0.25">
      <c r="A7733" t="str">
        <f t="shared" si="364"/>
        <v/>
      </c>
      <c r="F7733">
        <f t="shared" si="363"/>
        <v>1900</v>
      </c>
      <c r="G7733" s="2">
        <f t="shared" si="365"/>
        <v>0</v>
      </c>
    </row>
    <row r="7734" spans="1:7" x14ac:dyDescent="0.25">
      <c r="A7734" t="str">
        <f t="shared" si="364"/>
        <v/>
      </c>
      <c r="F7734">
        <f t="shared" si="363"/>
        <v>1900</v>
      </c>
      <c r="G7734" s="2">
        <f t="shared" si="365"/>
        <v>0</v>
      </c>
    </row>
    <row r="7735" spans="1:7" x14ac:dyDescent="0.25">
      <c r="A7735" t="str">
        <f t="shared" si="364"/>
        <v/>
      </c>
      <c r="F7735">
        <f t="shared" si="363"/>
        <v>1900</v>
      </c>
      <c r="G7735" s="2">
        <f t="shared" si="365"/>
        <v>0</v>
      </c>
    </row>
    <row r="7736" spans="1:7" x14ac:dyDescent="0.25">
      <c r="A7736" t="str">
        <f t="shared" si="364"/>
        <v/>
      </c>
      <c r="F7736">
        <f t="shared" si="363"/>
        <v>1900</v>
      </c>
      <c r="G7736" s="2">
        <f t="shared" si="365"/>
        <v>0</v>
      </c>
    </row>
    <row r="7737" spans="1:7" x14ac:dyDescent="0.25">
      <c r="A7737" t="str">
        <f t="shared" si="364"/>
        <v/>
      </c>
      <c r="F7737">
        <f t="shared" si="363"/>
        <v>1900</v>
      </c>
      <c r="G7737" s="2">
        <f t="shared" si="365"/>
        <v>0</v>
      </c>
    </row>
    <row r="7738" spans="1:7" x14ac:dyDescent="0.25">
      <c r="A7738" t="str">
        <f t="shared" si="364"/>
        <v/>
      </c>
      <c r="F7738">
        <f t="shared" si="363"/>
        <v>1900</v>
      </c>
      <c r="G7738" s="2">
        <f t="shared" si="365"/>
        <v>0</v>
      </c>
    </row>
    <row r="7739" spans="1:7" x14ac:dyDescent="0.25">
      <c r="A7739" t="str">
        <f t="shared" si="364"/>
        <v/>
      </c>
      <c r="F7739">
        <f t="shared" si="363"/>
        <v>1900</v>
      </c>
      <c r="G7739" s="2">
        <f t="shared" si="365"/>
        <v>0</v>
      </c>
    </row>
    <row r="7740" spans="1:7" x14ac:dyDescent="0.25">
      <c r="A7740" t="str">
        <f t="shared" si="364"/>
        <v/>
      </c>
      <c r="F7740">
        <f t="shared" si="363"/>
        <v>1900</v>
      </c>
      <c r="G7740" s="2">
        <f t="shared" si="365"/>
        <v>0</v>
      </c>
    </row>
    <row r="7741" spans="1:7" x14ac:dyDescent="0.25">
      <c r="A7741" t="str">
        <f t="shared" si="364"/>
        <v/>
      </c>
      <c r="F7741">
        <f t="shared" si="363"/>
        <v>1900</v>
      </c>
      <c r="G7741" s="2">
        <f t="shared" si="365"/>
        <v>0</v>
      </c>
    </row>
    <row r="7742" spans="1:7" x14ac:dyDescent="0.25">
      <c r="A7742" t="str">
        <f t="shared" si="364"/>
        <v/>
      </c>
      <c r="F7742">
        <f t="shared" si="363"/>
        <v>1900</v>
      </c>
      <c r="G7742" s="2">
        <f t="shared" si="365"/>
        <v>0</v>
      </c>
    </row>
    <row r="7743" spans="1:7" x14ac:dyDescent="0.25">
      <c r="A7743" t="str">
        <f t="shared" si="364"/>
        <v/>
      </c>
      <c r="F7743">
        <f t="shared" si="363"/>
        <v>1900</v>
      </c>
      <c r="G7743" s="2">
        <f t="shared" si="365"/>
        <v>0</v>
      </c>
    </row>
    <row r="7744" spans="1:7" x14ac:dyDescent="0.25">
      <c r="A7744" t="str">
        <f t="shared" si="364"/>
        <v/>
      </c>
      <c r="F7744">
        <f t="shared" si="363"/>
        <v>1900</v>
      </c>
      <c r="G7744" s="2">
        <f t="shared" si="365"/>
        <v>0</v>
      </c>
    </row>
    <row r="7745" spans="1:7" x14ac:dyDescent="0.25">
      <c r="A7745" t="str">
        <f t="shared" si="364"/>
        <v/>
      </c>
      <c r="F7745">
        <f t="shared" si="363"/>
        <v>1900</v>
      </c>
      <c r="G7745" s="2">
        <f t="shared" si="365"/>
        <v>0</v>
      </c>
    </row>
    <row r="7746" spans="1:7" x14ac:dyDescent="0.25">
      <c r="A7746" t="str">
        <f t="shared" si="364"/>
        <v/>
      </c>
      <c r="F7746">
        <f t="shared" si="363"/>
        <v>1900</v>
      </c>
      <c r="G7746" s="2">
        <f t="shared" si="365"/>
        <v>0</v>
      </c>
    </row>
    <row r="7747" spans="1:7" x14ac:dyDescent="0.25">
      <c r="A7747" t="str">
        <f t="shared" si="364"/>
        <v/>
      </c>
      <c r="F7747">
        <f t="shared" ref="F7747:F7810" si="366">YEAR(C7747)</f>
        <v>1900</v>
      </c>
      <c r="G7747" s="2">
        <f t="shared" si="365"/>
        <v>0</v>
      </c>
    </row>
    <row r="7748" spans="1:7" x14ac:dyDescent="0.25">
      <c r="A7748" t="str">
        <f t="shared" si="364"/>
        <v/>
      </c>
      <c r="F7748">
        <f t="shared" si="366"/>
        <v>1900</v>
      </c>
      <c r="G7748" s="2">
        <f t="shared" si="365"/>
        <v>0</v>
      </c>
    </row>
    <row r="7749" spans="1:7" x14ac:dyDescent="0.25">
      <c r="A7749" t="str">
        <f t="shared" si="364"/>
        <v/>
      </c>
      <c r="F7749">
        <f t="shared" si="366"/>
        <v>1900</v>
      </c>
      <c r="G7749" s="2">
        <f t="shared" si="365"/>
        <v>0</v>
      </c>
    </row>
    <row r="7750" spans="1:7" x14ac:dyDescent="0.25">
      <c r="A7750" t="str">
        <f t="shared" si="364"/>
        <v/>
      </c>
      <c r="F7750">
        <f t="shared" si="366"/>
        <v>1900</v>
      </c>
      <c r="G7750" s="2">
        <f t="shared" si="365"/>
        <v>0</v>
      </c>
    </row>
    <row r="7751" spans="1:7" x14ac:dyDescent="0.25">
      <c r="A7751" t="str">
        <f t="shared" si="364"/>
        <v/>
      </c>
      <c r="F7751">
        <f t="shared" si="366"/>
        <v>1900</v>
      </c>
      <c r="G7751" s="2">
        <f t="shared" si="365"/>
        <v>0</v>
      </c>
    </row>
    <row r="7752" spans="1:7" x14ac:dyDescent="0.25">
      <c r="A7752" t="str">
        <f t="shared" si="364"/>
        <v/>
      </c>
      <c r="F7752">
        <f t="shared" si="366"/>
        <v>1900</v>
      </c>
      <c r="G7752" s="2">
        <f t="shared" si="365"/>
        <v>0</v>
      </c>
    </row>
    <row r="7753" spans="1:7" x14ac:dyDescent="0.25">
      <c r="A7753" t="str">
        <f t="shared" si="364"/>
        <v/>
      </c>
      <c r="F7753">
        <f t="shared" si="366"/>
        <v>1900</v>
      </c>
      <c r="G7753" s="2">
        <f t="shared" si="365"/>
        <v>0</v>
      </c>
    </row>
    <row r="7754" spans="1:7" x14ac:dyDescent="0.25">
      <c r="A7754" t="str">
        <f t="shared" si="364"/>
        <v/>
      </c>
      <c r="F7754">
        <f t="shared" si="366"/>
        <v>1900</v>
      </c>
      <c r="G7754" s="2">
        <f t="shared" si="365"/>
        <v>0</v>
      </c>
    </row>
    <row r="7755" spans="1:7" x14ac:dyDescent="0.25">
      <c r="A7755" t="str">
        <f t="shared" si="364"/>
        <v/>
      </c>
      <c r="F7755">
        <f t="shared" si="366"/>
        <v>1900</v>
      </c>
      <c r="G7755" s="2">
        <f t="shared" si="365"/>
        <v>0</v>
      </c>
    </row>
    <row r="7756" spans="1:7" x14ac:dyDescent="0.25">
      <c r="A7756" t="str">
        <f t="shared" si="364"/>
        <v/>
      </c>
      <c r="F7756">
        <f t="shared" si="366"/>
        <v>1900</v>
      </c>
      <c r="G7756" s="2">
        <f t="shared" si="365"/>
        <v>0</v>
      </c>
    </row>
    <row r="7757" spans="1:7" x14ac:dyDescent="0.25">
      <c r="A7757" t="str">
        <f t="shared" si="364"/>
        <v/>
      </c>
      <c r="F7757">
        <f t="shared" si="366"/>
        <v>1900</v>
      </c>
      <c r="G7757" s="2">
        <f t="shared" si="365"/>
        <v>0</v>
      </c>
    </row>
    <row r="7758" spans="1:7" x14ac:dyDescent="0.25">
      <c r="A7758" t="str">
        <f t="shared" si="364"/>
        <v/>
      </c>
      <c r="F7758">
        <f t="shared" si="366"/>
        <v>1900</v>
      </c>
      <c r="G7758" s="2">
        <f t="shared" si="365"/>
        <v>0</v>
      </c>
    </row>
    <row r="7759" spans="1:7" x14ac:dyDescent="0.25">
      <c r="A7759" t="str">
        <f t="shared" si="364"/>
        <v/>
      </c>
      <c r="F7759">
        <f t="shared" si="366"/>
        <v>1900</v>
      </c>
      <c r="G7759" s="2">
        <f t="shared" si="365"/>
        <v>0</v>
      </c>
    </row>
    <row r="7760" spans="1:7" x14ac:dyDescent="0.25">
      <c r="A7760" t="str">
        <f t="shared" si="364"/>
        <v/>
      </c>
      <c r="F7760">
        <f t="shared" si="366"/>
        <v>1900</v>
      </c>
      <c r="G7760" s="2">
        <f t="shared" si="365"/>
        <v>0</v>
      </c>
    </row>
    <row r="7761" spans="1:7" x14ac:dyDescent="0.25">
      <c r="A7761" t="str">
        <f t="shared" si="364"/>
        <v/>
      </c>
      <c r="F7761">
        <f t="shared" si="366"/>
        <v>1900</v>
      </c>
      <c r="G7761" s="2">
        <f t="shared" si="365"/>
        <v>0</v>
      </c>
    </row>
    <row r="7762" spans="1:7" x14ac:dyDescent="0.25">
      <c r="A7762" t="str">
        <f t="shared" si="364"/>
        <v/>
      </c>
      <c r="F7762">
        <f t="shared" si="366"/>
        <v>1900</v>
      </c>
      <c r="G7762" s="2">
        <f t="shared" si="365"/>
        <v>0</v>
      </c>
    </row>
    <row r="7763" spans="1:7" x14ac:dyDescent="0.25">
      <c r="A7763" t="str">
        <f t="shared" si="364"/>
        <v/>
      </c>
      <c r="F7763">
        <f t="shared" si="366"/>
        <v>1900</v>
      </c>
      <c r="G7763" s="2">
        <f t="shared" si="365"/>
        <v>0</v>
      </c>
    </row>
    <row r="7764" spans="1:7" x14ac:dyDescent="0.25">
      <c r="A7764" t="str">
        <f t="shared" si="364"/>
        <v/>
      </c>
      <c r="F7764">
        <f t="shared" si="366"/>
        <v>1900</v>
      </c>
      <c r="G7764" s="2">
        <f t="shared" si="365"/>
        <v>0</v>
      </c>
    </row>
    <row r="7765" spans="1:7" x14ac:dyDescent="0.25">
      <c r="A7765" t="str">
        <f t="shared" si="364"/>
        <v/>
      </c>
      <c r="F7765">
        <f t="shared" si="366"/>
        <v>1900</v>
      </c>
      <c r="G7765" s="2">
        <f t="shared" si="365"/>
        <v>0</v>
      </c>
    </row>
    <row r="7766" spans="1:7" x14ac:dyDescent="0.25">
      <c r="A7766" t="str">
        <f t="shared" si="364"/>
        <v/>
      </c>
      <c r="F7766">
        <f t="shared" si="366"/>
        <v>1900</v>
      </c>
      <c r="G7766" s="2">
        <f t="shared" si="365"/>
        <v>0</v>
      </c>
    </row>
    <row r="7767" spans="1:7" x14ac:dyDescent="0.25">
      <c r="A7767" t="str">
        <f t="shared" si="364"/>
        <v/>
      </c>
      <c r="F7767">
        <f t="shared" si="366"/>
        <v>1900</v>
      </c>
      <c r="G7767" s="2">
        <f t="shared" si="365"/>
        <v>0</v>
      </c>
    </row>
    <row r="7768" spans="1:7" x14ac:dyDescent="0.25">
      <c r="A7768" t="str">
        <f t="shared" si="364"/>
        <v/>
      </c>
      <c r="F7768">
        <f t="shared" si="366"/>
        <v>1900</v>
      </c>
      <c r="G7768" s="2">
        <f t="shared" si="365"/>
        <v>0</v>
      </c>
    </row>
    <row r="7769" spans="1:7" x14ac:dyDescent="0.25">
      <c r="A7769" t="str">
        <f t="shared" si="364"/>
        <v/>
      </c>
      <c r="F7769">
        <f t="shared" si="366"/>
        <v>1900</v>
      </c>
      <c r="G7769" s="2">
        <f t="shared" si="365"/>
        <v>0</v>
      </c>
    </row>
    <row r="7770" spans="1:7" x14ac:dyDescent="0.25">
      <c r="A7770" t="str">
        <f t="shared" si="364"/>
        <v/>
      </c>
      <c r="F7770">
        <f t="shared" si="366"/>
        <v>1900</v>
      </c>
      <c r="G7770" s="2">
        <f t="shared" si="365"/>
        <v>0</v>
      </c>
    </row>
    <row r="7771" spans="1:7" x14ac:dyDescent="0.25">
      <c r="A7771" t="str">
        <f t="shared" si="364"/>
        <v/>
      </c>
      <c r="F7771">
        <f t="shared" si="366"/>
        <v>1900</v>
      </c>
      <c r="G7771" s="2">
        <f t="shared" si="365"/>
        <v>0</v>
      </c>
    </row>
    <row r="7772" spans="1:7" x14ac:dyDescent="0.25">
      <c r="A7772" t="str">
        <f t="shared" si="364"/>
        <v/>
      </c>
      <c r="F7772">
        <f t="shared" si="366"/>
        <v>1900</v>
      </c>
      <c r="G7772" s="2">
        <f t="shared" si="365"/>
        <v>0</v>
      </c>
    </row>
    <row r="7773" spans="1:7" x14ac:dyDescent="0.25">
      <c r="A7773" t="str">
        <f t="shared" si="364"/>
        <v/>
      </c>
      <c r="F7773">
        <f t="shared" si="366"/>
        <v>1900</v>
      </c>
      <c r="G7773" s="2">
        <f t="shared" si="365"/>
        <v>0</v>
      </c>
    </row>
    <row r="7774" spans="1:7" x14ac:dyDescent="0.25">
      <c r="A7774" t="str">
        <f t="shared" si="364"/>
        <v/>
      </c>
      <c r="F7774">
        <f t="shared" si="366"/>
        <v>1900</v>
      </c>
      <c r="G7774" s="2">
        <f t="shared" si="365"/>
        <v>0</v>
      </c>
    </row>
    <row r="7775" spans="1:7" x14ac:dyDescent="0.25">
      <c r="A7775" t="str">
        <f t="shared" ref="A7775:A7838" si="367">LEFT($B7775,2)</f>
        <v/>
      </c>
      <c r="F7775">
        <f t="shared" si="366"/>
        <v>1900</v>
      </c>
      <c r="G7775" s="2">
        <f t="shared" si="365"/>
        <v>0</v>
      </c>
    </row>
    <row r="7776" spans="1:7" x14ac:dyDescent="0.25">
      <c r="A7776" t="str">
        <f t="shared" si="367"/>
        <v/>
      </c>
      <c r="F7776">
        <f t="shared" si="366"/>
        <v>1900</v>
      </c>
      <c r="G7776" s="2">
        <f t="shared" si="365"/>
        <v>0</v>
      </c>
    </row>
    <row r="7777" spans="1:7" x14ac:dyDescent="0.25">
      <c r="A7777" t="str">
        <f t="shared" si="367"/>
        <v/>
      </c>
      <c r="F7777">
        <f t="shared" si="366"/>
        <v>1900</v>
      </c>
      <c r="G7777" s="2">
        <f t="shared" si="365"/>
        <v>0</v>
      </c>
    </row>
    <row r="7778" spans="1:7" x14ac:dyDescent="0.25">
      <c r="A7778" t="str">
        <f t="shared" si="367"/>
        <v/>
      </c>
      <c r="F7778">
        <f t="shared" si="366"/>
        <v>1900</v>
      </c>
      <c r="G7778" s="2">
        <f t="shared" si="365"/>
        <v>0</v>
      </c>
    </row>
    <row r="7779" spans="1:7" x14ac:dyDescent="0.25">
      <c r="A7779" t="str">
        <f t="shared" si="367"/>
        <v/>
      </c>
      <c r="F7779">
        <f t="shared" si="366"/>
        <v>1900</v>
      </c>
      <c r="G7779" s="2">
        <f t="shared" si="365"/>
        <v>0</v>
      </c>
    </row>
    <row r="7780" spans="1:7" x14ac:dyDescent="0.25">
      <c r="A7780" t="str">
        <f t="shared" si="367"/>
        <v/>
      </c>
      <c r="F7780">
        <f t="shared" si="366"/>
        <v>1900</v>
      </c>
      <c r="G7780" s="2">
        <f t="shared" si="365"/>
        <v>0</v>
      </c>
    </row>
    <row r="7781" spans="1:7" x14ac:dyDescent="0.25">
      <c r="A7781" t="str">
        <f t="shared" si="367"/>
        <v/>
      </c>
      <c r="F7781">
        <f t="shared" si="366"/>
        <v>1900</v>
      </c>
      <c r="G7781" s="2">
        <f t="shared" si="365"/>
        <v>0</v>
      </c>
    </row>
    <row r="7782" spans="1:7" x14ac:dyDescent="0.25">
      <c r="A7782" t="str">
        <f t="shared" si="367"/>
        <v/>
      </c>
      <c r="F7782">
        <f t="shared" si="366"/>
        <v>1900</v>
      </c>
      <c r="G7782" s="2">
        <f t="shared" si="365"/>
        <v>0</v>
      </c>
    </row>
    <row r="7783" spans="1:7" x14ac:dyDescent="0.25">
      <c r="A7783" t="str">
        <f t="shared" si="367"/>
        <v/>
      </c>
      <c r="F7783">
        <f t="shared" si="366"/>
        <v>1900</v>
      </c>
      <c r="G7783" s="2">
        <f t="shared" si="365"/>
        <v>0</v>
      </c>
    </row>
    <row r="7784" spans="1:7" x14ac:dyDescent="0.25">
      <c r="A7784" t="str">
        <f t="shared" si="367"/>
        <v/>
      </c>
      <c r="F7784">
        <f t="shared" si="366"/>
        <v>1900</v>
      </c>
      <c r="G7784" s="2">
        <f t="shared" si="365"/>
        <v>0</v>
      </c>
    </row>
    <row r="7785" spans="1:7" x14ac:dyDescent="0.25">
      <c r="A7785" t="str">
        <f t="shared" si="367"/>
        <v/>
      </c>
      <c r="F7785">
        <f t="shared" si="366"/>
        <v>1900</v>
      </c>
      <c r="G7785" s="2">
        <f t="shared" si="365"/>
        <v>0</v>
      </c>
    </row>
    <row r="7786" spans="1:7" x14ac:dyDescent="0.25">
      <c r="A7786" t="str">
        <f t="shared" si="367"/>
        <v/>
      </c>
      <c r="F7786">
        <f t="shared" si="366"/>
        <v>1900</v>
      </c>
      <c r="G7786" s="2">
        <f t="shared" si="365"/>
        <v>0</v>
      </c>
    </row>
    <row r="7787" spans="1:7" x14ac:dyDescent="0.25">
      <c r="A7787" t="str">
        <f t="shared" si="367"/>
        <v/>
      </c>
      <c r="F7787">
        <f t="shared" si="366"/>
        <v>1900</v>
      </c>
      <c r="G7787" s="2">
        <f t="shared" si="365"/>
        <v>0</v>
      </c>
    </row>
    <row r="7788" spans="1:7" x14ac:dyDescent="0.25">
      <c r="A7788" t="str">
        <f t="shared" si="367"/>
        <v/>
      </c>
      <c r="F7788">
        <f t="shared" si="366"/>
        <v>1900</v>
      </c>
      <c r="G7788" s="2">
        <f t="shared" si="365"/>
        <v>0</v>
      </c>
    </row>
    <row r="7789" spans="1:7" x14ac:dyDescent="0.25">
      <c r="A7789" t="str">
        <f t="shared" si="367"/>
        <v/>
      </c>
      <c r="F7789">
        <f t="shared" si="366"/>
        <v>1900</v>
      </c>
      <c r="G7789" s="2">
        <f t="shared" si="365"/>
        <v>0</v>
      </c>
    </row>
    <row r="7790" spans="1:7" x14ac:dyDescent="0.25">
      <c r="A7790" t="str">
        <f t="shared" si="367"/>
        <v/>
      </c>
      <c r="F7790">
        <f t="shared" si="366"/>
        <v>1900</v>
      </c>
      <c r="G7790" s="2">
        <f t="shared" si="365"/>
        <v>0</v>
      </c>
    </row>
    <row r="7791" spans="1:7" x14ac:dyDescent="0.25">
      <c r="A7791" t="str">
        <f t="shared" si="367"/>
        <v/>
      </c>
      <c r="F7791">
        <f t="shared" si="366"/>
        <v>1900</v>
      </c>
      <c r="G7791" s="2">
        <f t="shared" si="365"/>
        <v>0</v>
      </c>
    </row>
    <row r="7792" spans="1:7" x14ac:dyDescent="0.25">
      <c r="A7792" t="str">
        <f t="shared" si="367"/>
        <v/>
      </c>
      <c r="F7792">
        <f t="shared" si="366"/>
        <v>1900</v>
      </c>
      <c r="G7792" s="2">
        <f t="shared" si="365"/>
        <v>0</v>
      </c>
    </row>
    <row r="7793" spans="1:7" x14ac:dyDescent="0.25">
      <c r="A7793" t="str">
        <f t="shared" si="367"/>
        <v/>
      </c>
      <c r="F7793">
        <f t="shared" si="366"/>
        <v>1900</v>
      </c>
      <c r="G7793" s="2">
        <f t="shared" si="365"/>
        <v>0</v>
      </c>
    </row>
    <row r="7794" spans="1:7" x14ac:dyDescent="0.25">
      <c r="A7794" t="str">
        <f t="shared" si="367"/>
        <v/>
      </c>
      <c r="F7794">
        <f t="shared" si="366"/>
        <v>1900</v>
      </c>
      <c r="G7794" s="2">
        <f t="shared" ref="G7794:G7857" si="368">+D7794-E7794</f>
        <v>0</v>
      </c>
    </row>
    <row r="7795" spans="1:7" x14ac:dyDescent="0.25">
      <c r="A7795" t="str">
        <f t="shared" si="367"/>
        <v/>
      </c>
      <c r="F7795">
        <f t="shared" si="366"/>
        <v>1900</v>
      </c>
      <c r="G7795" s="2">
        <f t="shared" si="368"/>
        <v>0</v>
      </c>
    </row>
    <row r="7796" spans="1:7" x14ac:dyDescent="0.25">
      <c r="A7796" t="str">
        <f t="shared" si="367"/>
        <v/>
      </c>
      <c r="F7796">
        <f t="shared" si="366"/>
        <v>1900</v>
      </c>
      <c r="G7796" s="2">
        <f t="shared" si="368"/>
        <v>0</v>
      </c>
    </row>
    <row r="7797" spans="1:7" x14ac:dyDescent="0.25">
      <c r="A7797" t="str">
        <f t="shared" si="367"/>
        <v/>
      </c>
      <c r="F7797">
        <f t="shared" si="366"/>
        <v>1900</v>
      </c>
      <c r="G7797" s="2">
        <f t="shared" si="368"/>
        <v>0</v>
      </c>
    </row>
    <row r="7798" spans="1:7" x14ac:dyDescent="0.25">
      <c r="A7798" t="str">
        <f t="shared" si="367"/>
        <v/>
      </c>
      <c r="F7798">
        <f t="shared" si="366"/>
        <v>1900</v>
      </c>
      <c r="G7798" s="2">
        <f t="shared" si="368"/>
        <v>0</v>
      </c>
    </row>
    <row r="7799" spans="1:7" x14ac:dyDescent="0.25">
      <c r="A7799" t="str">
        <f t="shared" si="367"/>
        <v/>
      </c>
      <c r="F7799">
        <f t="shared" si="366"/>
        <v>1900</v>
      </c>
      <c r="G7799" s="2">
        <f t="shared" si="368"/>
        <v>0</v>
      </c>
    </row>
    <row r="7800" spans="1:7" x14ac:dyDescent="0.25">
      <c r="A7800" t="str">
        <f t="shared" si="367"/>
        <v/>
      </c>
      <c r="F7800">
        <f t="shared" si="366"/>
        <v>1900</v>
      </c>
      <c r="G7800" s="2">
        <f t="shared" si="368"/>
        <v>0</v>
      </c>
    </row>
    <row r="7801" spans="1:7" x14ac:dyDescent="0.25">
      <c r="A7801" t="str">
        <f t="shared" si="367"/>
        <v/>
      </c>
      <c r="F7801">
        <f t="shared" si="366"/>
        <v>1900</v>
      </c>
      <c r="G7801" s="2">
        <f t="shared" si="368"/>
        <v>0</v>
      </c>
    </row>
    <row r="7802" spans="1:7" x14ac:dyDescent="0.25">
      <c r="A7802" t="str">
        <f t="shared" si="367"/>
        <v/>
      </c>
      <c r="F7802">
        <f t="shared" si="366"/>
        <v>1900</v>
      </c>
      <c r="G7802" s="2">
        <f t="shared" si="368"/>
        <v>0</v>
      </c>
    </row>
    <row r="7803" spans="1:7" x14ac:dyDescent="0.25">
      <c r="A7803" t="str">
        <f t="shared" si="367"/>
        <v/>
      </c>
      <c r="F7803">
        <f t="shared" si="366"/>
        <v>1900</v>
      </c>
      <c r="G7803" s="2">
        <f t="shared" si="368"/>
        <v>0</v>
      </c>
    </row>
    <row r="7804" spans="1:7" x14ac:dyDescent="0.25">
      <c r="A7804" t="str">
        <f t="shared" si="367"/>
        <v/>
      </c>
      <c r="F7804">
        <f t="shared" si="366"/>
        <v>1900</v>
      </c>
      <c r="G7804" s="2">
        <f t="shared" si="368"/>
        <v>0</v>
      </c>
    </row>
    <row r="7805" spans="1:7" x14ac:dyDescent="0.25">
      <c r="A7805" t="str">
        <f t="shared" si="367"/>
        <v/>
      </c>
      <c r="F7805">
        <f t="shared" si="366"/>
        <v>1900</v>
      </c>
      <c r="G7805" s="2">
        <f t="shared" si="368"/>
        <v>0</v>
      </c>
    </row>
    <row r="7806" spans="1:7" x14ac:dyDescent="0.25">
      <c r="A7806" t="str">
        <f t="shared" si="367"/>
        <v/>
      </c>
      <c r="F7806">
        <f t="shared" si="366"/>
        <v>1900</v>
      </c>
      <c r="G7806" s="2">
        <f t="shared" si="368"/>
        <v>0</v>
      </c>
    </row>
    <row r="7807" spans="1:7" x14ac:dyDescent="0.25">
      <c r="A7807" t="str">
        <f t="shared" si="367"/>
        <v/>
      </c>
      <c r="F7807">
        <f t="shared" si="366"/>
        <v>1900</v>
      </c>
      <c r="G7807" s="2">
        <f t="shared" si="368"/>
        <v>0</v>
      </c>
    </row>
    <row r="7808" spans="1:7" x14ac:dyDescent="0.25">
      <c r="A7808" t="str">
        <f t="shared" si="367"/>
        <v/>
      </c>
      <c r="F7808">
        <f t="shared" si="366"/>
        <v>1900</v>
      </c>
      <c r="G7808" s="2">
        <f t="shared" si="368"/>
        <v>0</v>
      </c>
    </row>
    <row r="7809" spans="1:7" x14ac:dyDescent="0.25">
      <c r="A7809" t="str">
        <f t="shared" si="367"/>
        <v/>
      </c>
      <c r="F7809">
        <f t="shared" si="366"/>
        <v>1900</v>
      </c>
      <c r="G7809" s="2">
        <f t="shared" si="368"/>
        <v>0</v>
      </c>
    </row>
    <row r="7810" spans="1:7" x14ac:dyDescent="0.25">
      <c r="A7810" t="str">
        <f t="shared" si="367"/>
        <v/>
      </c>
      <c r="F7810">
        <f t="shared" si="366"/>
        <v>1900</v>
      </c>
      <c r="G7810" s="2">
        <f t="shared" si="368"/>
        <v>0</v>
      </c>
    </row>
    <row r="7811" spans="1:7" x14ac:dyDescent="0.25">
      <c r="A7811" t="str">
        <f t="shared" si="367"/>
        <v/>
      </c>
      <c r="F7811">
        <f t="shared" ref="F7811:F7874" si="369">YEAR(C7811)</f>
        <v>1900</v>
      </c>
      <c r="G7811" s="2">
        <f t="shared" si="368"/>
        <v>0</v>
      </c>
    </row>
    <row r="7812" spans="1:7" x14ac:dyDescent="0.25">
      <c r="A7812" t="str">
        <f t="shared" si="367"/>
        <v/>
      </c>
      <c r="F7812">
        <f t="shared" si="369"/>
        <v>1900</v>
      </c>
      <c r="G7812" s="2">
        <f t="shared" si="368"/>
        <v>0</v>
      </c>
    </row>
    <row r="7813" spans="1:7" x14ac:dyDescent="0.25">
      <c r="A7813" t="str">
        <f t="shared" si="367"/>
        <v/>
      </c>
      <c r="F7813">
        <f t="shared" si="369"/>
        <v>1900</v>
      </c>
      <c r="G7813" s="2">
        <f t="shared" si="368"/>
        <v>0</v>
      </c>
    </row>
    <row r="7814" spans="1:7" x14ac:dyDescent="0.25">
      <c r="A7814" t="str">
        <f t="shared" si="367"/>
        <v/>
      </c>
      <c r="F7814">
        <f t="shared" si="369"/>
        <v>1900</v>
      </c>
      <c r="G7814" s="2">
        <f t="shared" si="368"/>
        <v>0</v>
      </c>
    </row>
    <row r="7815" spans="1:7" x14ac:dyDescent="0.25">
      <c r="A7815" t="str">
        <f t="shared" si="367"/>
        <v/>
      </c>
      <c r="F7815">
        <f t="shared" si="369"/>
        <v>1900</v>
      </c>
      <c r="G7815" s="2">
        <f t="shared" si="368"/>
        <v>0</v>
      </c>
    </row>
    <row r="7816" spans="1:7" x14ac:dyDescent="0.25">
      <c r="A7816" t="str">
        <f t="shared" si="367"/>
        <v/>
      </c>
      <c r="F7816">
        <f t="shared" si="369"/>
        <v>1900</v>
      </c>
      <c r="G7816" s="2">
        <f t="shared" si="368"/>
        <v>0</v>
      </c>
    </row>
    <row r="7817" spans="1:7" x14ac:dyDescent="0.25">
      <c r="A7817" t="str">
        <f t="shared" si="367"/>
        <v/>
      </c>
      <c r="F7817">
        <f t="shared" si="369"/>
        <v>1900</v>
      </c>
      <c r="G7817" s="2">
        <f t="shared" si="368"/>
        <v>0</v>
      </c>
    </row>
    <row r="7818" spans="1:7" x14ac:dyDescent="0.25">
      <c r="A7818" t="str">
        <f t="shared" si="367"/>
        <v/>
      </c>
      <c r="F7818">
        <f t="shared" si="369"/>
        <v>1900</v>
      </c>
      <c r="G7818" s="2">
        <f t="shared" si="368"/>
        <v>0</v>
      </c>
    </row>
    <row r="7819" spans="1:7" x14ac:dyDescent="0.25">
      <c r="A7819" t="str">
        <f t="shared" si="367"/>
        <v/>
      </c>
      <c r="F7819">
        <f t="shared" si="369"/>
        <v>1900</v>
      </c>
      <c r="G7819" s="2">
        <f t="shared" si="368"/>
        <v>0</v>
      </c>
    </row>
    <row r="7820" spans="1:7" x14ac:dyDescent="0.25">
      <c r="A7820" t="str">
        <f t="shared" si="367"/>
        <v/>
      </c>
      <c r="F7820">
        <f t="shared" si="369"/>
        <v>1900</v>
      </c>
      <c r="G7820" s="2">
        <f t="shared" si="368"/>
        <v>0</v>
      </c>
    </row>
    <row r="7821" spans="1:7" x14ac:dyDescent="0.25">
      <c r="A7821" t="str">
        <f t="shared" si="367"/>
        <v/>
      </c>
      <c r="F7821">
        <f t="shared" si="369"/>
        <v>1900</v>
      </c>
      <c r="G7821" s="2">
        <f t="shared" si="368"/>
        <v>0</v>
      </c>
    </row>
    <row r="7822" spans="1:7" x14ac:dyDescent="0.25">
      <c r="A7822" t="str">
        <f t="shared" si="367"/>
        <v/>
      </c>
      <c r="F7822">
        <f t="shared" si="369"/>
        <v>1900</v>
      </c>
      <c r="G7822" s="2">
        <f t="shared" si="368"/>
        <v>0</v>
      </c>
    </row>
    <row r="7823" spans="1:7" x14ac:dyDescent="0.25">
      <c r="A7823" t="str">
        <f t="shared" si="367"/>
        <v/>
      </c>
      <c r="F7823">
        <f t="shared" si="369"/>
        <v>1900</v>
      </c>
      <c r="G7823" s="2">
        <f t="shared" si="368"/>
        <v>0</v>
      </c>
    </row>
    <row r="7824" spans="1:7" x14ac:dyDescent="0.25">
      <c r="A7824" t="str">
        <f t="shared" si="367"/>
        <v/>
      </c>
      <c r="F7824">
        <f t="shared" si="369"/>
        <v>1900</v>
      </c>
      <c r="G7824" s="2">
        <f t="shared" si="368"/>
        <v>0</v>
      </c>
    </row>
    <row r="7825" spans="1:7" x14ac:dyDescent="0.25">
      <c r="A7825" t="str">
        <f t="shared" si="367"/>
        <v/>
      </c>
      <c r="F7825">
        <f t="shared" si="369"/>
        <v>1900</v>
      </c>
      <c r="G7825" s="2">
        <f t="shared" si="368"/>
        <v>0</v>
      </c>
    </row>
    <row r="7826" spans="1:7" x14ac:dyDescent="0.25">
      <c r="A7826" t="str">
        <f t="shared" si="367"/>
        <v/>
      </c>
      <c r="F7826">
        <f t="shared" si="369"/>
        <v>1900</v>
      </c>
      <c r="G7826" s="2">
        <f t="shared" si="368"/>
        <v>0</v>
      </c>
    </row>
    <row r="7827" spans="1:7" x14ac:dyDescent="0.25">
      <c r="A7827" t="str">
        <f t="shared" si="367"/>
        <v/>
      </c>
      <c r="F7827">
        <f t="shared" si="369"/>
        <v>1900</v>
      </c>
      <c r="G7827" s="2">
        <f t="shared" si="368"/>
        <v>0</v>
      </c>
    </row>
    <row r="7828" spans="1:7" x14ac:dyDescent="0.25">
      <c r="A7828" t="str">
        <f t="shared" si="367"/>
        <v/>
      </c>
      <c r="F7828">
        <f t="shared" si="369"/>
        <v>1900</v>
      </c>
      <c r="G7828" s="2">
        <f t="shared" si="368"/>
        <v>0</v>
      </c>
    </row>
    <row r="7829" spans="1:7" x14ac:dyDescent="0.25">
      <c r="A7829" t="str">
        <f t="shared" si="367"/>
        <v/>
      </c>
      <c r="F7829">
        <f t="shared" si="369"/>
        <v>1900</v>
      </c>
      <c r="G7829" s="2">
        <f t="shared" si="368"/>
        <v>0</v>
      </c>
    </row>
    <row r="7830" spans="1:7" x14ac:dyDescent="0.25">
      <c r="A7830" t="str">
        <f t="shared" si="367"/>
        <v/>
      </c>
      <c r="F7830">
        <f t="shared" si="369"/>
        <v>1900</v>
      </c>
      <c r="G7830" s="2">
        <f t="shared" si="368"/>
        <v>0</v>
      </c>
    </row>
    <row r="7831" spans="1:7" x14ac:dyDescent="0.25">
      <c r="A7831" t="str">
        <f t="shared" si="367"/>
        <v/>
      </c>
      <c r="F7831">
        <f t="shared" si="369"/>
        <v>1900</v>
      </c>
      <c r="G7831" s="2">
        <f t="shared" si="368"/>
        <v>0</v>
      </c>
    </row>
    <row r="7832" spans="1:7" x14ac:dyDescent="0.25">
      <c r="A7832" t="str">
        <f t="shared" si="367"/>
        <v/>
      </c>
      <c r="F7832">
        <f t="shared" si="369"/>
        <v>1900</v>
      </c>
      <c r="G7832" s="2">
        <f t="shared" si="368"/>
        <v>0</v>
      </c>
    </row>
    <row r="7833" spans="1:7" x14ac:dyDescent="0.25">
      <c r="A7833" t="str">
        <f t="shared" si="367"/>
        <v/>
      </c>
      <c r="F7833">
        <f t="shared" si="369"/>
        <v>1900</v>
      </c>
      <c r="G7833" s="2">
        <f t="shared" si="368"/>
        <v>0</v>
      </c>
    </row>
    <row r="7834" spans="1:7" x14ac:dyDescent="0.25">
      <c r="A7834" t="str">
        <f t="shared" si="367"/>
        <v/>
      </c>
      <c r="F7834">
        <f t="shared" si="369"/>
        <v>1900</v>
      </c>
      <c r="G7834" s="2">
        <f t="shared" si="368"/>
        <v>0</v>
      </c>
    </row>
    <row r="7835" spans="1:7" x14ac:dyDescent="0.25">
      <c r="A7835" t="str">
        <f t="shared" si="367"/>
        <v/>
      </c>
      <c r="F7835">
        <f t="shared" si="369"/>
        <v>1900</v>
      </c>
      <c r="G7835" s="2">
        <f t="shared" si="368"/>
        <v>0</v>
      </c>
    </row>
    <row r="7836" spans="1:7" x14ac:dyDescent="0.25">
      <c r="A7836" t="str">
        <f t="shared" si="367"/>
        <v/>
      </c>
      <c r="F7836">
        <f t="shared" si="369"/>
        <v>1900</v>
      </c>
      <c r="G7836" s="2">
        <f t="shared" si="368"/>
        <v>0</v>
      </c>
    </row>
    <row r="7837" spans="1:7" x14ac:dyDescent="0.25">
      <c r="A7837" t="str">
        <f t="shared" si="367"/>
        <v/>
      </c>
      <c r="F7837">
        <f t="shared" si="369"/>
        <v>1900</v>
      </c>
      <c r="G7837" s="2">
        <f t="shared" si="368"/>
        <v>0</v>
      </c>
    </row>
    <row r="7838" spans="1:7" x14ac:dyDescent="0.25">
      <c r="A7838" t="str">
        <f t="shared" si="367"/>
        <v/>
      </c>
      <c r="F7838">
        <f t="shared" si="369"/>
        <v>1900</v>
      </c>
      <c r="G7838" s="2">
        <f t="shared" si="368"/>
        <v>0</v>
      </c>
    </row>
    <row r="7839" spans="1:7" x14ac:dyDescent="0.25">
      <c r="A7839" t="str">
        <f t="shared" ref="A7839:A7902" si="370">LEFT($B7839,2)</f>
        <v/>
      </c>
      <c r="F7839">
        <f t="shared" si="369"/>
        <v>1900</v>
      </c>
      <c r="G7839" s="2">
        <f t="shared" si="368"/>
        <v>0</v>
      </c>
    </row>
    <row r="7840" spans="1:7" x14ac:dyDescent="0.25">
      <c r="A7840" t="str">
        <f t="shared" si="370"/>
        <v/>
      </c>
      <c r="F7840">
        <f t="shared" si="369"/>
        <v>1900</v>
      </c>
      <c r="G7840" s="2">
        <f t="shared" si="368"/>
        <v>0</v>
      </c>
    </row>
    <row r="7841" spans="1:7" x14ac:dyDescent="0.25">
      <c r="A7841" t="str">
        <f t="shared" si="370"/>
        <v/>
      </c>
      <c r="F7841">
        <f t="shared" si="369"/>
        <v>1900</v>
      </c>
      <c r="G7841" s="2">
        <f t="shared" si="368"/>
        <v>0</v>
      </c>
    </row>
    <row r="7842" spans="1:7" x14ac:dyDescent="0.25">
      <c r="A7842" t="str">
        <f t="shared" si="370"/>
        <v/>
      </c>
      <c r="F7842">
        <f t="shared" si="369"/>
        <v>1900</v>
      </c>
      <c r="G7842" s="2">
        <f t="shared" si="368"/>
        <v>0</v>
      </c>
    </row>
    <row r="7843" spans="1:7" x14ac:dyDescent="0.25">
      <c r="A7843" t="str">
        <f t="shared" si="370"/>
        <v/>
      </c>
      <c r="F7843">
        <f t="shared" si="369"/>
        <v>1900</v>
      </c>
      <c r="G7843" s="2">
        <f t="shared" si="368"/>
        <v>0</v>
      </c>
    </row>
    <row r="7844" spans="1:7" x14ac:dyDescent="0.25">
      <c r="A7844" t="str">
        <f t="shared" si="370"/>
        <v/>
      </c>
      <c r="F7844">
        <f t="shared" si="369"/>
        <v>1900</v>
      </c>
      <c r="G7844" s="2">
        <f t="shared" si="368"/>
        <v>0</v>
      </c>
    </row>
    <row r="7845" spans="1:7" x14ac:dyDescent="0.25">
      <c r="A7845" t="str">
        <f t="shared" si="370"/>
        <v/>
      </c>
      <c r="F7845">
        <f t="shared" si="369"/>
        <v>1900</v>
      </c>
      <c r="G7845" s="2">
        <f t="shared" si="368"/>
        <v>0</v>
      </c>
    </row>
    <row r="7846" spans="1:7" x14ac:dyDescent="0.25">
      <c r="A7846" t="str">
        <f t="shared" si="370"/>
        <v/>
      </c>
      <c r="F7846">
        <f t="shared" si="369"/>
        <v>1900</v>
      </c>
      <c r="G7846" s="2">
        <f t="shared" si="368"/>
        <v>0</v>
      </c>
    </row>
    <row r="7847" spans="1:7" x14ac:dyDescent="0.25">
      <c r="A7847" t="str">
        <f t="shared" si="370"/>
        <v/>
      </c>
      <c r="F7847">
        <f t="shared" si="369"/>
        <v>1900</v>
      </c>
      <c r="G7847" s="2">
        <f t="shared" si="368"/>
        <v>0</v>
      </c>
    </row>
    <row r="7848" spans="1:7" x14ac:dyDescent="0.25">
      <c r="A7848" t="str">
        <f t="shared" si="370"/>
        <v/>
      </c>
      <c r="F7848">
        <f t="shared" si="369"/>
        <v>1900</v>
      </c>
      <c r="G7848" s="2">
        <f t="shared" si="368"/>
        <v>0</v>
      </c>
    </row>
    <row r="7849" spans="1:7" x14ac:dyDescent="0.25">
      <c r="A7849" t="str">
        <f t="shared" si="370"/>
        <v/>
      </c>
      <c r="F7849">
        <f t="shared" si="369"/>
        <v>1900</v>
      </c>
      <c r="G7849" s="2">
        <f t="shared" si="368"/>
        <v>0</v>
      </c>
    </row>
    <row r="7850" spans="1:7" x14ac:dyDescent="0.25">
      <c r="A7850" t="str">
        <f t="shared" si="370"/>
        <v/>
      </c>
      <c r="F7850">
        <f t="shared" si="369"/>
        <v>1900</v>
      </c>
      <c r="G7850" s="2">
        <f t="shared" si="368"/>
        <v>0</v>
      </c>
    </row>
    <row r="7851" spans="1:7" x14ac:dyDescent="0.25">
      <c r="A7851" t="str">
        <f t="shared" si="370"/>
        <v/>
      </c>
      <c r="F7851">
        <f t="shared" si="369"/>
        <v>1900</v>
      </c>
      <c r="G7851" s="2">
        <f t="shared" si="368"/>
        <v>0</v>
      </c>
    </row>
    <row r="7852" spans="1:7" x14ac:dyDescent="0.25">
      <c r="A7852" t="str">
        <f t="shared" si="370"/>
        <v/>
      </c>
      <c r="F7852">
        <f t="shared" si="369"/>
        <v>1900</v>
      </c>
      <c r="G7852" s="2">
        <f t="shared" si="368"/>
        <v>0</v>
      </c>
    </row>
    <row r="7853" spans="1:7" x14ac:dyDescent="0.25">
      <c r="A7853" t="str">
        <f t="shared" si="370"/>
        <v/>
      </c>
      <c r="F7853">
        <f t="shared" si="369"/>
        <v>1900</v>
      </c>
      <c r="G7853" s="2">
        <f t="shared" si="368"/>
        <v>0</v>
      </c>
    </row>
    <row r="7854" spans="1:7" x14ac:dyDescent="0.25">
      <c r="A7854" t="str">
        <f t="shared" si="370"/>
        <v/>
      </c>
      <c r="F7854">
        <f t="shared" si="369"/>
        <v>1900</v>
      </c>
      <c r="G7854" s="2">
        <f t="shared" si="368"/>
        <v>0</v>
      </c>
    </row>
    <row r="7855" spans="1:7" x14ac:dyDescent="0.25">
      <c r="A7855" t="str">
        <f t="shared" si="370"/>
        <v/>
      </c>
      <c r="F7855">
        <f t="shared" si="369"/>
        <v>1900</v>
      </c>
      <c r="G7855" s="2">
        <f t="shared" si="368"/>
        <v>0</v>
      </c>
    </row>
    <row r="7856" spans="1:7" x14ac:dyDescent="0.25">
      <c r="A7856" t="str">
        <f t="shared" si="370"/>
        <v/>
      </c>
      <c r="F7856">
        <f t="shared" si="369"/>
        <v>1900</v>
      </c>
      <c r="G7856" s="2">
        <f t="shared" si="368"/>
        <v>0</v>
      </c>
    </row>
    <row r="7857" spans="1:7" x14ac:dyDescent="0.25">
      <c r="A7857" t="str">
        <f t="shared" si="370"/>
        <v/>
      </c>
      <c r="F7857">
        <f t="shared" si="369"/>
        <v>1900</v>
      </c>
      <c r="G7857" s="2">
        <f t="shared" si="368"/>
        <v>0</v>
      </c>
    </row>
    <row r="7858" spans="1:7" x14ac:dyDescent="0.25">
      <c r="A7858" t="str">
        <f t="shared" si="370"/>
        <v/>
      </c>
      <c r="F7858">
        <f t="shared" si="369"/>
        <v>1900</v>
      </c>
      <c r="G7858" s="2">
        <f t="shared" ref="G7858:G7921" si="371">+D7858-E7858</f>
        <v>0</v>
      </c>
    </row>
    <row r="7859" spans="1:7" x14ac:dyDescent="0.25">
      <c r="A7859" t="str">
        <f t="shared" si="370"/>
        <v/>
      </c>
      <c r="F7859">
        <f t="shared" si="369"/>
        <v>1900</v>
      </c>
      <c r="G7859" s="2">
        <f t="shared" si="371"/>
        <v>0</v>
      </c>
    </row>
    <row r="7860" spans="1:7" x14ac:dyDescent="0.25">
      <c r="A7860" t="str">
        <f t="shared" si="370"/>
        <v/>
      </c>
      <c r="F7860">
        <f t="shared" si="369"/>
        <v>1900</v>
      </c>
      <c r="G7860" s="2">
        <f t="shared" si="371"/>
        <v>0</v>
      </c>
    </row>
    <row r="7861" spans="1:7" x14ac:dyDescent="0.25">
      <c r="A7861" t="str">
        <f t="shared" si="370"/>
        <v/>
      </c>
      <c r="F7861">
        <f t="shared" si="369"/>
        <v>1900</v>
      </c>
      <c r="G7861" s="2">
        <f t="shared" si="371"/>
        <v>0</v>
      </c>
    </row>
    <row r="7862" spans="1:7" x14ac:dyDescent="0.25">
      <c r="A7862" t="str">
        <f t="shared" si="370"/>
        <v/>
      </c>
      <c r="F7862">
        <f t="shared" si="369"/>
        <v>1900</v>
      </c>
      <c r="G7862" s="2">
        <f t="shared" si="371"/>
        <v>0</v>
      </c>
    </row>
    <row r="7863" spans="1:7" x14ac:dyDescent="0.25">
      <c r="A7863" t="str">
        <f t="shared" si="370"/>
        <v/>
      </c>
      <c r="F7863">
        <f t="shared" si="369"/>
        <v>1900</v>
      </c>
      <c r="G7863" s="2">
        <f t="shared" si="371"/>
        <v>0</v>
      </c>
    </row>
    <row r="7864" spans="1:7" x14ac:dyDescent="0.25">
      <c r="A7864" t="str">
        <f t="shared" si="370"/>
        <v/>
      </c>
      <c r="F7864">
        <f t="shared" si="369"/>
        <v>1900</v>
      </c>
      <c r="G7864" s="2">
        <f t="shared" si="371"/>
        <v>0</v>
      </c>
    </row>
    <row r="7865" spans="1:7" x14ac:dyDescent="0.25">
      <c r="A7865" t="str">
        <f t="shared" si="370"/>
        <v/>
      </c>
      <c r="F7865">
        <f t="shared" si="369"/>
        <v>1900</v>
      </c>
      <c r="G7865" s="2">
        <f t="shared" si="371"/>
        <v>0</v>
      </c>
    </row>
    <row r="7866" spans="1:7" x14ac:dyDescent="0.25">
      <c r="A7866" t="str">
        <f t="shared" si="370"/>
        <v/>
      </c>
      <c r="F7866">
        <f t="shared" si="369"/>
        <v>1900</v>
      </c>
      <c r="G7866" s="2">
        <f t="shared" si="371"/>
        <v>0</v>
      </c>
    </row>
    <row r="7867" spans="1:7" x14ac:dyDescent="0.25">
      <c r="A7867" t="str">
        <f t="shared" si="370"/>
        <v/>
      </c>
      <c r="F7867">
        <f t="shared" si="369"/>
        <v>1900</v>
      </c>
      <c r="G7867" s="2">
        <f t="shared" si="371"/>
        <v>0</v>
      </c>
    </row>
    <row r="7868" spans="1:7" x14ac:dyDescent="0.25">
      <c r="A7868" t="str">
        <f t="shared" si="370"/>
        <v/>
      </c>
      <c r="F7868">
        <f t="shared" si="369"/>
        <v>1900</v>
      </c>
      <c r="G7868" s="2">
        <f t="shared" si="371"/>
        <v>0</v>
      </c>
    </row>
    <row r="7869" spans="1:7" x14ac:dyDescent="0.25">
      <c r="A7869" t="str">
        <f t="shared" si="370"/>
        <v/>
      </c>
      <c r="F7869">
        <f t="shared" si="369"/>
        <v>1900</v>
      </c>
      <c r="G7869" s="2">
        <f t="shared" si="371"/>
        <v>0</v>
      </c>
    </row>
    <row r="7870" spans="1:7" x14ac:dyDescent="0.25">
      <c r="A7870" t="str">
        <f t="shared" si="370"/>
        <v/>
      </c>
      <c r="F7870">
        <f t="shared" si="369"/>
        <v>1900</v>
      </c>
      <c r="G7870" s="2">
        <f t="shared" si="371"/>
        <v>0</v>
      </c>
    </row>
    <row r="7871" spans="1:7" x14ac:dyDescent="0.25">
      <c r="A7871" t="str">
        <f t="shared" si="370"/>
        <v/>
      </c>
      <c r="F7871">
        <f t="shared" si="369"/>
        <v>1900</v>
      </c>
      <c r="G7871" s="2">
        <f t="shared" si="371"/>
        <v>0</v>
      </c>
    </row>
    <row r="7872" spans="1:7" x14ac:dyDescent="0.25">
      <c r="A7872" t="str">
        <f t="shared" si="370"/>
        <v/>
      </c>
      <c r="F7872">
        <f t="shared" si="369"/>
        <v>1900</v>
      </c>
      <c r="G7872" s="2">
        <f t="shared" si="371"/>
        <v>0</v>
      </c>
    </row>
    <row r="7873" spans="1:7" x14ac:dyDescent="0.25">
      <c r="A7873" t="str">
        <f t="shared" si="370"/>
        <v/>
      </c>
      <c r="F7873">
        <f t="shared" si="369"/>
        <v>1900</v>
      </c>
      <c r="G7873" s="2">
        <f t="shared" si="371"/>
        <v>0</v>
      </c>
    </row>
    <row r="7874" spans="1:7" x14ac:dyDescent="0.25">
      <c r="A7874" t="str">
        <f t="shared" si="370"/>
        <v/>
      </c>
      <c r="F7874">
        <f t="shared" si="369"/>
        <v>1900</v>
      </c>
      <c r="G7874" s="2">
        <f t="shared" si="371"/>
        <v>0</v>
      </c>
    </row>
    <row r="7875" spans="1:7" x14ac:dyDescent="0.25">
      <c r="A7875" t="str">
        <f t="shared" si="370"/>
        <v/>
      </c>
      <c r="F7875">
        <f t="shared" ref="F7875:F7938" si="372">YEAR(C7875)</f>
        <v>1900</v>
      </c>
      <c r="G7875" s="2">
        <f t="shared" si="371"/>
        <v>0</v>
      </c>
    </row>
    <row r="7876" spans="1:7" x14ac:dyDescent="0.25">
      <c r="A7876" t="str">
        <f t="shared" si="370"/>
        <v/>
      </c>
      <c r="F7876">
        <f t="shared" si="372"/>
        <v>1900</v>
      </c>
      <c r="G7876" s="2">
        <f t="shared" si="371"/>
        <v>0</v>
      </c>
    </row>
    <row r="7877" spans="1:7" x14ac:dyDescent="0.25">
      <c r="A7877" t="str">
        <f t="shared" si="370"/>
        <v/>
      </c>
      <c r="F7877">
        <f t="shared" si="372"/>
        <v>1900</v>
      </c>
      <c r="G7877" s="2">
        <f t="shared" si="371"/>
        <v>0</v>
      </c>
    </row>
    <row r="7878" spans="1:7" x14ac:dyDescent="0.25">
      <c r="A7878" t="str">
        <f t="shared" si="370"/>
        <v/>
      </c>
      <c r="F7878">
        <f t="shared" si="372"/>
        <v>1900</v>
      </c>
      <c r="G7878" s="2">
        <f t="shared" si="371"/>
        <v>0</v>
      </c>
    </row>
    <row r="7879" spans="1:7" x14ac:dyDescent="0.25">
      <c r="A7879" t="str">
        <f t="shared" si="370"/>
        <v/>
      </c>
      <c r="F7879">
        <f t="shared" si="372"/>
        <v>1900</v>
      </c>
      <c r="G7879" s="2">
        <f t="shared" si="371"/>
        <v>0</v>
      </c>
    </row>
    <row r="7880" spans="1:7" x14ac:dyDescent="0.25">
      <c r="A7880" t="str">
        <f t="shared" si="370"/>
        <v/>
      </c>
      <c r="F7880">
        <f t="shared" si="372"/>
        <v>1900</v>
      </c>
      <c r="G7880" s="2">
        <f t="shared" si="371"/>
        <v>0</v>
      </c>
    </row>
    <row r="7881" spans="1:7" x14ac:dyDescent="0.25">
      <c r="A7881" t="str">
        <f t="shared" si="370"/>
        <v/>
      </c>
      <c r="F7881">
        <f t="shared" si="372"/>
        <v>1900</v>
      </c>
      <c r="G7881" s="2">
        <f t="shared" si="371"/>
        <v>0</v>
      </c>
    </row>
    <row r="7882" spans="1:7" x14ac:dyDescent="0.25">
      <c r="A7882" t="str">
        <f t="shared" si="370"/>
        <v/>
      </c>
      <c r="F7882">
        <f t="shared" si="372"/>
        <v>1900</v>
      </c>
      <c r="G7882" s="2">
        <f t="shared" si="371"/>
        <v>0</v>
      </c>
    </row>
    <row r="7883" spans="1:7" x14ac:dyDescent="0.25">
      <c r="A7883" t="str">
        <f t="shared" si="370"/>
        <v/>
      </c>
      <c r="F7883">
        <f t="shared" si="372"/>
        <v>1900</v>
      </c>
      <c r="G7883" s="2">
        <f t="shared" si="371"/>
        <v>0</v>
      </c>
    </row>
    <row r="7884" spans="1:7" x14ac:dyDescent="0.25">
      <c r="A7884" t="str">
        <f t="shared" si="370"/>
        <v/>
      </c>
      <c r="F7884">
        <f t="shared" si="372"/>
        <v>1900</v>
      </c>
      <c r="G7884" s="2">
        <f t="shared" si="371"/>
        <v>0</v>
      </c>
    </row>
    <row r="7885" spans="1:7" x14ac:dyDescent="0.25">
      <c r="A7885" t="str">
        <f t="shared" si="370"/>
        <v/>
      </c>
      <c r="F7885">
        <f t="shared" si="372"/>
        <v>1900</v>
      </c>
      <c r="G7885" s="2">
        <f t="shared" si="371"/>
        <v>0</v>
      </c>
    </row>
    <row r="7886" spans="1:7" x14ac:dyDescent="0.25">
      <c r="A7886" t="str">
        <f t="shared" si="370"/>
        <v/>
      </c>
      <c r="F7886">
        <f t="shared" si="372"/>
        <v>1900</v>
      </c>
      <c r="G7886" s="2">
        <f t="shared" si="371"/>
        <v>0</v>
      </c>
    </row>
    <row r="7887" spans="1:7" x14ac:dyDescent="0.25">
      <c r="A7887" t="str">
        <f t="shared" si="370"/>
        <v/>
      </c>
      <c r="F7887">
        <f t="shared" si="372"/>
        <v>1900</v>
      </c>
      <c r="G7887" s="2">
        <f t="shared" si="371"/>
        <v>0</v>
      </c>
    </row>
    <row r="7888" spans="1:7" x14ac:dyDescent="0.25">
      <c r="A7888" t="str">
        <f t="shared" si="370"/>
        <v/>
      </c>
      <c r="F7888">
        <f t="shared" si="372"/>
        <v>1900</v>
      </c>
      <c r="G7888" s="2">
        <f t="shared" si="371"/>
        <v>0</v>
      </c>
    </row>
    <row r="7889" spans="1:7" x14ac:dyDescent="0.25">
      <c r="A7889" t="str">
        <f t="shared" si="370"/>
        <v/>
      </c>
      <c r="F7889">
        <f t="shared" si="372"/>
        <v>1900</v>
      </c>
      <c r="G7889" s="2">
        <f t="shared" si="371"/>
        <v>0</v>
      </c>
    </row>
    <row r="7890" spans="1:7" x14ac:dyDescent="0.25">
      <c r="A7890" t="str">
        <f t="shared" si="370"/>
        <v/>
      </c>
      <c r="F7890">
        <f t="shared" si="372"/>
        <v>1900</v>
      </c>
      <c r="G7890" s="2">
        <f t="shared" si="371"/>
        <v>0</v>
      </c>
    </row>
    <row r="7891" spans="1:7" x14ac:dyDescent="0.25">
      <c r="A7891" t="str">
        <f t="shared" si="370"/>
        <v/>
      </c>
      <c r="F7891">
        <f t="shared" si="372"/>
        <v>1900</v>
      </c>
      <c r="G7891" s="2">
        <f t="shared" si="371"/>
        <v>0</v>
      </c>
    </row>
    <row r="7892" spans="1:7" x14ac:dyDescent="0.25">
      <c r="A7892" t="str">
        <f t="shared" si="370"/>
        <v/>
      </c>
      <c r="F7892">
        <f t="shared" si="372"/>
        <v>1900</v>
      </c>
      <c r="G7892" s="2">
        <f t="shared" si="371"/>
        <v>0</v>
      </c>
    </row>
    <row r="7893" spans="1:7" x14ac:dyDescent="0.25">
      <c r="A7893" t="str">
        <f t="shared" si="370"/>
        <v/>
      </c>
      <c r="F7893">
        <f t="shared" si="372"/>
        <v>1900</v>
      </c>
      <c r="G7893" s="2">
        <f t="shared" si="371"/>
        <v>0</v>
      </c>
    </row>
    <row r="7894" spans="1:7" x14ac:dyDescent="0.25">
      <c r="A7894" t="str">
        <f t="shared" si="370"/>
        <v/>
      </c>
      <c r="F7894">
        <f t="shared" si="372"/>
        <v>1900</v>
      </c>
      <c r="G7894" s="2">
        <f t="shared" si="371"/>
        <v>0</v>
      </c>
    </row>
    <row r="7895" spans="1:7" x14ac:dyDescent="0.25">
      <c r="A7895" t="str">
        <f t="shared" si="370"/>
        <v/>
      </c>
      <c r="F7895">
        <f t="shared" si="372"/>
        <v>1900</v>
      </c>
      <c r="G7895" s="2">
        <f t="shared" si="371"/>
        <v>0</v>
      </c>
    </row>
    <row r="7896" spans="1:7" x14ac:dyDescent="0.25">
      <c r="A7896" t="str">
        <f t="shared" si="370"/>
        <v/>
      </c>
      <c r="F7896">
        <f t="shared" si="372"/>
        <v>1900</v>
      </c>
      <c r="G7896" s="2">
        <f t="shared" si="371"/>
        <v>0</v>
      </c>
    </row>
    <row r="7897" spans="1:7" x14ac:dyDescent="0.25">
      <c r="A7897" t="str">
        <f t="shared" si="370"/>
        <v/>
      </c>
      <c r="F7897">
        <f t="shared" si="372"/>
        <v>1900</v>
      </c>
      <c r="G7897" s="2">
        <f t="shared" si="371"/>
        <v>0</v>
      </c>
    </row>
    <row r="7898" spans="1:7" x14ac:dyDescent="0.25">
      <c r="A7898" t="str">
        <f t="shared" si="370"/>
        <v/>
      </c>
      <c r="F7898">
        <f t="shared" si="372"/>
        <v>1900</v>
      </c>
      <c r="G7898" s="2">
        <f t="shared" si="371"/>
        <v>0</v>
      </c>
    </row>
    <row r="7899" spans="1:7" x14ac:dyDescent="0.25">
      <c r="A7899" t="str">
        <f t="shared" si="370"/>
        <v/>
      </c>
      <c r="F7899">
        <f t="shared" si="372"/>
        <v>1900</v>
      </c>
      <c r="G7899" s="2">
        <f t="shared" si="371"/>
        <v>0</v>
      </c>
    </row>
    <row r="7900" spans="1:7" x14ac:dyDescent="0.25">
      <c r="A7900" t="str">
        <f t="shared" si="370"/>
        <v/>
      </c>
      <c r="F7900">
        <f t="shared" si="372"/>
        <v>1900</v>
      </c>
      <c r="G7900" s="2">
        <f t="shared" si="371"/>
        <v>0</v>
      </c>
    </row>
    <row r="7901" spans="1:7" x14ac:dyDescent="0.25">
      <c r="A7901" t="str">
        <f t="shared" si="370"/>
        <v/>
      </c>
      <c r="F7901">
        <f t="shared" si="372"/>
        <v>1900</v>
      </c>
      <c r="G7901" s="2">
        <f t="shared" si="371"/>
        <v>0</v>
      </c>
    </row>
    <row r="7902" spans="1:7" x14ac:dyDescent="0.25">
      <c r="A7902" t="str">
        <f t="shared" si="370"/>
        <v/>
      </c>
      <c r="F7902">
        <f t="shared" si="372"/>
        <v>1900</v>
      </c>
      <c r="G7902" s="2">
        <f t="shared" si="371"/>
        <v>0</v>
      </c>
    </row>
    <row r="7903" spans="1:7" x14ac:dyDescent="0.25">
      <c r="A7903" t="str">
        <f t="shared" ref="A7903:A7966" si="373">LEFT($B7903,2)</f>
        <v/>
      </c>
      <c r="F7903">
        <f t="shared" si="372"/>
        <v>1900</v>
      </c>
      <c r="G7903" s="2">
        <f t="shared" si="371"/>
        <v>0</v>
      </c>
    </row>
    <row r="7904" spans="1:7" x14ac:dyDescent="0.25">
      <c r="A7904" t="str">
        <f t="shared" si="373"/>
        <v/>
      </c>
      <c r="F7904">
        <f t="shared" si="372"/>
        <v>1900</v>
      </c>
      <c r="G7904" s="2">
        <f t="shared" si="371"/>
        <v>0</v>
      </c>
    </row>
    <row r="7905" spans="1:7" x14ac:dyDescent="0.25">
      <c r="A7905" t="str">
        <f t="shared" si="373"/>
        <v/>
      </c>
      <c r="F7905">
        <f t="shared" si="372"/>
        <v>1900</v>
      </c>
      <c r="G7905" s="2">
        <f t="shared" si="371"/>
        <v>0</v>
      </c>
    </row>
    <row r="7906" spans="1:7" x14ac:dyDescent="0.25">
      <c r="A7906" t="str">
        <f t="shared" si="373"/>
        <v/>
      </c>
      <c r="F7906">
        <f t="shared" si="372"/>
        <v>1900</v>
      </c>
      <c r="G7906" s="2">
        <f t="shared" si="371"/>
        <v>0</v>
      </c>
    </row>
    <row r="7907" spans="1:7" x14ac:dyDescent="0.25">
      <c r="A7907" t="str">
        <f t="shared" si="373"/>
        <v/>
      </c>
      <c r="F7907">
        <f t="shared" si="372"/>
        <v>1900</v>
      </c>
      <c r="G7907" s="2">
        <f t="shared" si="371"/>
        <v>0</v>
      </c>
    </row>
    <row r="7908" spans="1:7" x14ac:dyDescent="0.25">
      <c r="A7908" t="str">
        <f t="shared" si="373"/>
        <v/>
      </c>
      <c r="F7908">
        <f t="shared" si="372"/>
        <v>1900</v>
      </c>
      <c r="G7908" s="2">
        <f t="shared" si="371"/>
        <v>0</v>
      </c>
    </row>
    <row r="7909" spans="1:7" x14ac:dyDescent="0.25">
      <c r="A7909" t="str">
        <f t="shared" si="373"/>
        <v/>
      </c>
      <c r="F7909">
        <f t="shared" si="372"/>
        <v>1900</v>
      </c>
      <c r="G7909" s="2">
        <f t="shared" si="371"/>
        <v>0</v>
      </c>
    </row>
    <row r="7910" spans="1:7" x14ac:dyDescent="0.25">
      <c r="A7910" t="str">
        <f t="shared" si="373"/>
        <v/>
      </c>
      <c r="F7910">
        <f t="shared" si="372"/>
        <v>1900</v>
      </c>
      <c r="G7910" s="2">
        <f t="shared" si="371"/>
        <v>0</v>
      </c>
    </row>
    <row r="7911" spans="1:7" x14ac:dyDescent="0.25">
      <c r="A7911" t="str">
        <f t="shared" si="373"/>
        <v/>
      </c>
      <c r="F7911">
        <f t="shared" si="372"/>
        <v>1900</v>
      </c>
      <c r="G7911" s="2">
        <f t="shared" si="371"/>
        <v>0</v>
      </c>
    </row>
    <row r="7912" spans="1:7" x14ac:dyDescent="0.25">
      <c r="A7912" t="str">
        <f t="shared" si="373"/>
        <v/>
      </c>
      <c r="F7912">
        <f t="shared" si="372"/>
        <v>1900</v>
      </c>
      <c r="G7912" s="2">
        <f t="shared" si="371"/>
        <v>0</v>
      </c>
    </row>
    <row r="7913" spans="1:7" x14ac:dyDescent="0.25">
      <c r="A7913" t="str">
        <f t="shared" si="373"/>
        <v/>
      </c>
      <c r="F7913">
        <f t="shared" si="372"/>
        <v>1900</v>
      </c>
      <c r="G7913" s="2">
        <f t="shared" si="371"/>
        <v>0</v>
      </c>
    </row>
    <row r="7914" spans="1:7" x14ac:dyDescent="0.25">
      <c r="A7914" t="str">
        <f t="shared" si="373"/>
        <v/>
      </c>
      <c r="F7914">
        <f t="shared" si="372"/>
        <v>1900</v>
      </c>
      <c r="G7914" s="2">
        <f t="shared" si="371"/>
        <v>0</v>
      </c>
    </row>
    <row r="7915" spans="1:7" x14ac:dyDescent="0.25">
      <c r="A7915" t="str">
        <f t="shared" si="373"/>
        <v/>
      </c>
      <c r="F7915">
        <f t="shared" si="372"/>
        <v>1900</v>
      </c>
      <c r="G7915" s="2">
        <f t="shared" si="371"/>
        <v>0</v>
      </c>
    </row>
    <row r="7916" spans="1:7" x14ac:dyDescent="0.25">
      <c r="A7916" t="str">
        <f t="shared" si="373"/>
        <v/>
      </c>
      <c r="F7916">
        <f t="shared" si="372"/>
        <v>1900</v>
      </c>
      <c r="G7916" s="2">
        <f t="shared" si="371"/>
        <v>0</v>
      </c>
    </row>
    <row r="7917" spans="1:7" x14ac:dyDescent="0.25">
      <c r="A7917" t="str">
        <f t="shared" si="373"/>
        <v/>
      </c>
      <c r="F7917">
        <f t="shared" si="372"/>
        <v>1900</v>
      </c>
      <c r="G7917" s="2">
        <f t="shared" si="371"/>
        <v>0</v>
      </c>
    </row>
    <row r="7918" spans="1:7" x14ac:dyDescent="0.25">
      <c r="A7918" t="str">
        <f t="shared" si="373"/>
        <v/>
      </c>
      <c r="F7918">
        <f t="shared" si="372"/>
        <v>1900</v>
      </c>
      <c r="G7918" s="2">
        <f t="shared" si="371"/>
        <v>0</v>
      </c>
    </row>
    <row r="7919" spans="1:7" x14ac:dyDescent="0.25">
      <c r="A7919" t="str">
        <f t="shared" si="373"/>
        <v/>
      </c>
      <c r="F7919">
        <f t="shared" si="372"/>
        <v>1900</v>
      </c>
      <c r="G7919" s="2">
        <f t="shared" si="371"/>
        <v>0</v>
      </c>
    </row>
    <row r="7920" spans="1:7" x14ac:dyDescent="0.25">
      <c r="A7920" t="str">
        <f t="shared" si="373"/>
        <v/>
      </c>
      <c r="F7920">
        <f t="shared" si="372"/>
        <v>1900</v>
      </c>
      <c r="G7920" s="2">
        <f t="shared" si="371"/>
        <v>0</v>
      </c>
    </row>
    <row r="7921" spans="1:7" x14ac:dyDescent="0.25">
      <c r="A7921" t="str">
        <f t="shared" si="373"/>
        <v/>
      </c>
      <c r="F7921">
        <f t="shared" si="372"/>
        <v>1900</v>
      </c>
      <c r="G7921" s="2">
        <f t="shared" si="371"/>
        <v>0</v>
      </c>
    </row>
    <row r="7922" spans="1:7" x14ac:dyDescent="0.25">
      <c r="A7922" t="str">
        <f t="shared" si="373"/>
        <v/>
      </c>
      <c r="F7922">
        <f t="shared" si="372"/>
        <v>1900</v>
      </c>
      <c r="G7922" s="2">
        <f t="shared" ref="G7922:G7985" si="374">+D7922-E7922</f>
        <v>0</v>
      </c>
    </row>
    <row r="7923" spans="1:7" x14ac:dyDescent="0.25">
      <c r="A7923" t="str">
        <f t="shared" si="373"/>
        <v/>
      </c>
      <c r="F7923">
        <f t="shared" si="372"/>
        <v>1900</v>
      </c>
      <c r="G7923" s="2">
        <f t="shared" si="374"/>
        <v>0</v>
      </c>
    </row>
    <row r="7924" spans="1:7" x14ac:dyDescent="0.25">
      <c r="A7924" t="str">
        <f t="shared" si="373"/>
        <v/>
      </c>
      <c r="F7924">
        <f t="shared" si="372"/>
        <v>1900</v>
      </c>
      <c r="G7924" s="2">
        <f t="shared" si="374"/>
        <v>0</v>
      </c>
    </row>
    <row r="7925" spans="1:7" x14ac:dyDescent="0.25">
      <c r="A7925" t="str">
        <f t="shared" si="373"/>
        <v/>
      </c>
      <c r="F7925">
        <f t="shared" si="372"/>
        <v>1900</v>
      </c>
      <c r="G7925" s="2">
        <f t="shared" si="374"/>
        <v>0</v>
      </c>
    </row>
    <row r="7926" spans="1:7" x14ac:dyDescent="0.25">
      <c r="A7926" t="str">
        <f t="shared" si="373"/>
        <v/>
      </c>
      <c r="F7926">
        <f t="shared" si="372"/>
        <v>1900</v>
      </c>
      <c r="G7926" s="2">
        <f t="shared" si="374"/>
        <v>0</v>
      </c>
    </row>
    <row r="7927" spans="1:7" x14ac:dyDescent="0.25">
      <c r="A7927" t="str">
        <f t="shared" si="373"/>
        <v/>
      </c>
      <c r="F7927">
        <f t="shared" si="372"/>
        <v>1900</v>
      </c>
      <c r="G7927" s="2">
        <f t="shared" si="374"/>
        <v>0</v>
      </c>
    </row>
    <row r="7928" spans="1:7" x14ac:dyDescent="0.25">
      <c r="A7928" t="str">
        <f t="shared" si="373"/>
        <v/>
      </c>
      <c r="F7928">
        <f t="shared" si="372"/>
        <v>1900</v>
      </c>
      <c r="G7928" s="2">
        <f t="shared" si="374"/>
        <v>0</v>
      </c>
    </row>
    <row r="7929" spans="1:7" x14ac:dyDescent="0.25">
      <c r="A7929" t="str">
        <f t="shared" si="373"/>
        <v/>
      </c>
      <c r="F7929">
        <f t="shared" si="372"/>
        <v>1900</v>
      </c>
      <c r="G7929" s="2">
        <f t="shared" si="374"/>
        <v>0</v>
      </c>
    </row>
    <row r="7930" spans="1:7" x14ac:dyDescent="0.25">
      <c r="A7930" t="str">
        <f t="shared" si="373"/>
        <v/>
      </c>
      <c r="F7930">
        <f t="shared" si="372"/>
        <v>1900</v>
      </c>
      <c r="G7930" s="2">
        <f t="shared" si="374"/>
        <v>0</v>
      </c>
    </row>
    <row r="7931" spans="1:7" x14ac:dyDescent="0.25">
      <c r="A7931" t="str">
        <f t="shared" si="373"/>
        <v/>
      </c>
      <c r="F7931">
        <f t="shared" si="372"/>
        <v>1900</v>
      </c>
      <c r="G7931" s="2">
        <f t="shared" si="374"/>
        <v>0</v>
      </c>
    </row>
    <row r="7932" spans="1:7" x14ac:dyDescent="0.25">
      <c r="A7932" t="str">
        <f t="shared" si="373"/>
        <v/>
      </c>
      <c r="F7932">
        <f t="shared" si="372"/>
        <v>1900</v>
      </c>
      <c r="G7932" s="2">
        <f t="shared" si="374"/>
        <v>0</v>
      </c>
    </row>
    <row r="7933" spans="1:7" x14ac:dyDescent="0.25">
      <c r="A7933" t="str">
        <f t="shared" si="373"/>
        <v/>
      </c>
      <c r="F7933">
        <f t="shared" si="372"/>
        <v>1900</v>
      </c>
      <c r="G7933" s="2">
        <f t="shared" si="374"/>
        <v>0</v>
      </c>
    </row>
    <row r="7934" spans="1:7" x14ac:dyDescent="0.25">
      <c r="A7934" t="str">
        <f t="shared" si="373"/>
        <v/>
      </c>
      <c r="F7934">
        <f t="shared" si="372"/>
        <v>1900</v>
      </c>
      <c r="G7934" s="2">
        <f t="shared" si="374"/>
        <v>0</v>
      </c>
    </row>
    <row r="7935" spans="1:7" x14ac:dyDescent="0.25">
      <c r="A7935" t="str">
        <f t="shared" si="373"/>
        <v/>
      </c>
      <c r="F7935">
        <f t="shared" si="372"/>
        <v>1900</v>
      </c>
      <c r="G7935" s="2">
        <f t="shared" si="374"/>
        <v>0</v>
      </c>
    </row>
    <row r="7936" spans="1:7" x14ac:dyDescent="0.25">
      <c r="A7936" t="str">
        <f t="shared" si="373"/>
        <v/>
      </c>
      <c r="F7936">
        <f t="shared" si="372"/>
        <v>1900</v>
      </c>
      <c r="G7936" s="2">
        <f t="shared" si="374"/>
        <v>0</v>
      </c>
    </row>
    <row r="7937" spans="1:7" x14ac:dyDescent="0.25">
      <c r="A7937" t="str">
        <f t="shared" si="373"/>
        <v/>
      </c>
      <c r="F7937">
        <f t="shared" si="372"/>
        <v>1900</v>
      </c>
      <c r="G7937" s="2">
        <f t="shared" si="374"/>
        <v>0</v>
      </c>
    </row>
    <row r="7938" spans="1:7" x14ac:dyDescent="0.25">
      <c r="A7938" t="str">
        <f t="shared" si="373"/>
        <v/>
      </c>
      <c r="F7938">
        <f t="shared" si="372"/>
        <v>1900</v>
      </c>
      <c r="G7938" s="2">
        <f t="shared" si="374"/>
        <v>0</v>
      </c>
    </row>
    <row r="7939" spans="1:7" x14ac:dyDescent="0.25">
      <c r="A7939" t="str">
        <f t="shared" si="373"/>
        <v/>
      </c>
      <c r="F7939">
        <f t="shared" ref="F7939:F8002" si="375">YEAR(C7939)</f>
        <v>1900</v>
      </c>
      <c r="G7939" s="2">
        <f t="shared" si="374"/>
        <v>0</v>
      </c>
    </row>
    <row r="7940" spans="1:7" x14ac:dyDescent="0.25">
      <c r="A7940" t="str">
        <f t="shared" si="373"/>
        <v/>
      </c>
      <c r="F7940">
        <f t="shared" si="375"/>
        <v>1900</v>
      </c>
      <c r="G7940" s="2">
        <f t="shared" si="374"/>
        <v>0</v>
      </c>
    </row>
    <row r="7941" spans="1:7" x14ac:dyDescent="0.25">
      <c r="A7941" t="str">
        <f t="shared" si="373"/>
        <v/>
      </c>
      <c r="F7941">
        <f t="shared" si="375"/>
        <v>1900</v>
      </c>
      <c r="G7941" s="2">
        <f t="shared" si="374"/>
        <v>0</v>
      </c>
    </row>
    <row r="7942" spans="1:7" x14ac:dyDescent="0.25">
      <c r="A7942" t="str">
        <f t="shared" si="373"/>
        <v/>
      </c>
      <c r="F7942">
        <f t="shared" si="375"/>
        <v>1900</v>
      </c>
      <c r="G7942" s="2">
        <f t="shared" si="374"/>
        <v>0</v>
      </c>
    </row>
    <row r="7943" spans="1:7" x14ac:dyDescent="0.25">
      <c r="A7943" t="str">
        <f t="shared" si="373"/>
        <v/>
      </c>
      <c r="F7943">
        <f t="shared" si="375"/>
        <v>1900</v>
      </c>
      <c r="G7943" s="2">
        <f t="shared" si="374"/>
        <v>0</v>
      </c>
    </row>
    <row r="7944" spans="1:7" x14ac:dyDescent="0.25">
      <c r="A7944" t="str">
        <f t="shared" si="373"/>
        <v/>
      </c>
      <c r="F7944">
        <f t="shared" si="375"/>
        <v>1900</v>
      </c>
      <c r="G7944" s="2">
        <f t="shared" si="374"/>
        <v>0</v>
      </c>
    </row>
    <row r="7945" spans="1:7" x14ac:dyDescent="0.25">
      <c r="A7945" t="str">
        <f t="shared" si="373"/>
        <v/>
      </c>
      <c r="F7945">
        <f t="shared" si="375"/>
        <v>1900</v>
      </c>
      <c r="G7945" s="2">
        <f t="shared" si="374"/>
        <v>0</v>
      </c>
    </row>
    <row r="7946" spans="1:7" x14ac:dyDescent="0.25">
      <c r="A7946" t="str">
        <f t="shared" si="373"/>
        <v/>
      </c>
      <c r="F7946">
        <f t="shared" si="375"/>
        <v>1900</v>
      </c>
      <c r="G7946" s="2">
        <f t="shared" si="374"/>
        <v>0</v>
      </c>
    </row>
    <row r="7947" spans="1:7" x14ac:dyDescent="0.25">
      <c r="A7947" t="str">
        <f t="shared" si="373"/>
        <v/>
      </c>
      <c r="F7947">
        <f t="shared" si="375"/>
        <v>1900</v>
      </c>
      <c r="G7947" s="2">
        <f t="shared" si="374"/>
        <v>0</v>
      </c>
    </row>
    <row r="7948" spans="1:7" x14ac:dyDescent="0.25">
      <c r="A7948" t="str">
        <f t="shared" si="373"/>
        <v/>
      </c>
      <c r="F7948">
        <f t="shared" si="375"/>
        <v>1900</v>
      </c>
      <c r="G7948" s="2">
        <f t="shared" si="374"/>
        <v>0</v>
      </c>
    </row>
    <row r="7949" spans="1:7" x14ac:dyDescent="0.25">
      <c r="A7949" t="str">
        <f t="shared" si="373"/>
        <v/>
      </c>
      <c r="F7949">
        <f t="shared" si="375"/>
        <v>1900</v>
      </c>
      <c r="G7949" s="2">
        <f t="shared" si="374"/>
        <v>0</v>
      </c>
    </row>
    <row r="7950" spans="1:7" x14ac:dyDescent="0.25">
      <c r="A7950" t="str">
        <f t="shared" si="373"/>
        <v/>
      </c>
      <c r="F7950">
        <f t="shared" si="375"/>
        <v>1900</v>
      </c>
      <c r="G7950" s="2">
        <f t="shared" si="374"/>
        <v>0</v>
      </c>
    </row>
    <row r="7951" spans="1:7" x14ac:dyDescent="0.25">
      <c r="A7951" t="str">
        <f t="shared" si="373"/>
        <v/>
      </c>
      <c r="F7951">
        <f t="shared" si="375"/>
        <v>1900</v>
      </c>
      <c r="G7951" s="2">
        <f t="shared" si="374"/>
        <v>0</v>
      </c>
    </row>
    <row r="7952" spans="1:7" x14ac:dyDescent="0.25">
      <c r="A7952" t="str">
        <f t="shared" si="373"/>
        <v/>
      </c>
      <c r="F7952">
        <f t="shared" si="375"/>
        <v>1900</v>
      </c>
      <c r="G7952" s="2">
        <f t="shared" si="374"/>
        <v>0</v>
      </c>
    </row>
    <row r="7953" spans="1:7" x14ac:dyDescent="0.25">
      <c r="A7953" t="str">
        <f t="shared" si="373"/>
        <v/>
      </c>
      <c r="F7953">
        <f t="shared" si="375"/>
        <v>1900</v>
      </c>
      <c r="G7953" s="2">
        <f t="shared" si="374"/>
        <v>0</v>
      </c>
    </row>
    <row r="7954" spans="1:7" x14ac:dyDescent="0.25">
      <c r="A7954" t="str">
        <f t="shared" si="373"/>
        <v/>
      </c>
      <c r="F7954">
        <f t="shared" si="375"/>
        <v>1900</v>
      </c>
      <c r="G7954" s="2">
        <f t="shared" si="374"/>
        <v>0</v>
      </c>
    </row>
    <row r="7955" spans="1:7" x14ac:dyDescent="0.25">
      <c r="A7955" t="str">
        <f t="shared" si="373"/>
        <v/>
      </c>
      <c r="F7955">
        <f t="shared" si="375"/>
        <v>1900</v>
      </c>
      <c r="G7955" s="2">
        <f t="shared" si="374"/>
        <v>0</v>
      </c>
    </row>
    <row r="7956" spans="1:7" x14ac:dyDescent="0.25">
      <c r="A7956" t="str">
        <f t="shared" si="373"/>
        <v/>
      </c>
      <c r="F7956">
        <f t="shared" si="375"/>
        <v>1900</v>
      </c>
      <c r="G7956" s="2">
        <f t="shared" si="374"/>
        <v>0</v>
      </c>
    </row>
    <row r="7957" spans="1:7" x14ac:dyDescent="0.25">
      <c r="A7957" t="str">
        <f t="shared" si="373"/>
        <v/>
      </c>
      <c r="F7957">
        <f t="shared" si="375"/>
        <v>1900</v>
      </c>
      <c r="G7957" s="2">
        <f t="shared" si="374"/>
        <v>0</v>
      </c>
    </row>
    <row r="7958" spans="1:7" x14ac:dyDescent="0.25">
      <c r="A7958" t="str">
        <f t="shared" si="373"/>
        <v/>
      </c>
      <c r="F7958">
        <f t="shared" si="375"/>
        <v>1900</v>
      </c>
      <c r="G7958" s="2">
        <f t="shared" si="374"/>
        <v>0</v>
      </c>
    </row>
    <row r="7959" spans="1:7" x14ac:dyDescent="0.25">
      <c r="A7959" t="str">
        <f t="shared" si="373"/>
        <v/>
      </c>
      <c r="F7959">
        <f t="shared" si="375"/>
        <v>1900</v>
      </c>
      <c r="G7959" s="2">
        <f t="shared" si="374"/>
        <v>0</v>
      </c>
    </row>
    <row r="7960" spans="1:7" x14ac:dyDescent="0.25">
      <c r="A7960" t="str">
        <f t="shared" si="373"/>
        <v/>
      </c>
      <c r="F7960">
        <f t="shared" si="375"/>
        <v>1900</v>
      </c>
      <c r="G7960" s="2">
        <f t="shared" si="374"/>
        <v>0</v>
      </c>
    </row>
    <row r="7961" spans="1:7" x14ac:dyDescent="0.25">
      <c r="A7961" t="str">
        <f t="shared" si="373"/>
        <v/>
      </c>
      <c r="F7961">
        <f t="shared" si="375"/>
        <v>1900</v>
      </c>
      <c r="G7961" s="2">
        <f t="shared" si="374"/>
        <v>0</v>
      </c>
    </row>
    <row r="7962" spans="1:7" x14ac:dyDescent="0.25">
      <c r="A7962" t="str">
        <f t="shared" si="373"/>
        <v/>
      </c>
      <c r="F7962">
        <f t="shared" si="375"/>
        <v>1900</v>
      </c>
      <c r="G7962" s="2">
        <f t="shared" si="374"/>
        <v>0</v>
      </c>
    </row>
    <row r="7963" spans="1:7" x14ac:dyDescent="0.25">
      <c r="A7963" t="str">
        <f t="shared" si="373"/>
        <v/>
      </c>
      <c r="F7963">
        <f t="shared" si="375"/>
        <v>1900</v>
      </c>
      <c r="G7963" s="2">
        <f t="shared" si="374"/>
        <v>0</v>
      </c>
    </row>
    <row r="7964" spans="1:7" x14ac:dyDescent="0.25">
      <c r="A7964" t="str">
        <f t="shared" si="373"/>
        <v/>
      </c>
      <c r="F7964">
        <f t="shared" si="375"/>
        <v>1900</v>
      </c>
      <c r="G7964" s="2">
        <f t="shared" si="374"/>
        <v>0</v>
      </c>
    </row>
    <row r="7965" spans="1:7" x14ac:dyDescent="0.25">
      <c r="A7965" t="str">
        <f t="shared" si="373"/>
        <v/>
      </c>
      <c r="F7965">
        <f t="shared" si="375"/>
        <v>1900</v>
      </c>
      <c r="G7965" s="2">
        <f t="shared" si="374"/>
        <v>0</v>
      </c>
    </row>
    <row r="7966" spans="1:7" x14ac:dyDescent="0.25">
      <c r="A7966" t="str">
        <f t="shared" si="373"/>
        <v/>
      </c>
      <c r="F7966">
        <f t="shared" si="375"/>
        <v>1900</v>
      </c>
      <c r="G7966" s="2">
        <f t="shared" si="374"/>
        <v>0</v>
      </c>
    </row>
    <row r="7967" spans="1:7" x14ac:dyDescent="0.25">
      <c r="A7967" t="str">
        <f t="shared" ref="A7967:A8030" si="376">LEFT($B7967,2)</f>
        <v/>
      </c>
      <c r="F7967">
        <f t="shared" si="375"/>
        <v>1900</v>
      </c>
      <c r="G7967" s="2">
        <f t="shared" si="374"/>
        <v>0</v>
      </c>
    </row>
    <row r="7968" spans="1:7" x14ac:dyDescent="0.25">
      <c r="A7968" t="str">
        <f t="shared" si="376"/>
        <v/>
      </c>
      <c r="F7968">
        <f t="shared" si="375"/>
        <v>1900</v>
      </c>
      <c r="G7968" s="2">
        <f t="shared" si="374"/>
        <v>0</v>
      </c>
    </row>
    <row r="7969" spans="1:7" x14ac:dyDescent="0.25">
      <c r="A7969" t="str">
        <f t="shared" si="376"/>
        <v/>
      </c>
      <c r="F7969">
        <f t="shared" si="375"/>
        <v>1900</v>
      </c>
      <c r="G7969" s="2">
        <f t="shared" si="374"/>
        <v>0</v>
      </c>
    </row>
    <row r="7970" spans="1:7" x14ac:dyDescent="0.25">
      <c r="A7970" t="str">
        <f t="shared" si="376"/>
        <v/>
      </c>
      <c r="F7970">
        <f t="shared" si="375"/>
        <v>1900</v>
      </c>
      <c r="G7970" s="2">
        <f t="shared" si="374"/>
        <v>0</v>
      </c>
    </row>
    <row r="7971" spans="1:7" x14ac:dyDescent="0.25">
      <c r="A7971" t="str">
        <f t="shared" si="376"/>
        <v/>
      </c>
      <c r="F7971">
        <f t="shared" si="375"/>
        <v>1900</v>
      </c>
      <c r="G7971" s="2">
        <f t="shared" si="374"/>
        <v>0</v>
      </c>
    </row>
    <row r="7972" spans="1:7" x14ac:dyDescent="0.25">
      <c r="A7972" t="str">
        <f t="shared" si="376"/>
        <v/>
      </c>
      <c r="F7972">
        <f t="shared" si="375"/>
        <v>1900</v>
      </c>
      <c r="G7972" s="2">
        <f t="shared" si="374"/>
        <v>0</v>
      </c>
    </row>
    <row r="7973" spans="1:7" x14ac:dyDescent="0.25">
      <c r="A7973" t="str">
        <f t="shared" si="376"/>
        <v/>
      </c>
      <c r="F7973">
        <f t="shared" si="375"/>
        <v>1900</v>
      </c>
      <c r="G7973" s="2">
        <f t="shared" si="374"/>
        <v>0</v>
      </c>
    </row>
    <row r="7974" spans="1:7" x14ac:dyDescent="0.25">
      <c r="A7974" t="str">
        <f t="shared" si="376"/>
        <v/>
      </c>
      <c r="F7974">
        <f t="shared" si="375"/>
        <v>1900</v>
      </c>
      <c r="G7974" s="2">
        <f t="shared" si="374"/>
        <v>0</v>
      </c>
    </row>
    <row r="7975" spans="1:7" x14ac:dyDescent="0.25">
      <c r="A7975" t="str">
        <f t="shared" si="376"/>
        <v/>
      </c>
      <c r="F7975">
        <f t="shared" si="375"/>
        <v>1900</v>
      </c>
      <c r="G7975" s="2">
        <f t="shared" si="374"/>
        <v>0</v>
      </c>
    </row>
    <row r="7976" spans="1:7" x14ac:dyDescent="0.25">
      <c r="A7976" t="str">
        <f t="shared" si="376"/>
        <v/>
      </c>
      <c r="F7976">
        <f t="shared" si="375"/>
        <v>1900</v>
      </c>
      <c r="G7976" s="2">
        <f t="shared" si="374"/>
        <v>0</v>
      </c>
    </row>
    <row r="7977" spans="1:7" x14ac:dyDescent="0.25">
      <c r="A7977" t="str">
        <f t="shared" si="376"/>
        <v/>
      </c>
      <c r="F7977">
        <f t="shared" si="375"/>
        <v>1900</v>
      </c>
      <c r="G7977" s="2">
        <f t="shared" si="374"/>
        <v>0</v>
      </c>
    </row>
    <row r="7978" spans="1:7" x14ac:dyDescent="0.25">
      <c r="A7978" t="str">
        <f t="shared" si="376"/>
        <v/>
      </c>
      <c r="F7978">
        <f t="shared" si="375"/>
        <v>1900</v>
      </c>
      <c r="G7978" s="2">
        <f t="shared" si="374"/>
        <v>0</v>
      </c>
    </row>
    <row r="7979" spans="1:7" x14ac:dyDescent="0.25">
      <c r="A7979" t="str">
        <f t="shared" si="376"/>
        <v/>
      </c>
      <c r="F7979">
        <f t="shared" si="375"/>
        <v>1900</v>
      </c>
      <c r="G7979" s="2">
        <f t="shared" si="374"/>
        <v>0</v>
      </c>
    </row>
    <row r="7980" spans="1:7" x14ac:dyDescent="0.25">
      <c r="A7980" t="str">
        <f t="shared" si="376"/>
        <v/>
      </c>
      <c r="F7980">
        <f t="shared" si="375"/>
        <v>1900</v>
      </c>
      <c r="G7980" s="2">
        <f t="shared" si="374"/>
        <v>0</v>
      </c>
    </row>
    <row r="7981" spans="1:7" x14ac:dyDescent="0.25">
      <c r="A7981" t="str">
        <f t="shared" si="376"/>
        <v/>
      </c>
      <c r="F7981">
        <f t="shared" si="375"/>
        <v>1900</v>
      </c>
      <c r="G7981" s="2">
        <f t="shared" si="374"/>
        <v>0</v>
      </c>
    </row>
    <row r="7982" spans="1:7" x14ac:dyDescent="0.25">
      <c r="A7982" t="str">
        <f t="shared" si="376"/>
        <v/>
      </c>
      <c r="F7982">
        <f t="shared" si="375"/>
        <v>1900</v>
      </c>
      <c r="G7982" s="2">
        <f t="shared" si="374"/>
        <v>0</v>
      </c>
    </row>
    <row r="7983" spans="1:7" x14ac:dyDescent="0.25">
      <c r="A7983" t="str">
        <f t="shared" si="376"/>
        <v/>
      </c>
      <c r="F7983">
        <f t="shared" si="375"/>
        <v>1900</v>
      </c>
      <c r="G7983" s="2">
        <f t="shared" si="374"/>
        <v>0</v>
      </c>
    </row>
    <row r="7984" spans="1:7" x14ac:dyDescent="0.25">
      <c r="A7984" t="str">
        <f t="shared" si="376"/>
        <v/>
      </c>
      <c r="F7984">
        <f t="shared" si="375"/>
        <v>1900</v>
      </c>
      <c r="G7984" s="2">
        <f t="shared" si="374"/>
        <v>0</v>
      </c>
    </row>
    <row r="7985" spans="1:7" x14ac:dyDescent="0.25">
      <c r="A7985" t="str">
        <f t="shared" si="376"/>
        <v/>
      </c>
      <c r="F7985">
        <f t="shared" si="375"/>
        <v>1900</v>
      </c>
      <c r="G7985" s="2">
        <f t="shared" si="374"/>
        <v>0</v>
      </c>
    </row>
    <row r="7986" spans="1:7" x14ac:dyDescent="0.25">
      <c r="A7986" t="str">
        <f t="shared" si="376"/>
        <v/>
      </c>
      <c r="F7986">
        <f t="shared" si="375"/>
        <v>1900</v>
      </c>
      <c r="G7986" s="2">
        <f t="shared" ref="G7986:G8049" si="377">+D7986-E7986</f>
        <v>0</v>
      </c>
    </row>
    <row r="7987" spans="1:7" x14ac:dyDescent="0.25">
      <c r="A7987" t="str">
        <f t="shared" si="376"/>
        <v/>
      </c>
      <c r="F7987">
        <f t="shared" si="375"/>
        <v>1900</v>
      </c>
      <c r="G7987" s="2">
        <f t="shared" si="377"/>
        <v>0</v>
      </c>
    </row>
    <row r="7988" spans="1:7" x14ac:dyDescent="0.25">
      <c r="A7988" t="str">
        <f t="shared" si="376"/>
        <v/>
      </c>
      <c r="F7988">
        <f t="shared" si="375"/>
        <v>1900</v>
      </c>
      <c r="G7988" s="2">
        <f t="shared" si="377"/>
        <v>0</v>
      </c>
    </row>
    <row r="7989" spans="1:7" x14ac:dyDescent="0.25">
      <c r="A7989" t="str">
        <f t="shared" si="376"/>
        <v/>
      </c>
      <c r="F7989">
        <f t="shared" si="375"/>
        <v>1900</v>
      </c>
      <c r="G7989" s="2">
        <f t="shared" si="377"/>
        <v>0</v>
      </c>
    </row>
    <row r="7990" spans="1:7" x14ac:dyDescent="0.25">
      <c r="A7990" t="str">
        <f t="shared" si="376"/>
        <v/>
      </c>
      <c r="F7990">
        <f t="shared" si="375"/>
        <v>1900</v>
      </c>
      <c r="G7990" s="2">
        <f t="shared" si="377"/>
        <v>0</v>
      </c>
    </row>
    <row r="7991" spans="1:7" x14ac:dyDescent="0.25">
      <c r="A7991" t="str">
        <f t="shared" si="376"/>
        <v/>
      </c>
      <c r="F7991">
        <f t="shared" si="375"/>
        <v>1900</v>
      </c>
      <c r="G7991" s="2">
        <f t="shared" si="377"/>
        <v>0</v>
      </c>
    </row>
    <row r="7992" spans="1:7" x14ac:dyDescent="0.25">
      <c r="A7992" t="str">
        <f t="shared" si="376"/>
        <v/>
      </c>
      <c r="F7992">
        <f t="shared" si="375"/>
        <v>1900</v>
      </c>
      <c r="G7992" s="2">
        <f t="shared" si="377"/>
        <v>0</v>
      </c>
    </row>
    <row r="7993" spans="1:7" x14ac:dyDescent="0.25">
      <c r="A7993" t="str">
        <f t="shared" si="376"/>
        <v/>
      </c>
      <c r="F7993">
        <f t="shared" si="375"/>
        <v>1900</v>
      </c>
      <c r="G7993" s="2">
        <f t="shared" si="377"/>
        <v>0</v>
      </c>
    </row>
    <row r="7994" spans="1:7" x14ac:dyDescent="0.25">
      <c r="A7994" t="str">
        <f t="shared" si="376"/>
        <v/>
      </c>
      <c r="F7994">
        <f t="shared" si="375"/>
        <v>1900</v>
      </c>
      <c r="G7994" s="2">
        <f t="shared" si="377"/>
        <v>0</v>
      </c>
    </row>
    <row r="7995" spans="1:7" x14ac:dyDescent="0.25">
      <c r="A7995" t="str">
        <f t="shared" si="376"/>
        <v/>
      </c>
      <c r="F7995">
        <f t="shared" si="375"/>
        <v>1900</v>
      </c>
      <c r="G7995" s="2">
        <f t="shared" si="377"/>
        <v>0</v>
      </c>
    </row>
    <row r="7996" spans="1:7" x14ac:dyDescent="0.25">
      <c r="A7996" t="str">
        <f t="shared" si="376"/>
        <v/>
      </c>
      <c r="F7996">
        <f t="shared" si="375"/>
        <v>1900</v>
      </c>
      <c r="G7996" s="2">
        <f t="shared" si="377"/>
        <v>0</v>
      </c>
    </row>
    <row r="7997" spans="1:7" x14ac:dyDescent="0.25">
      <c r="A7997" t="str">
        <f t="shared" si="376"/>
        <v/>
      </c>
      <c r="F7997">
        <f t="shared" si="375"/>
        <v>1900</v>
      </c>
      <c r="G7997" s="2">
        <f t="shared" si="377"/>
        <v>0</v>
      </c>
    </row>
    <row r="7998" spans="1:7" x14ac:dyDescent="0.25">
      <c r="A7998" t="str">
        <f t="shared" si="376"/>
        <v/>
      </c>
      <c r="F7998">
        <f t="shared" si="375"/>
        <v>1900</v>
      </c>
      <c r="G7998" s="2">
        <f t="shared" si="377"/>
        <v>0</v>
      </c>
    </row>
    <row r="7999" spans="1:7" x14ac:dyDescent="0.25">
      <c r="A7999" t="str">
        <f t="shared" si="376"/>
        <v/>
      </c>
      <c r="F7999">
        <f t="shared" si="375"/>
        <v>1900</v>
      </c>
      <c r="G7999" s="2">
        <f t="shared" si="377"/>
        <v>0</v>
      </c>
    </row>
    <row r="8000" spans="1:7" x14ac:dyDescent="0.25">
      <c r="A8000" t="str">
        <f t="shared" si="376"/>
        <v/>
      </c>
      <c r="F8000">
        <f t="shared" si="375"/>
        <v>1900</v>
      </c>
      <c r="G8000" s="2">
        <f t="shared" si="377"/>
        <v>0</v>
      </c>
    </row>
    <row r="8001" spans="1:7" x14ac:dyDescent="0.25">
      <c r="A8001" t="str">
        <f t="shared" si="376"/>
        <v/>
      </c>
      <c r="F8001">
        <f t="shared" si="375"/>
        <v>1900</v>
      </c>
      <c r="G8001" s="2">
        <f t="shared" si="377"/>
        <v>0</v>
      </c>
    </row>
    <row r="8002" spans="1:7" x14ac:dyDescent="0.25">
      <c r="A8002" t="str">
        <f t="shared" si="376"/>
        <v/>
      </c>
      <c r="F8002">
        <f t="shared" si="375"/>
        <v>1900</v>
      </c>
      <c r="G8002" s="2">
        <f t="shared" si="377"/>
        <v>0</v>
      </c>
    </row>
    <row r="8003" spans="1:7" x14ac:dyDescent="0.25">
      <c r="A8003" t="str">
        <f t="shared" si="376"/>
        <v/>
      </c>
      <c r="F8003">
        <f t="shared" ref="F8003:F8066" si="378">YEAR(C8003)</f>
        <v>1900</v>
      </c>
      <c r="G8003" s="2">
        <f t="shared" si="377"/>
        <v>0</v>
      </c>
    </row>
    <row r="8004" spans="1:7" x14ac:dyDescent="0.25">
      <c r="A8004" t="str">
        <f t="shared" si="376"/>
        <v/>
      </c>
      <c r="F8004">
        <f t="shared" si="378"/>
        <v>1900</v>
      </c>
      <c r="G8004" s="2">
        <f t="shared" si="377"/>
        <v>0</v>
      </c>
    </row>
    <row r="8005" spans="1:7" x14ac:dyDescent="0.25">
      <c r="A8005" t="str">
        <f t="shared" si="376"/>
        <v/>
      </c>
      <c r="F8005">
        <f t="shared" si="378"/>
        <v>1900</v>
      </c>
      <c r="G8005" s="2">
        <f t="shared" si="377"/>
        <v>0</v>
      </c>
    </row>
    <row r="8006" spans="1:7" x14ac:dyDescent="0.25">
      <c r="A8006" t="str">
        <f t="shared" si="376"/>
        <v/>
      </c>
      <c r="F8006">
        <f t="shared" si="378"/>
        <v>1900</v>
      </c>
      <c r="G8006" s="2">
        <f t="shared" si="377"/>
        <v>0</v>
      </c>
    </row>
    <row r="8007" spans="1:7" x14ac:dyDescent="0.25">
      <c r="A8007" t="str">
        <f t="shared" si="376"/>
        <v/>
      </c>
      <c r="F8007">
        <f t="shared" si="378"/>
        <v>1900</v>
      </c>
      <c r="G8007" s="2">
        <f t="shared" si="377"/>
        <v>0</v>
      </c>
    </row>
    <row r="8008" spans="1:7" x14ac:dyDescent="0.25">
      <c r="A8008" t="str">
        <f t="shared" si="376"/>
        <v/>
      </c>
      <c r="F8008">
        <f t="shared" si="378"/>
        <v>1900</v>
      </c>
      <c r="G8008" s="2">
        <f t="shared" si="377"/>
        <v>0</v>
      </c>
    </row>
    <row r="8009" spans="1:7" x14ac:dyDescent="0.25">
      <c r="A8009" t="str">
        <f t="shared" si="376"/>
        <v/>
      </c>
      <c r="F8009">
        <f t="shared" si="378"/>
        <v>1900</v>
      </c>
      <c r="G8009" s="2">
        <f t="shared" si="377"/>
        <v>0</v>
      </c>
    </row>
    <row r="8010" spans="1:7" x14ac:dyDescent="0.25">
      <c r="A8010" t="str">
        <f t="shared" si="376"/>
        <v/>
      </c>
      <c r="F8010">
        <f t="shared" si="378"/>
        <v>1900</v>
      </c>
      <c r="G8010" s="2">
        <f t="shared" si="377"/>
        <v>0</v>
      </c>
    </row>
    <row r="8011" spans="1:7" x14ac:dyDescent="0.25">
      <c r="A8011" t="str">
        <f t="shared" si="376"/>
        <v/>
      </c>
      <c r="F8011">
        <f t="shared" si="378"/>
        <v>1900</v>
      </c>
      <c r="G8011" s="2">
        <f t="shared" si="377"/>
        <v>0</v>
      </c>
    </row>
    <row r="8012" spans="1:7" x14ac:dyDescent="0.25">
      <c r="A8012" t="str">
        <f t="shared" si="376"/>
        <v/>
      </c>
      <c r="F8012">
        <f t="shared" si="378"/>
        <v>1900</v>
      </c>
      <c r="G8012" s="2">
        <f t="shared" si="377"/>
        <v>0</v>
      </c>
    </row>
    <row r="8013" spans="1:7" x14ac:dyDescent="0.25">
      <c r="A8013" t="str">
        <f t="shared" si="376"/>
        <v/>
      </c>
      <c r="F8013">
        <f t="shared" si="378"/>
        <v>1900</v>
      </c>
      <c r="G8013" s="2">
        <f t="shared" si="377"/>
        <v>0</v>
      </c>
    </row>
    <row r="8014" spans="1:7" x14ac:dyDescent="0.25">
      <c r="A8014" t="str">
        <f t="shared" si="376"/>
        <v/>
      </c>
      <c r="F8014">
        <f t="shared" si="378"/>
        <v>1900</v>
      </c>
      <c r="G8014" s="2">
        <f t="shared" si="377"/>
        <v>0</v>
      </c>
    </row>
    <row r="8015" spans="1:7" x14ac:dyDescent="0.25">
      <c r="A8015" t="str">
        <f t="shared" si="376"/>
        <v/>
      </c>
      <c r="F8015">
        <f t="shared" si="378"/>
        <v>1900</v>
      </c>
      <c r="G8015" s="2">
        <f t="shared" si="377"/>
        <v>0</v>
      </c>
    </row>
    <row r="8016" spans="1:7" x14ac:dyDescent="0.25">
      <c r="A8016" t="str">
        <f t="shared" si="376"/>
        <v/>
      </c>
      <c r="F8016">
        <f t="shared" si="378"/>
        <v>1900</v>
      </c>
      <c r="G8016" s="2">
        <f t="shared" si="377"/>
        <v>0</v>
      </c>
    </row>
    <row r="8017" spans="1:7" x14ac:dyDescent="0.25">
      <c r="A8017" t="str">
        <f t="shared" si="376"/>
        <v/>
      </c>
      <c r="F8017">
        <f t="shared" si="378"/>
        <v>1900</v>
      </c>
      <c r="G8017" s="2">
        <f t="shared" si="377"/>
        <v>0</v>
      </c>
    </row>
    <row r="8018" spans="1:7" x14ac:dyDescent="0.25">
      <c r="A8018" t="str">
        <f t="shared" si="376"/>
        <v/>
      </c>
      <c r="F8018">
        <f t="shared" si="378"/>
        <v>1900</v>
      </c>
      <c r="G8018" s="2">
        <f t="shared" si="377"/>
        <v>0</v>
      </c>
    </row>
    <row r="8019" spans="1:7" x14ac:dyDescent="0.25">
      <c r="A8019" t="str">
        <f t="shared" si="376"/>
        <v/>
      </c>
      <c r="F8019">
        <f t="shared" si="378"/>
        <v>1900</v>
      </c>
      <c r="G8019" s="2">
        <f t="shared" si="377"/>
        <v>0</v>
      </c>
    </row>
    <row r="8020" spans="1:7" x14ac:dyDescent="0.25">
      <c r="A8020" t="str">
        <f t="shared" si="376"/>
        <v/>
      </c>
      <c r="F8020">
        <f t="shared" si="378"/>
        <v>1900</v>
      </c>
      <c r="G8020" s="2">
        <f t="shared" si="377"/>
        <v>0</v>
      </c>
    </row>
    <row r="8021" spans="1:7" x14ac:dyDescent="0.25">
      <c r="A8021" t="str">
        <f t="shared" si="376"/>
        <v/>
      </c>
      <c r="F8021">
        <f t="shared" si="378"/>
        <v>1900</v>
      </c>
      <c r="G8021" s="2">
        <f t="shared" si="377"/>
        <v>0</v>
      </c>
    </row>
    <row r="8022" spans="1:7" x14ac:dyDescent="0.25">
      <c r="A8022" t="str">
        <f t="shared" si="376"/>
        <v/>
      </c>
      <c r="F8022">
        <f t="shared" si="378"/>
        <v>1900</v>
      </c>
      <c r="G8022" s="2">
        <f t="shared" si="377"/>
        <v>0</v>
      </c>
    </row>
    <row r="8023" spans="1:7" x14ac:dyDescent="0.25">
      <c r="A8023" t="str">
        <f t="shared" si="376"/>
        <v/>
      </c>
      <c r="F8023">
        <f t="shared" si="378"/>
        <v>1900</v>
      </c>
      <c r="G8023" s="2">
        <f t="shared" si="377"/>
        <v>0</v>
      </c>
    </row>
    <row r="8024" spans="1:7" x14ac:dyDescent="0.25">
      <c r="A8024" t="str">
        <f t="shared" si="376"/>
        <v/>
      </c>
      <c r="F8024">
        <f t="shared" si="378"/>
        <v>1900</v>
      </c>
      <c r="G8024" s="2">
        <f t="shared" si="377"/>
        <v>0</v>
      </c>
    </row>
    <row r="8025" spans="1:7" x14ac:dyDescent="0.25">
      <c r="A8025" t="str">
        <f t="shared" si="376"/>
        <v/>
      </c>
      <c r="F8025">
        <f t="shared" si="378"/>
        <v>1900</v>
      </c>
      <c r="G8025" s="2">
        <f t="shared" si="377"/>
        <v>0</v>
      </c>
    </row>
    <row r="8026" spans="1:7" x14ac:dyDescent="0.25">
      <c r="A8026" t="str">
        <f t="shared" si="376"/>
        <v/>
      </c>
      <c r="F8026">
        <f t="shared" si="378"/>
        <v>1900</v>
      </c>
      <c r="G8026" s="2">
        <f t="shared" si="377"/>
        <v>0</v>
      </c>
    </row>
    <row r="8027" spans="1:7" x14ac:dyDescent="0.25">
      <c r="A8027" t="str">
        <f t="shared" si="376"/>
        <v/>
      </c>
      <c r="F8027">
        <f t="shared" si="378"/>
        <v>1900</v>
      </c>
      <c r="G8027" s="2">
        <f t="shared" si="377"/>
        <v>0</v>
      </c>
    </row>
    <row r="8028" spans="1:7" x14ac:dyDescent="0.25">
      <c r="A8028" t="str">
        <f t="shared" si="376"/>
        <v/>
      </c>
      <c r="F8028">
        <f t="shared" si="378"/>
        <v>1900</v>
      </c>
      <c r="G8028" s="2">
        <f t="shared" si="377"/>
        <v>0</v>
      </c>
    </row>
    <row r="8029" spans="1:7" x14ac:dyDescent="0.25">
      <c r="A8029" t="str">
        <f t="shared" si="376"/>
        <v/>
      </c>
      <c r="F8029">
        <f t="shared" si="378"/>
        <v>1900</v>
      </c>
      <c r="G8029" s="2">
        <f t="shared" si="377"/>
        <v>0</v>
      </c>
    </row>
    <row r="8030" spans="1:7" x14ac:dyDescent="0.25">
      <c r="A8030" t="str">
        <f t="shared" si="376"/>
        <v/>
      </c>
      <c r="F8030">
        <f t="shared" si="378"/>
        <v>1900</v>
      </c>
      <c r="G8030" s="2">
        <f t="shared" si="377"/>
        <v>0</v>
      </c>
    </row>
    <row r="8031" spans="1:7" x14ac:dyDescent="0.25">
      <c r="A8031" t="str">
        <f t="shared" ref="A8031:A8094" si="379">LEFT($B8031,2)</f>
        <v/>
      </c>
      <c r="F8031">
        <f t="shared" si="378"/>
        <v>1900</v>
      </c>
      <c r="G8031" s="2">
        <f t="shared" si="377"/>
        <v>0</v>
      </c>
    </row>
    <row r="8032" spans="1:7" x14ac:dyDescent="0.25">
      <c r="A8032" t="str">
        <f t="shared" si="379"/>
        <v/>
      </c>
      <c r="F8032">
        <f t="shared" si="378"/>
        <v>1900</v>
      </c>
      <c r="G8032" s="2">
        <f t="shared" si="377"/>
        <v>0</v>
      </c>
    </row>
    <row r="8033" spans="1:7" x14ac:dyDescent="0.25">
      <c r="A8033" t="str">
        <f t="shared" si="379"/>
        <v/>
      </c>
      <c r="F8033">
        <f t="shared" si="378"/>
        <v>1900</v>
      </c>
      <c r="G8033" s="2">
        <f t="shared" si="377"/>
        <v>0</v>
      </c>
    </row>
    <row r="8034" spans="1:7" x14ac:dyDescent="0.25">
      <c r="A8034" t="str">
        <f t="shared" si="379"/>
        <v/>
      </c>
      <c r="F8034">
        <f t="shared" si="378"/>
        <v>1900</v>
      </c>
      <c r="G8034" s="2">
        <f t="shared" si="377"/>
        <v>0</v>
      </c>
    </row>
    <row r="8035" spans="1:7" x14ac:dyDescent="0.25">
      <c r="A8035" t="str">
        <f t="shared" si="379"/>
        <v/>
      </c>
      <c r="F8035">
        <f t="shared" si="378"/>
        <v>1900</v>
      </c>
      <c r="G8035" s="2">
        <f t="shared" si="377"/>
        <v>0</v>
      </c>
    </row>
    <row r="8036" spans="1:7" x14ac:dyDescent="0.25">
      <c r="A8036" t="str">
        <f t="shared" si="379"/>
        <v/>
      </c>
      <c r="F8036">
        <f t="shared" si="378"/>
        <v>1900</v>
      </c>
      <c r="G8036" s="2">
        <f t="shared" si="377"/>
        <v>0</v>
      </c>
    </row>
    <row r="8037" spans="1:7" x14ac:dyDescent="0.25">
      <c r="A8037" t="str">
        <f t="shared" si="379"/>
        <v/>
      </c>
      <c r="F8037">
        <f t="shared" si="378"/>
        <v>1900</v>
      </c>
      <c r="G8037" s="2">
        <f t="shared" si="377"/>
        <v>0</v>
      </c>
    </row>
    <row r="8038" spans="1:7" x14ac:dyDescent="0.25">
      <c r="A8038" t="str">
        <f t="shared" si="379"/>
        <v/>
      </c>
      <c r="F8038">
        <f t="shared" si="378"/>
        <v>1900</v>
      </c>
      <c r="G8038" s="2">
        <f t="shared" si="377"/>
        <v>0</v>
      </c>
    </row>
    <row r="8039" spans="1:7" x14ac:dyDescent="0.25">
      <c r="A8039" t="str">
        <f t="shared" si="379"/>
        <v/>
      </c>
      <c r="F8039">
        <f t="shared" si="378"/>
        <v>1900</v>
      </c>
      <c r="G8039" s="2">
        <f t="shared" si="377"/>
        <v>0</v>
      </c>
    </row>
    <row r="8040" spans="1:7" x14ac:dyDescent="0.25">
      <c r="A8040" t="str">
        <f t="shared" si="379"/>
        <v/>
      </c>
      <c r="F8040">
        <f t="shared" si="378"/>
        <v>1900</v>
      </c>
      <c r="G8040" s="2">
        <f t="shared" si="377"/>
        <v>0</v>
      </c>
    </row>
    <row r="8041" spans="1:7" x14ac:dyDescent="0.25">
      <c r="A8041" t="str">
        <f t="shared" si="379"/>
        <v/>
      </c>
      <c r="F8041">
        <f t="shared" si="378"/>
        <v>1900</v>
      </c>
      <c r="G8041" s="2">
        <f t="shared" si="377"/>
        <v>0</v>
      </c>
    </row>
    <row r="8042" spans="1:7" x14ac:dyDescent="0.25">
      <c r="A8042" t="str">
        <f t="shared" si="379"/>
        <v/>
      </c>
      <c r="F8042">
        <f t="shared" si="378"/>
        <v>1900</v>
      </c>
      <c r="G8042" s="2">
        <f t="shared" si="377"/>
        <v>0</v>
      </c>
    </row>
    <row r="8043" spans="1:7" x14ac:dyDescent="0.25">
      <c r="A8043" t="str">
        <f t="shared" si="379"/>
        <v/>
      </c>
      <c r="F8043">
        <f t="shared" si="378"/>
        <v>1900</v>
      </c>
      <c r="G8043" s="2">
        <f t="shared" si="377"/>
        <v>0</v>
      </c>
    </row>
    <row r="8044" spans="1:7" x14ac:dyDescent="0.25">
      <c r="A8044" t="str">
        <f t="shared" si="379"/>
        <v/>
      </c>
      <c r="F8044">
        <f t="shared" si="378"/>
        <v>1900</v>
      </c>
      <c r="G8044" s="2">
        <f t="shared" si="377"/>
        <v>0</v>
      </c>
    </row>
    <row r="8045" spans="1:7" x14ac:dyDescent="0.25">
      <c r="A8045" t="str">
        <f t="shared" si="379"/>
        <v/>
      </c>
      <c r="F8045">
        <f t="shared" si="378"/>
        <v>1900</v>
      </c>
      <c r="G8045" s="2">
        <f t="shared" si="377"/>
        <v>0</v>
      </c>
    </row>
    <row r="8046" spans="1:7" x14ac:dyDescent="0.25">
      <c r="A8046" t="str">
        <f t="shared" si="379"/>
        <v/>
      </c>
      <c r="F8046">
        <f t="shared" si="378"/>
        <v>1900</v>
      </c>
      <c r="G8046" s="2">
        <f t="shared" si="377"/>
        <v>0</v>
      </c>
    </row>
    <row r="8047" spans="1:7" x14ac:dyDescent="0.25">
      <c r="A8047" t="str">
        <f t="shared" si="379"/>
        <v/>
      </c>
      <c r="F8047">
        <f t="shared" si="378"/>
        <v>1900</v>
      </c>
      <c r="G8047" s="2">
        <f t="shared" si="377"/>
        <v>0</v>
      </c>
    </row>
    <row r="8048" spans="1:7" x14ac:dyDescent="0.25">
      <c r="A8048" t="str">
        <f t="shared" si="379"/>
        <v/>
      </c>
      <c r="F8048">
        <f t="shared" si="378"/>
        <v>1900</v>
      </c>
      <c r="G8048" s="2">
        <f t="shared" si="377"/>
        <v>0</v>
      </c>
    </row>
    <row r="8049" spans="1:7" x14ac:dyDescent="0.25">
      <c r="A8049" t="str">
        <f t="shared" si="379"/>
        <v/>
      </c>
      <c r="F8049">
        <f t="shared" si="378"/>
        <v>1900</v>
      </c>
      <c r="G8049" s="2">
        <f t="shared" si="377"/>
        <v>0</v>
      </c>
    </row>
    <row r="8050" spans="1:7" x14ac:dyDescent="0.25">
      <c r="A8050" t="str">
        <f t="shared" si="379"/>
        <v/>
      </c>
      <c r="F8050">
        <f t="shared" si="378"/>
        <v>1900</v>
      </c>
      <c r="G8050" s="2">
        <f t="shared" ref="G8050:G8113" si="380">+D8050-E8050</f>
        <v>0</v>
      </c>
    </row>
    <row r="8051" spans="1:7" x14ac:dyDescent="0.25">
      <c r="A8051" t="str">
        <f t="shared" si="379"/>
        <v/>
      </c>
      <c r="F8051">
        <f t="shared" si="378"/>
        <v>1900</v>
      </c>
      <c r="G8051" s="2">
        <f t="shared" si="380"/>
        <v>0</v>
      </c>
    </row>
    <row r="8052" spans="1:7" x14ac:dyDescent="0.25">
      <c r="A8052" t="str">
        <f t="shared" si="379"/>
        <v/>
      </c>
      <c r="F8052">
        <f t="shared" si="378"/>
        <v>1900</v>
      </c>
      <c r="G8052" s="2">
        <f t="shared" si="380"/>
        <v>0</v>
      </c>
    </row>
    <row r="8053" spans="1:7" x14ac:dyDescent="0.25">
      <c r="A8053" t="str">
        <f t="shared" si="379"/>
        <v/>
      </c>
      <c r="F8053">
        <f t="shared" si="378"/>
        <v>1900</v>
      </c>
      <c r="G8053" s="2">
        <f t="shared" si="380"/>
        <v>0</v>
      </c>
    </row>
    <row r="8054" spans="1:7" x14ac:dyDescent="0.25">
      <c r="A8054" t="str">
        <f t="shared" si="379"/>
        <v/>
      </c>
      <c r="F8054">
        <f t="shared" si="378"/>
        <v>1900</v>
      </c>
      <c r="G8054" s="2">
        <f t="shared" si="380"/>
        <v>0</v>
      </c>
    </row>
    <row r="8055" spans="1:7" x14ac:dyDescent="0.25">
      <c r="A8055" t="str">
        <f t="shared" si="379"/>
        <v/>
      </c>
      <c r="F8055">
        <f t="shared" si="378"/>
        <v>1900</v>
      </c>
      <c r="G8055" s="2">
        <f t="shared" si="380"/>
        <v>0</v>
      </c>
    </row>
    <row r="8056" spans="1:7" x14ac:dyDescent="0.25">
      <c r="A8056" t="str">
        <f t="shared" si="379"/>
        <v/>
      </c>
      <c r="F8056">
        <f t="shared" si="378"/>
        <v>1900</v>
      </c>
      <c r="G8056" s="2">
        <f t="shared" si="380"/>
        <v>0</v>
      </c>
    </row>
    <row r="8057" spans="1:7" x14ac:dyDescent="0.25">
      <c r="A8057" t="str">
        <f t="shared" si="379"/>
        <v/>
      </c>
      <c r="F8057">
        <f t="shared" si="378"/>
        <v>1900</v>
      </c>
      <c r="G8057" s="2">
        <f t="shared" si="380"/>
        <v>0</v>
      </c>
    </row>
    <row r="8058" spans="1:7" x14ac:dyDescent="0.25">
      <c r="A8058" t="str">
        <f t="shared" si="379"/>
        <v/>
      </c>
      <c r="F8058">
        <f t="shared" si="378"/>
        <v>1900</v>
      </c>
      <c r="G8058" s="2">
        <f t="shared" si="380"/>
        <v>0</v>
      </c>
    </row>
    <row r="8059" spans="1:7" x14ac:dyDescent="0.25">
      <c r="A8059" t="str">
        <f t="shared" si="379"/>
        <v/>
      </c>
      <c r="F8059">
        <f t="shared" si="378"/>
        <v>1900</v>
      </c>
      <c r="G8059" s="2">
        <f t="shared" si="380"/>
        <v>0</v>
      </c>
    </row>
    <row r="8060" spans="1:7" x14ac:dyDescent="0.25">
      <c r="A8060" t="str">
        <f t="shared" si="379"/>
        <v/>
      </c>
      <c r="F8060">
        <f t="shared" si="378"/>
        <v>1900</v>
      </c>
      <c r="G8060" s="2">
        <f t="shared" si="380"/>
        <v>0</v>
      </c>
    </row>
    <row r="8061" spans="1:7" x14ac:dyDescent="0.25">
      <c r="A8061" t="str">
        <f t="shared" si="379"/>
        <v/>
      </c>
      <c r="F8061">
        <f t="shared" si="378"/>
        <v>1900</v>
      </c>
      <c r="G8061" s="2">
        <f t="shared" si="380"/>
        <v>0</v>
      </c>
    </row>
    <row r="8062" spans="1:7" x14ac:dyDescent="0.25">
      <c r="A8062" t="str">
        <f t="shared" si="379"/>
        <v/>
      </c>
      <c r="F8062">
        <f t="shared" si="378"/>
        <v>1900</v>
      </c>
      <c r="G8062" s="2">
        <f t="shared" si="380"/>
        <v>0</v>
      </c>
    </row>
    <row r="8063" spans="1:7" x14ac:dyDescent="0.25">
      <c r="A8063" t="str">
        <f t="shared" si="379"/>
        <v/>
      </c>
      <c r="F8063">
        <f t="shared" si="378"/>
        <v>1900</v>
      </c>
      <c r="G8063" s="2">
        <f t="shared" si="380"/>
        <v>0</v>
      </c>
    </row>
    <row r="8064" spans="1:7" x14ac:dyDescent="0.25">
      <c r="A8064" t="str">
        <f t="shared" si="379"/>
        <v/>
      </c>
      <c r="F8064">
        <f t="shared" si="378"/>
        <v>1900</v>
      </c>
      <c r="G8064" s="2">
        <f t="shared" si="380"/>
        <v>0</v>
      </c>
    </row>
    <row r="8065" spans="1:7" x14ac:dyDescent="0.25">
      <c r="A8065" t="str">
        <f t="shared" si="379"/>
        <v/>
      </c>
      <c r="F8065">
        <f t="shared" si="378"/>
        <v>1900</v>
      </c>
      <c r="G8065" s="2">
        <f t="shared" si="380"/>
        <v>0</v>
      </c>
    </row>
    <row r="8066" spans="1:7" x14ac:dyDescent="0.25">
      <c r="A8066" t="str">
        <f t="shared" si="379"/>
        <v/>
      </c>
      <c r="F8066">
        <f t="shared" si="378"/>
        <v>1900</v>
      </c>
      <c r="G8066" s="2">
        <f t="shared" si="380"/>
        <v>0</v>
      </c>
    </row>
    <row r="8067" spans="1:7" x14ac:dyDescent="0.25">
      <c r="A8067" t="str">
        <f t="shared" si="379"/>
        <v/>
      </c>
      <c r="F8067">
        <f t="shared" ref="F8067:F8130" si="381">YEAR(C8067)</f>
        <v>1900</v>
      </c>
      <c r="G8067" s="2">
        <f t="shared" si="380"/>
        <v>0</v>
      </c>
    </row>
    <row r="8068" spans="1:7" x14ac:dyDescent="0.25">
      <c r="A8068" t="str">
        <f t="shared" si="379"/>
        <v/>
      </c>
      <c r="F8068">
        <f t="shared" si="381"/>
        <v>1900</v>
      </c>
      <c r="G8068" s="2">
        <f t="shared" si="380"/>
        <v>0</v>
      </c>
    </row>
    <row r="8069" spans="1:7" x14ac:dyDescent="0.25">
      <c r="A8069" t="str">
        <f t="shared" si="379"/>
        <v/>
      </c>
      <c r="F8069">
        <f t="shared" si="381"/>
        <v>1900</v>
      </c>
      <c r="G8069" s="2">
        <f t="shared" si="380"/>
        <v>0</v>
      </c>
    </row>
    <row r="8070" spans="1:7" x14ac:dyDescent="0.25">
      <c r="A8070" t="str">
        <f t="shared" si="379"/>
        <v/>
      </c>
      <c r="F8070">
        <f t="shared" si="381"/>
        <v>1900</v>
      </c>
      <c r="G8070" s="2">
        <f t="shared" si="380"/>
        <v>0</v>
      </c>
    </row>
    <row r="8071" spans="1:7" x14ac:dyDescent="0.25">
      <c r="A8071" t="str">
        <f t="shared" si="379"/>
        <v/>
      </c>
      <c r="F8071">
        <f t="shared" si="381"/>
        <v>1900</v>
      </c>
      <c r="G8071" s="2">
        <f t="shared" si="380"/>
        <v>0</v>
      </c>
    </row>
    <row r="8072" spans="1:7" x14ac:dyDescent="0.25">
      <c r="A8072" t="str">
        <f t="shared" si="379"/>
        <v/>
      </c>
      <c r="F8072">
        <f t="shared" si="381"/>
        <v>1900</v>
      </c>
      <c r="G8072" s="2">
        <f t="shared" si="380"/>
        <v>0</v>
      </c>
    </row>
    <row r="8073" spans="1:7" x14ac:dyDescent="0.25">
      <c r="A8073" t="str">
        <f t="shared" si="379"/>
        <v/>
      </c>
      <c r="F8073">
        <f t="shared" si="381"/>
        <v>1900</v>
      </c>
      <c r="G8073" s="2">
        <f t="shared" si="380"/>
        <v>0</v>
      </c>
    </row>
    <row r="8074" spans="1:7" x14ac:dyDescent="0.25">
      <c r="A8074" t="str">
        <f t="shared" si="379"/>
        <v/>
      </c>
      <c r="F8074">
        <f t="shared" si="381"/>
        <v>1900</v>
      </c>
      <c r="G8074" s="2">
        <f t="shared" si="380"/>
        <v>0</v>
      </c>
    </row>
    <row r="8075" spans="1:7" x14ac:dyDescent="0.25">
      <c r="A8075" t="str">
        <f t="shared" si="379"/>
        <v/>
      </c>
      <c r="F8075">
        <f t="shared" si="381"/>
        <v>1900</v>
      </c>
      <c r="G8075" s="2">
        <f t="shared" si="380"/>
        <v>0</v>
      </c>
    </row>
    <row r="8076" spans="1:7" x14ac:dyDescent="0.25">
      <c r="A8076" t="str">
        <f t="shared" si="379"/>
        <v/>
      </c>
      <c r="F8076">
        <f t="shared" si="381"/>
        <v>1900</v>
      </c>
      <c r="G8076" s="2">
        <f t="shared" si="380"/>
        <v>0</v>
      </c>
    </row>
    <row r="8077" spans="1:7" x14ac:dyDescent="0.25">
      <c r="A8077" t="str">
        <f t="shared" si="379"/>
        <v/>
      </c>
      <c r="F8077">
        <f t="shared" si="381"/>
        <v>1900</v>
      </c>
      <c r="G8077" s="2">
        <f t="shared" si="380"/>
        <v>0</v>
      </c>
    </row>
    <row r="8078" spans="1:7" x14ac:dyDescent="0.25">
      <c r="A8078" t="str">
        <f t="shared" si="379"/>
        <v/>
      </c>
      <c r="F8078">
        <f t="shared" si="381"/>
        <v>1900</v>
      </c>
      <c r="G8078" s="2">
        <f t="shared" si="380"/>
        <v>0</v>
      </c>
    </row>
    <row r="8079" spans="1:7" x14ac:dyDescent="0.25">
      <c r="A8079" t="str">
        <f t="shared" si="379"/>
        <v/>
      </c>
      <c r="F8079">
        <f t="shared" si="381"/>
        <v>1900</v>
      </c>
      <c r="G8079" s="2">
        <f t="shared" si="380"/>
        <v>0</v>
      </c>
    </row>
    <row r="8080" spans="1:7" x14ac:dyDescent="0.25">
      <c r="A8080" t="str">
        <f t="shared" si="379"/>
        <v/>
      </c>
      <c r="F8080">
        <f t="shared" si="381"/>
        <v>1900</v>
      </c>
      <c r="G8080" s="2">
        <f t="shared" si="380"/>
        <v>0</v>
      </c>
    </row>
    <row r="8081" spans="1:7" x14ac:dyDescent="0.25">
      <c r="A8081" t="str">
        <f t="shared" si="379"/>
        <v/>
      </c>
      <c r="F8081">
        <f t="shared" si="381"/>
        <v>1900</v>
      </c>
      <c r="G8081" s="2">
        <f t="shared" si="380"/>
        <v>0</v>
      </c>
    </row>
    <row r="8082" spans="1:7" x14ac:dyDescent="0.25">
      <c r="A8082" t="str">
        <f t="shared" si="379"/>
        <v/>
      </c>
      <c r="F8082">
        <f t="shared" si="381"/>
        <v>1900</v>
      </c>
      <c r="G8082" s="2">
        <f t="shared" si="380"/>
        <v>0</v>
      </c>
    </row>
    <row r="8083" spans="1:7" x14ac:dyDescent="0.25">
      <c r="A8083" t="str">
        <f t="shared" si="379"/>
        <v/>
      </c>
      <c r="F8083">
        <f t="shared" si="381"/>
        <v>1900</v>
      </c>
      <c r="G8083" s="2">
        <f t="shared" si="380"/>
        <v>0</v>
      </c>
    </row>
    <row r="8084" spans="1:7" x14ac:dyDescent="0.25">
      <c r="A8084" t="str">
        <f t="shared" si="379"/>
        <v/>
      </c>
      <c r="F8084">
        <f t="shared" si="381"/>
        <v>1900</v>
      </c>
      <c r="G8084" s="2">
        <f t="shared" si="380"/>
        <v>0</v>
      </c>
    </row>
    <row r="8085" spans="1:7" x14ac:dyDescent="0.25">
      <c r="A8085" t="str">
        <f t="shared" si="379"/>
        <v/>
      </c>
      <c r="F8085">
        <f t="shared" si="381"/>
        <v>1900</v>
      </c>
      <c r="G8085" s="2">
        <f t="shared" si="380"/>
        <v>0</v>
      </c>
    </row>
    <row r="8086" spans="1:7" x14ac:dyDescent="0.25">
      <c r="A8086" t="str">
        <f t="shared" si="379"/>
        <v/>
      </c>
      <c r="F8086">
        <f t="shared" si="381"/>
        <v>1900</v>
      </c>
      <c r="G8086" s="2">
        <f t="shared" si="380"/>
        <v>0</v>
      </c>
    </row>
    <row r="8087" spans="1:7" x14ac:dyDescent="0.25">
      <c r="A8087" t="str">
        <f t="shared" si="379"/>
        <v/>
      </c>
      <c r="F8087">
        <f t="shared" si="381"/>
        <v>1900</v>
      </c>
      <c r="G8087" s="2">
        <f t="shared" si="380"/>
        <v>0</v>
      </c>
    </row>
    <row r="8088" spans="1:7" x14ac:dyDescent="0.25">
      <c r="A8088" t="str">
        <f t="shared" si="379"/>
        <v/>
      </c>
      <c r="F8088">
        <f t="shared" si="381"/>
        <v>1900</v>
      </c>
      <c r="G8088" s="2">
        <f t="shared" si="380"/>
        <v>0</v>
      </c>
    </row>
    <row r="8089" spans="1:7" x14ac:dyDescent="0.25">
      <c r="A8089" t="str">
        <f t="shared" si="379"/>
        <v/>
      </c>
      <c r="F8089">
        <f t="shared" si="381"/>
        <v>1900</v>
      </c>
      <c r="G8089" s="2">
        <f t="shared" si="380"/>
        <v>0</v>
      </c>
    </row>
    <row r="8090" spans="1:7" x14ac:dyDescent="0.25">
      <c r="A8090" t="str">
        <f t="shared" si="379"/>
        <v/>
      </c>
      <c r="F8090">
        <f t="shared" si="381"/>
        <v>1900</v>
      </c>
      <c r="G8090" s="2">
        <f t="shared" si="380"/>
        <v>0</v>
      </c>
    </row>
    <row r="8091" spans="1:7" x14ac:dyDescent="0.25">
      <c r="A8091" t="str">
        <f t="shared" si="379"/>
        <v/>
      </c>
      <c r="F8091">
        <f t="shared" si="381"/>
        <v>1900</v>
      </c>
      <c r="G8091" s="2">
        <f t="shared" si="380"/>
        <v>0</v>
      </c>
    </row>
    <row r="8092" spans="1:7" x14ac:dyDescent="0.25">
      <c r="A8092" t="str">
        <f t="shared" si="379"/>
        <v/>
      </c>
      <c r="F8092">
        <f t="shared" si="381"/>
        <v>1900</v>
      </c>
      <c r="G8092" s="2">
        <f t="shared" si="380"/>
        <v>0</v>
      </c>
    </row>
    <row r="8093" spans="1:7" x14ac:dyDescent="0.25">
      <c r="A8093" t="str">
        <f t="shared" si="379"/>
        <v/>
      </c>
      <c r="F8093">
        <f t="shared" si="381"/>
        <v>1900</v>
      </c>
      <c r="G8093" s="2">
        <f t="shared" si="380"/>
        <v>0</v>
      </c>
    </row>
    <row r="8094" spans="1:7" x14ac:dyDescent="0.25">
      <c r="A8094" t="str">
        <f t="shared" si="379"/>
        <v/>
      </c>
      <c r="F8094">
        <f t="shared" si="381"/>
        <v>1900</v>
      </c>
      <c r="G8094" s="2">
        <f t="shared" si="380"/>
        <v>0</v>
      </c>
    </row>
    <row r="8095" spans="1:7" x14ac:dyDescent="0.25">
      <c r="A8095" t="str">
        <f t="shared" ref="A8095:A8158" si="382">LEFT($B8095,2)</f>
        <v/>
      </c>
      <c r="F8095">
        <f t="shared" si="381"/>
        <v>1900</v>
      </c>
      <c r="G8095" s="2">
        <f t="shared" si="380"/>
        <v>0</v>
      </c>
    </row>
    <row r="8096" spans="1:7" x14ac:dyDescent="0.25">
      <c r="A8096" t="str">
        <f t="shared" si="382"/>
        <v/>
      </c>
      <c r="F8096">
        <f t="shared" si="381"/>
        <v>1900</v>
      </c>
      <c r="G8096" s="2">
        <f t="shared" si="380"/>
        <v>0</v>
      </c>
    </row>
    <row r="8097" spans="1:7" x14ac:dyDescent="0.25">
      <c r="A8097" t="str">
        <f t="shared" si="382"/>
        <v/>
      </c>
      <c r="F8097">
        <f t="shared" si="381"/>
        <v>1900</v>
      </c>
      <c r="G8097" s="2">
        <f t="shared" si="380"/>
        <v>0</v>
      </c>
    </row>
    <row r="8098" spans="1:7" x14ac:dyDescent="0.25">
      <c r="A8098" t="str">
        <f t="shared" si="382"/>
        <v/>
      </c>
      <c r="F8098">
        <f t="shared" si="381"/>
        <v>1900</v>
      </c>
      <c r="G8098" s="2">
        <f t="shared" si="380"/>
        <v>0</v>
      </c>
    </row>
    <row r="8099" spans="1:7" x14ac:dyDescent="0.25">
      <c r="A8099" t="str">
        <f t="shared" si="382"/>
        <v/>
      </c>
      <c r="F8099">
        <f t="shared" si="381"/>
        <v>1900</v>
      </c>
      <c r="G8099" s="2">
        <f t="shared" si="380"/>
        <v>0</v>
      </c>
    </row>
    <row r="8100" spans="1:7" x14ac:dyDescent="0.25">
      <c r="A8100" t="str">
        <f t="shared" si="382"/>
        <v/>
      </c>
      <c r="F8100">
        <f t="shared" si="381"/>
        <v>1900</v>
      </c>
      <c r="G8100" s="2">
        <f t="shared" si="380"/>
        <v>0</v>
      </c>
    </row>
    <row r="8101" spans="1:7" x14ac:dyDescent="0.25">
      <c r="A8101" t="str">
        <f t="shared" si="382"/>
        <v/>
      </c>
      <c r="F8101">
        <f t="shared" si="381"/>
        <v>1900</v>
      </c>
      <c r="G8101" s="2">
        <f t="shared" si="380"/>
        <v>0</v>
      </c>
    </row>
    <row r="8102" spans="1:7" x14ac:dyDescent="0.25">
      <c r="A8102" t="str">
        <f t="shared" si="382"/>
        <v/>
      </c>
      <c r="F8102">
        <f t="shared" si="381"/>
        <v>1900</v>
      </c>
      <c r="G8102" s="2">
        <f t="shared" si="380"/>
        <v>0</v>
      </c>
    </row>
    <row r="8103" spans="1:7" x14ac:dyDescent="0.25">
      <c r="A8103" t="str">
        <f t="shared" si="382"/>
        <v/>
      </c>
      <c r="F8103">
        <f t="shared" si="381"/>
        <v>1900</v>
      </c>
      <c r="G8103" s="2">
        <f t="shared" si="380"/>
        <v>0</v>
      </c>
    </row>
    <row r="8104" spans="1:7" x14ac:dyDescent="0.25">
      <c r="A8104" t="str">
        <f t="shared" si="382"/>
        <v/>
      </c>
      <c r="F8104">
        <f t="shared" si="381"/>
        <v>1900</v>
      </c>
      <c r="G8104" s="2">
        <f t="shared" si="380"/>
        <v>0</v>
      </c>
    </row>
    <row r="8105" spans="1:7" x14ac:dyDescent="0.25">
      <c r="A8105" t="str">
        <f t="shared" si="382"/>
        <v/>
      </c>
      <c r="F8105">
        <f t="shared" si="381"/>
        <v>1900</v>
      </c>
      <c r="G8105" s="2">
        <f t="shared" si="380"/>
        <v>0</v>
      </c>
    </row>
    <row r="8106" spans="1:7" x14ac:dyDescent="0.25">
      <c r="A8106" t="str">
        <f t="shared" si="382"/>
        <v/>
      </c>
      <c r="F8106">
        <f t="shared" si="381"/>
        <v>1900</v>
      </c>
      <c r="G8106" s="2">
        <f t="shared" si="380"/>
        <v>0</v>
      </c>
    </row>
    <row r="8107" spans="1:7" x14ac:dyDescent="0.25">
      <c r="A8107" t="str">
        <f t="shared" si="382"/>
        <v/>
      </c>
      <c r="F8107">
        <f t="shared" si="381"/>
        <v>1900</v>
      </c>
      <c r="G8107" s="2">
        <f t="shared" si="380"/>
        <v>0</v>
      </c>
    </row>
    <row r="8108" spans="1:7" x14ac:dyDescent="0.25">
      <c r="A8108" t="str">
        <f t="shared" si="382"/>
        <v/>
      </c>
      <c r="F8108">
        <f t="shared" si="381"/>
        <v>1900</v>
      </c>
      <c r="G8108" s="2">
        <f t="shared" si="380"/>
        <v>0</v>
      </c>
    </row>
    <row r="8109" spans="1:7" x14ac:dyDescent="0.25">
      <c r="A8109" t="str">
        <f t="shared" si="382"/>
        <v/>
      </c>
      <c r="F8109">
        <f t="shared" si="381"/>
        <v>1900</v>
      </c>
      <c r="G8109" s="2">
        <f t="shared" si="380"/>
        <v>0</v>
      </c>
    </row>
    <row r="8110" spans="1:7" x14ac:dyDescent="0.25">
      <c r="A8110" t="str">
        <f t="shared" si="382"/>
        <v/>
      </c>
      <c r="F8110">
        <f t="shared" si="381"/>
        <v>1900</v>
      </c>
      <c r="G8110" s="2">
        <f t="shared" si="380"/>
        <v>0</v>
      </c>
    </row>
    <row r="8111" spans="1:7" x14ac:dyDescent="0.25">
      <c r="A8111" t="str">
        <f t="shared" si="382"/>
        <v/>
      </c>
      <c r="F8111">
        <f t="shared" si="381"/>
        <v>1900</v>
      </c>
      <c r="G8111" s="2">
        <f t="shared" si="380"/>
        <v>0</v>
      </c>
    </row>
    <row r="8112" spans="1:7" x14ac:dyDescent="0.25">
      <c r="A8112" t="str">
        <f t="shared" si="382"/>
        <v/>
      </c>
      <c r="F8112">
        <f t="shared" si="381"/>
        <v>1900</v>
      </c>
      <c r="G8112" s="2">
        <f t="shared" si="380"/>
        <v>0</v>
      </c>
    </row>
    <row r="8113" spans="1:7" x14ac:dyDescent="0.25">
      <c r="A8113" t="str">
        <f t="shared" si="382"/>
        <v/>
      </c>
      <c r="F8113">
        <f t="shared" si="381"/>
        <v>1900</v>
      </c>
      <c r="G8113" s="2">
        <f t="shared" si="380"/>
        <v>0</v>
      </c>
    </row>
    <row r="8114" spans="1:7" x14ac:dyDescent="0.25">
      <c r="A8114" t="str">
        <f t="shared" si="382"/>
        <v/>
      </c>
      <c r="F8114">
        <f t="shared" si="381"/>
        <v>1900</v>
      </c>
      <c r="G8114" s="2">
        <f t="shared" ref="G8114:G8177" si="383">+D8114-E8114</f>
        <v>0</v>
      </c>
    </row>
    <row r="8115" spans="1:7" x14ac:dyDescent="0.25">
      <c r="A8115" t="str">
        <f t="shared" si="382"/>
        <v/>
      </c>
      <c r="F8115">
        <f t="shared" si="381"/>
        <v>1900</v>
      </c>
      <c r="G8115" s="2">
        <f t="shared" si="383"/>
        <v>0</v>
      </c>
    </row>
    <row r="8116" spans="1:7" x14ac:dyDescent="0.25">
      <c r="A8116" t="str">
        <f t="shared" si="382"/>
        <v/>
      </c>
      <c r="F8116">
        <f t="shared" si="381"/>
        <v>1900</v>
      </c>
      <c r="G8116" s="2">
        <f t="shared" si="383"/>
        <v>0</v>
      </c>
    </row>
    <row r="8117" spans="1:7" x14ac:dyDescent="0.25">
      <c r="A8117" t="str">
        <f t="shared" si="382"/>
        <v/>
      </c>
      <c r="F8117">
        <f t="shared" si="381"/>
        <v>1900</v>
      </c>
      <c r="G8117" s="2">
        <f t="shared" si="383"/>
        <v>0</v>
      </c>
    </row>
    <row r="8118" spans="1:7" x14ac:dyDescent="0.25">
      <c r="A8118" t="str">
        <f t="shared" si="382"/>
        <v/>
      </c>
      <c r="F8118">
        <f t="shared" si="381"/>
        <v>1900</v>
      </c>
      <c r="G8118" s="2">
        <f t="shared" si="383"/>
        <v>0</v>
      </c>
    </row>
    <row r="8119" spans="1:7" x14ac:dyDescent="0.25">
      <c r="A8119" t="str">
        <f t="shared" si="382"/>
        <v/>
      </c>
      <c r="F8119">
        <f t="shared" si="381"/>
        <v>1900</v>
      </c>
      <c r="G8119" s="2">
        <f t="shared" si="383"/>
        <v>0</v>
      </c>
    </row>
    <row r="8120" spans="1:7" x14ac:dyDescent="0.25">
      <c r="A8120" t="str">
        <f t="shared" si="382"/>
        <v/>
      </c>
      <c r="F8120">
        <f t="shared" si="381"/>
        <v>1900</v>
      </c>
      <c r="G8120" s="2">
        <f t="shared" si="383"/>
        <v>0</v>
      </c>
    </row>
    <row r="8121" spans="1:7" x14ac:dyDescent="0.25">
      <c r="A8121" t="str">
        <f t="shared" si="382"/>
        <v/>
      </c>
      <c r="F8121">
        <f t="shared" si="381"/>
        <v>1900</v>
      </c>
      <c r="G8121" s="2">
        <f t="shared" si="383"/>
        <v>0</v>
      </c>
    </row>
    <row r="8122" spans="1:7" x14ac:dyDescent="0.25">
      <c r="A8122" t="str">
        <f t="shared" si="382"/>
        <v/>
      </c>
      <c r="F8122">
        <f t="shared" si="381"/>
        <v>1900</v>
      </c>
      <c r="G8122" s="2">
        <f t="shared" si="383"/>
        <v>0</v>
      </c>
    </row>
    <row r="8123" spans="1:7" x14ac:dyDescent="0.25">
      <c r="A8123" t="str">
        <f t="shared" si="382"/>
        <v/>
      </c>
      <c r="F8123">
        <f t="shared" si="381"/>
        <v>1900</v>
      </c>
      <c r="G8123" s="2">
        <f t="shared" si="383"/>
        <v>0</v>
      </c>
    </row>
    <row r="8124" spans="1:7" x14ac:dyDescent="0.25">
      <c r="A8124" t="str">
        <f t="shared" si="382"/>
        <v/>
      </c>
      <c r="F8124">
        <f t="shared" si="381"/>
        <v>1900</v>
      </c>
      <c r="G8124" s="2">
        <f t="shared" si="383"/>
        <v>0</v>
      </c>
    </row>
    <row r="8125" spans="1:7" x14ac:dyDescent="0.25">
      <c r="A8125" t="str">
        <f t="shared" si="382"/>
        <v/>
      </c>
      <c r="F8125">
        <f t="shared" si="381"/>
        <v>1900</v>
      </c>
      <c r="G8125" s="2">
        <f t="shared" si="383"/>
        <v>0</v>
      </c>
    </row>
    <row r="8126" spans="1:7" x14ac:dyDescent="0.25">
      <c r="A8126" t="str">
        <f t="shared" si="382"/>
        <v/>
      </c>
      <c r="F8126">
        <f t="shared" si="381"/>
        <v>1900</v>
      </c>
      <c r="G8126" s="2">
        <f t="shared" si="383"/>
        <v>0</v>
      </c>
    </row>
    <row r="8127" spans="1:7" x14ac:dyDescent="0.25">
      <c r="A8127" t="str">
        <f t="shared" si="382"/>
        <v/>
      </c>
      <c r="F8127">
        <f t="shared" si="381"/>
        <v>1900</v>
      </c>
      <c r="G8127" s="2">
        <f t="shared" si="383"/>
        <v>0</v>
      </c>
    </row>
    <row r="8128" spans="1:7" x14ac:dyDescent="0.25">
      <c r="A8128" t="str">
        <f t="shared" si="382"/>
        <v/>
      </c>
      <c r="F8128">
        <f t="shared" si="381"/>
        <v>1900</v>
      </c>
      <c r="G8128" s="2">
        <f t="shared" si="383"/>
        <v>0</v>
      </c>
    </row>
    <row r="8129" spans="1:7" x14ac:dyDescent="0.25">
      <c r="A8129" t="str">
        <f t="shared" si="382"/>
        <v/>
      </c>
      <c r="F8129">
        <f t="shared" si="381"/>
        <v>1900</v>
      </c>
      <c r="G8129" s="2">
        <f t="shared" si="383"/>
        <v>0</v>
      </c>
    </row>
    <row r="8130" spans="1:7" x14ac:dyDescent="0.25">
      <c r="A8130" t="str">
        <f t="shared" si="382"/>
        <v/>
      </c>
      <c r="F8130">
        <f t="shared" si="381"/>
        <v>1900</v>
      </c>
      <c r="G8130" s="2">
        <f t="shared" si="383"/>
        <v>0</v>
      </c>
    </row>
    <row r="8131" spans="1:7" x14ac:dyDescent="0.25">
      <c r="A8131" t="str">
        <f t="shared" si="382"/>
        <v/>
      </c>
      <c r="F8131">
        <f t="shared" ref="F8131:F8194" si="384">YEAR(C8131)</f>
        <v>1900</v>
      </c>
      <c r="G8131" s="2">
        <f t="shared" si="383"/>
        <v>0</v>
      </c>
    </row>
    <row r="8132" spans="1:7" x14ac:dyDescent="0.25">
      <c r="A8132" t="str">
        <f t="shared" si="382"/>
        <v/>
      </c>
      <c r="F8132">
        <f t="shared" si="384"/>
        <v>1900</v>
      </c>
      <c r="G8132" s="2">
        <f t="shared" si="383"/>
        <v>0</v>
      </c>
    </row>
    <row r="8133" spans="1:7" x14ac:dyDescent="0.25">
      <c r="A8133" t="str">
        <f t="shared" si="382"/>
        <v/>
      </c>
      <c r="F8133">
        <f t="shared" si="384"/>
        <v>1900</v>
      </c>
      <c r="G8133" s="2">
        <f t="shared" si="383"/>
        <v>0</v>
      </c>
    </row>
    <row r="8134" spans="1:7" x14ac:dyDescent="0.25">
      <c r="A8134" t="str">
        <f t="shared" si="382"/>
        <v/>
      </c>
      <c r="F8134">
        <f t="shared" si="384"/>
        <v>1900</v>
      </c>
      <c r="G8134" s="2">
        <f t="shared" si="383"/>
        <v>0</v>
      </c>
    </row>
    <row r="8135" spans="1:7" x14ac:dyDescent="0.25">
      <c r="A8135" t="str">
        <f t="shared" si="382"/>
        <v/>
      </c>
      <c r="F8135">
        <f t="shared" si="384"/>
        <v>1900</v>
      </c>
      <c r="G8135" s="2">
        <f t="shared" si="383"/>
        <v>0</v>
      </c>
    </row>
    <row r="8136" spans="1:7" x14ac:dyDescent="0.25">
      <c r="A8136" t="str">
        <f t="shared" si="382"/>
        <v/>
      </c>
      <c r="F8136">
        <f t="shared" si="384"/>
        <v>1900</v>
      </c>
      <c r="G8136" s="2">
        <f t="shared" si="383"/>
        <v>0</v>
      </c>
    </row>
    <row r="8137" spans="1:7" x14ac:dyDescent="0.25">
      <c r="A8137" t="str">
        <f t="shared" si="382"/>
        <v/>
      </c>
      <c r="F8137">
        <f t="shared" si="384"/>
        <v>1900</v>
      </c>
      <c r="G8137" s="2">
        <f t="shared" si="383"/>
        <v>0</v>
      </c>
    </row>
    <row r="8138" spans="1:7" x14ac:dyDescent="0.25">
      <c r="A8138" t="str">
        <f t="shared" si="382"/>
        <v/>
      </c>
      <c r="F8138">
        <f t="shared" si="384"/>
        <v>1900</v>
      </c>
      <c r="G8138" s="2">
        <f t="shared" si="383"/>
        <v>0</v>
      </c>
    </row>
    <row r="8139" spans="1:7" x14ac:dyDescent="0.25">
      <c r="A8139" t="str">
        <f t="shared" si="382"/>
        <v/>
      </c>
      <c r="F8139">
        <f t="shared" si="384"/>
        <v>1900</v>
      </c>
      <c r="G8139" s="2">
        <f t="shared" si="383"/>
        <v>0</v>
      </c>
    </row>
    <row r="8140" spans="1:7" x14ac:dyDescent="0.25">
      <c r="A8140" t="str">
        <f t="shared" si="382"/>
        <v/>
      </c>
      <c r="F8140">
        <f t="shared" si="384"/>
        <v>1900</v>
      </c>
      <c r="G8140" s="2">
        <f t="shared" si="383"/>
        <v>0</v>
      </c>
    </row>
    <row r="8141" spans="1:7" x14ac:dyDescent="0.25">
      <c r="A8141" t="str">
        <f t="shared" si="382"/>
        <v/>
      </c>
      <c r="F8141">
        <f t="shared" si="384"/>
        <v>1900</v>
      </c>
      <c r="G8141" s="2">
        <f t="shared" si="383"/>
        <v>0</v>
      </c>
    </row>
    <row r="8142" spans="1:7" x14ac:dyDescent="0.25">
      <c r="A8142" t="str">
        <f t="shared" si="382"/>
        <v/>
      </c>
      <c r="F8142">
        <f t="shared" si="384"/>
        <v>1900</v>
      </c>
      <c r="G8142" s="2">
        <f t="shared" si="383"/>
        <v>0</v>
      </c>
    </row>
    <row r="8143" spans="1:7" x14ac:dyDescent="0.25">
      <c r="A8143" t="str">
        <f t="shared" si="382"/>
        <v/>
      </c>
      <c r="F8143">
        <f t="shared" si="384"/>
        <v>1900</v>
      </c>
      <c r="G8143" s="2">
        <f t="shared" si="383"/>
        <v>0</v>
      </c>
    </row>
    <row r="8144" spans="1:7" x14ac:dyDescent="0.25">
      <c r="A8144" t="str">
        <f t="shared" si="382"/>
        <v/>
      </c>
      <c r="F8144">
        <f t="shared" si="384"/>
        <v>1900</v>
      </c>
      <c r="G8144" s="2">
        <f t="shared" si="383"/>
        <v>0</v>
      </c>
    </row>
    <row r="8145" spans="1:7" x14ac:dyDescent="0.25">
      <c r="A8145" t="str">
        <f t="shared" si="382"/>
        <v/>
      </c>
      <c r="F8145">
        <f t="shared" si="384"/>
        <v>1900</v>
      </c>
      <c r="G8145" s="2">
        <f t="shared" si="383"/>
        <v>0</v>
      </c>
    </row>
    <row r="8146" spans="1:7" x14ac:dyDescent="0.25">
      <c r="A8146" t="str">
        <f t="shared" si="382"/>
        <v/>
      </c>
      <c r="F8146">
        <f t="shared" si="384"/>
        <v>1900</v>
      </c>
      <c r="G8146" s="2">
        <f t="shared" si="383"/>
        <v>0</v>
      </c>
    </row>
    <row r="8147" spans="1:7" x14ac:dyDescent="0.25">
      <c r="A8147" t="str">
        <f t="shared" si="382"/>
        <v/>
      </c>
      <c r="F8147">
        <f t="shared" si="384"/>
        <v>1900</v>
      </c>
      <c r="G8147" s="2">
        <f t="shared" si="383"/>
        <v>0</v>
      </c>
    </row>
    <row r="8148" spans="1:7" x14ac:dyDescent="0.25">
      <c r="A8148" t="str">
        <f t="shared" si="382"/>
        <v/>
      </c>
      <c r="F8148">
        <f t="shared" si="384"/>
        <v>1900</v>
      </c>
      <c r="G8148" s="2">
        <f t="shared" si="383"/>
        <v>0</v>
      </c>
    </row>
    <row r="8149" spans="1:7" x14ac:dyDescent="0.25">
      <c r="A8149" t="str">
        <f t="shared" si="382"/>
        <v/>
      </c>
      <c r="F8149">
        <f t="shared" si="384"/>
        <v>1900</v>
      </c>
      <c r="G8149" s="2">
        <f t="shared" si="383"/>
        <v>0</v>
      </c>
    </row>
    <row r="8150" spans="1:7" x14ac:dyDescent="0.25">
      <c r="A8150" t="str">
        <f t="shared" si="382"/>
        <v/>
      </c>
      <c r="F8150">
        <f t="shared" si="384"/>
        <v>1900</v>
      </c>
      <c r="G8150" s="2">
        <f t="shared" si="383"/>
        <v>0</v>
      </c>
    </row>
    <row r="8151" spans="1:7" x14ac:dyDescent="0.25">
      <c r="A8151" t="str">
        <f t="shared" si="382"/>
        <v/>
      </c>
      <c r="F8151">
        <f t="shared" si="384"/>
        <v>1900</v>
      </c>
      <c r="G8151" s="2">
        <f t="shared" si="383"/>
        <v>0</v>
      </c>
    </row>
    <row r="8152" spans="1:7" x14ac:dyDescent="0.25">
      <c r="A8152" t="str">
        <f t="shared" si="382"/>
        <v/>
      </c>
      <c r="F8152">
        <f t="shared" si="384"/>
        <v>1900</v>
      </c>
      <c r="G8152" s="2">
        <f t="shared" si="383"/>
        <v>0</v>
      </c>
    </row>
    <row r="8153" spans="1:7" x14ac:dyDescent="0.25">
      <c r="A8153" t="str">
        <f t="shared" si="382"/>
        <v/>
      </c>
      <c r="F8153">
        <f t="shared" si="384"/>
        <v>1900</v>
      </c>
      <c r="G8153" s="2">
        <f t="shared" si="383"/>
        <v>0</v>
      </c>
    </row>
    <row r="8154" spans="1:7" x14ac:dyDescent="0.25">
      <c r="A8154" t="str">
        <f t="shared" si="382"/>
        <v/>
      </c>
      <c r="F8154">
        <f t="shared" si="384"/>
        <v>1900</v>
      </c>
      <c r="G8154" s="2">
        <f t="shared" si="383"/>
        <v>0</v>
      </c>
    </row>
    <row r="8155" spans="1:7" x14ac:dyDescent="0.25">
      <c r="A8155" t="str">
        <f t="shared" si="382"/>
        <v/>
      </c>
      <c r="F8155">
        <f t="shared" si="384"/>
        <v>1900</v>
      </c>
      <c r="G8155" s="2">
        <f t="shared" si="383"/>
        <v>0</v>
      </c>
    </row>
    <row r="8156" spans="1:7" x14ac:dyDescent="0.25">
      <c r="A8156" t="str">
        <f t="shared" si="382"/>
        <v/>
      </c>
      <c r="F8156">
        <f t="shared" si="384"/>
        <v>1900</v>
      </c>
      <c r="G8156" s="2">
        <f t="shared" si="383"/>
        <v>0</v>
      </c>
    </row>
    <row r="8157" spans="1:7" x14ac:dyDescent="0.25">
      <c r="A8157" t="str">
        <f t="shared" si="382"/>
        <v/>
      </c>
      <c r="F8157">
        <f t="shared" si="384"/>
        <v>1900</v>
      </c>
      <c r="G8157" s="2">
        <f t="shared" si="383"/>
        <v>0</v>
      </c>
    </row>
    <row r="8158" spans="1:7" x14ac:dyDescent="0.25">
      <c r="A8158" t="str">
        <f t="shared" si="382"/>
        <v/>
      </c>
      <c r="F8158">
        <f t="shared" si="384"/>
        <v>1900</v>
      </c>
      <c r="G8158" s="2">
        <f t="shared" si="383"/>
        <v>0</v>
      </c>
    </row>
    <row r="8159" spans="1:7" x14ac:dyDescent="0.25">
      <c r="A8159" t="str">
        <f t="shared" ref="A8159:A8222" si="385">LEFT($B8159,2)</f>
        <v/>
      </c>
      <c r="F8159">
        <f t="shared" si="384"/>
        <v>1900</v>
      </c>
      <c r="G8159" s="2">
        <f t="shared" si="383"/>
        <v>0</v>
      </c>
    </row>
    <row r="8160" spans="1:7" x14ac:dyDescent="0.25">
      <c r="A8160" t="str">
        <f t="shared" si="385"/>
        <v/>
      </c>
      <c r="F8160">
        <f t="shared" si="384"/>
        <v>1900</v>
      </c>
      <c r="G8160" s="2">
        <f t="shared" si="383"/>
        <v>0</v>
      </c>
    </row>
    <row r="8161" spans="1:7" x14ac:dyDescent="0.25">
      <c r="A8161" t="str">
        <f t="shared" si="385"/>
        <v/>
      </c>
      <c r="F8161">
        <f t="shared" si="384"/>
        <v>1900</v>
      </c>
      <c r="G8161" s="2">
        <f t="shared" si="383"/>
        <v>0</v>
      </c>
    </row>
    <row r="8162" spans="1:7" x14ac:dyDescent="0.25">
      <c r="A8162" t="str">
        <f t="shared" si="385"/>
        <v/>
      </c>
      <c r="F8162">
        <f t="shared" si="384"/>
        <v>1900</v>
      </c>
      <c r="G8162" s="2">
        <f t="shared" si="383"/>
        <v>0</v>
      </c>
    </row>
    <row r="8163" spans="1:7" x14ac:dyDescent="0.25">
      <c r="A8163" t="str">
        <f t="shared" si="385"/>
        <v/>
      </c>
      <c r="F8163">
        <f t="shared" si="384"/>
        <v>1900</v>
      </c>
      <c r="G8163" s="2">
        <f t="shared" si="383"/>
        <v>0</v>
      </c>
    </row>
    <row r="8164" spans="1:7" x14ac:dyDescent="0.25">
      <c r="A8164" t="str">
        <f t="shared" si="385"/>
        <v/>
      </c>
      <c r="F8164">
        <f t="shared" si="384"/>
        <v>1900</v>
      </c>
      <c r="G8164" s="2">
        <f t="shared" si="383"/>
        <v>0</v>
      </c>
    </row>
    <row r="8165" spans="1:7" x14ac:dyDescent="0.25">
      <c r="A8165" t="str">
        <f t="shared" si="385"/>
        <v/>
      </c>
      <c r="F8165">
        <f t="shared" si="384"/>
        <v>1900</v>
      </c>
      <c r="G8165" s="2">
        <f t="shared" si="383"/>
        <v>0</v>
      </c>
    </row>
    <row r="8166" spans="1:7" x14ac:dyDescent="0.25">
      <c r="A8166" t="str">
        <f t="shared" si="385"/>
        <v/>
      </c>
      <c r="F8166">
        <f t="shared" si="384"/>
        <v>1900</v>
      </c>
      <c r="G8166" s="2">
        <f t="shared" si="383"/>
        <v>0</v>
      </c>
    </row>
    <row r="8167" spans="1:7" x14ac:dyDescent="0.25">
      <c r="A8167" t="str">
        <f t="shared" si="385"/>
        <v/>
      </c>
      <c r="F8167">
        <f t="shared" si="384"/>
        <v>1900</v>
      </c>
      <c r="G8167" s="2">
        <f t="shared" si="383"/>
        <v>0</v>
      </c>
    </row>
    <row r="8168" spans="1:7" x14ac:dyDescent="0.25">
      <c r="A8168" t="str">
        <f t="shared" si="385"/>
        <v/>
      </c>
      <c r="F8168">
        <f t="shared" si="384"/>
        <v>1900</v>
      </c>
      <c r="G8168" s="2">
        <f t="shared" si="383"/>
        <v>0</v>
      </c>
    </row>
    <row r="8169" spans="1:7" x14ac:dyDescent="0.25">
      <c r="A8169" t="str">
        <f t="shared" si="385"/>
        <v/>
      </c>
      <c r="F8169">
        <f t="shared" si="384"/>
        <v>1900</v>
      </c>
      <c r="G8169" s="2">
        <f t="shared" si="383"/>
        <v>0</v>
      </c>
    </row>
    <row r="8170" spans="1:7" x14ac:dyDescent="0.25">
      <c r="A8170" t="str">
        <f t="shared" si="385"/>
        <v/>
      </c>
      <c r="F8170">
        <f t="shared" si="384"/>
        <v>1900</v>
      </c>
      <c r="G8170" s="2">
        <f t="shared" si="383"/>
        <v>0</v>
      </c>
    </row>
    <row r="8171" spans="1:7" x14ac:dyDescent="0.25">
      <c r="A8171" t="str">
        <f t="shared" si="385"/>
        <v/>
      </c>
      <c r="F8171">
        <f t="shared" si="384"/>
        <v>1900</v>
      </c>
      <c r="G8171" s="2">
        <f t="shared" si="383"/>
        <v>0</v>
      </c>
    </row>
    <row r="8172" spans="1:7" x14ac:dyDescent="0.25">
      <c r="A8172" t="str">
        <f t="shared" si="385"/>
        <v/>
      </c>
      <c r="F8172">
        <f t="shared" si="384"/>
        <v>1900</v>
      </c>
      <c r="G8172" s="2">
        <f t="shared" si="383"/>
        <v>0</v>
      </c>
    </row>
    <row r="8173" spans="1:7" x14ac:dyDescent="0.25">
      <c r="A8173" t="str">
        <f t="shared" si="385"/>
        <v/>
      </c>
      <c r="F8173">
        <f t="shared" si="384"/>
        <v>1900</v>
      </c>
      <c r="G8173" s="2">
        <f t="shared" si="383"/>
        <v>0</v>
      </c>
    </row>
    <row r="8174" spans="1:7" x14ac:dyDescent="0.25">
      <c r="A8174" t="str">
        <f t="shared" si="385"/>
        <v/>
      </c>
      <c r="F8174">
        <f t="shared" si="384"/>
        <v>1900</v>
      </c>
      <c r="G8174" s="2">
        <f t="shared" si="383"/>
        <v>0</v>
      </c>
    </row>
    <row r="8175" spans="1:7" x14ac:dyDescent="0.25">
      <c r="A8175" t="str">
        <f t="shared" si="385"/>
        <v/>
      </c>
      <c r="F8175">
        <f t="shared" si="384"/>
        <v>1900</v>
      </c>
      <c r="G8175" s="2">
        <f t="shared" si="383"/>
        <v>0</v>
      </c>
    </row>
    <row r="8176" spans="1:7" x14ac:dyDescent="0.25">
      <c r="A8176" t="str">
        <f t="shared" si="385"/>
        <v/>
      </c>
      <c r="F8176">
        <f t="shared" si="384"/>
        <v>1900</v>
      </c>
      <c r="G8176" s="2">
        <f t="shared" si="383"/>
        <v>0</v>
      </c>
    </row>
    <row r="8177" spans="1:7" x14ac:dyDescent="0.25">
      <c r="A8177" t="str">
        <f t="shared" si="385"/>
        <v/>
      </c>
      <c r="F8177">
        <f t="shared" si="384"/>
        <v>1900</v>
      </c>
      <c r="G8177" s="2">
        <f t="shared" si="383"/>
        <v>0</v>
      </c>
    </row>
    <row r="8178" spans="1:7" x14ac:dyDescent="0.25">
      <c r="A8178" t="str">
        <f t="shared" si="385"/>
        <v/>
      </c>
      <c r="F8178">
        <f t="shared" si="384"/>
        <v>1900</v>
      </c>
      <c r="G8178" s="2">
        <f t="shared" ref="G8178:G8241" si="386">+D8178-E8178</f>
        <v>0</v>
      </c>
    </row>
    <row r="8179" spans="1:7" x14ac:dyDescent="0.25">
      <c r="A8179" t="str">
        <f t="shared" si="385"/>
        <v/>
      </c>
      <c r="F8179">
        <f t="shared" si="384"/>
        <v>1900</v>
      </c>
      <c r="G8179" s="2">
        <f t="shared" si="386"/>
        <v>0</v>
      </c>
    </row>
    <row r="8180" spans="1:7" x14ac:dyDescent="0.25">
      <c r="A8180" t="str">
        <f t="shared" si="385"/>
        <v/>
      </c>
      <c r="F8180">
        <f t="shared" si="384"/>
        <v>1900</v>
      </c>
      <c r="G8180" s="2">
        <f t="shared" si="386"/>
        <v>0</v>
      </c>
    </row>
    <row r="8181" spans="1:7" x14ac:dyDescent="0.25">
      <c r="A8181" t="str">
        <f t="shared" si="385"/>
        <v/>
      </c>
      <c r="F8181">
        <f t="shared" si="384"/>
        <v>1900</v>
      </c>
      <c r="G8181" s="2">
        <f t="shared" si="386"/>
        <v>0</v>
      </c>
    </row>
    <row r="8182" spans="1:7" x14ac:dyDescent="0.25">
      <c r="A8182" t="str">
        <f t="shared" si="385"/>
        <v/>
      </c>
      <c r="F8182">
        <f t="shared" si="384"/>
        <v>1900</v>
      </c>
      <c r="G8182" s="2">
        <f t="shared" si="386"/>
        <v>0</v>
      </c>
    </row>
    <row r="8183" spans="1:7" x14ac:dyDescent="0.25">
      <c r="A8183" t="str">
        <f t="shared" si="385"/>
        <v/>
      </c>
      <c r="F8183">
        <f t="shared" si="384"/>
        <v>1900</v>
      </c>
      <c r="G8183" s="2">
        <f t="shared" si="386"/>
        <v>0</v>
      </c>
    </row>
    <row r="8184" spans="1:7" x14ac:dyDescent="0.25">
      <c r="A8184" t="str">
        <f t="shared" si="385"/>
        <v/>
      </c>
      <c r="F8184">
        <f t="shared" si="384"/>
        <v>1900</v>
      </c>
      <c r="G8184" s="2">
        <f t="shared" si="386"/>
        <v>0</v>
      </c>
    </row>
    <row r="8185" spans="1:7" x14ac:dyDescent="0.25">
      <c r="A8185" t="str">
        <f t="shared" si="385"/>
        <v/>
      </c>
      <c r="F8185">
        <f t="shared" si="384"/>
        <v>1900</v>
      </c>
      <c r="G8185" s="2">
        <f t="shared" si="386"/>
        <v>0</v>
      </c>
    </row>
    <row r="8186" spans="1:7" x14ac:dyDescent="0.25">
      <c r="A8186" t="str">
        <f t="shared" si="385"/>
        <v/>
      </c>
      <c r="F8186">
        <f t="shared" si="384"/>
        <v>1900</v>
      </c>
      <c r="G8186" s="2">
        <f t="shared" si="386"/>
        <v>0</v>
      </c>
    </row>
    <row r="8187" spans="1:7" x14ac:dyDescent="0.25">
      <c r="A8187" t="str">
        <f t="shared" si="385"/>
        <v/>
      </c>
      <c r="F8187">
        <f t="shared" si="384"/>
        <v>1900</v>
      </c>
      <c r="G8187" s="2">
        <f t="shared" si="386"/>
        <v>0</v>
      </c>
    </row>
    <row r="8188" spans="1:7" x14ac:dyDescent="0.25">
      <c r="A8188" t="str">
        <f t="shared" si="385"/>
        <v/>
      </c>
      <c r="F8188">
        <f t="shared" si="384"/>
        <v>1900</v>
      </c>
      <c r="G8188" s="2">
        <f t="shared" si="386"/>
        <v>0</v>
      </c>
    </row>
    <row r="8189" spans="1:7" x14ac:dyDescent="0.25">
      <c r="A8189" t="str">
        <f t="shared" si="385"/>
        <v/>
      </c>
      <c r="F8189">
        <f t="shared" si="384"/>
        <v>1900</v>
      </c>
      <c r="G8189" s="2">
        <f t="shared" si="386"/>
        <v>0</v>
      </c>
    </row>
    <row r="8190" spans="1:7" x14ac:dyDescent="0.25">
      <c r="A8190" t="str">
        <f t="shared" si="385"/>
        <v/>
      </c>
      <c r="F8190">
        <f t="shared" si="384"/>
        <v>1900</v>
      </c>
      <c r="G8190" s="2">
        <f t="shared" si="386"/>
        <v>0</v>
      </c>
    </row>
    <row r="8191" spans="1:7" x14ac:dyDescent="0.25">
      <c r="A8191" t="str">
        <f t="shared" si="385"/>
        <v/>
      </c>
      <c r="F8191">
        <f t="shared" si="384"/>
        <v>1900</v>
      </c>
      <c r="G8191" s="2">
        <f t="shared" si="386"/>
        <v>0</v>
      </c>
    </row>
    <row r="8192" spans="1:7" x14ac:dyDescent="0.25">
      <c r="A8192" t="str">
        <f t="shared" si="385"/>
        <v/>
      </c>
      <c r="F8192">
        <f t="shared" si="384"/>
        <v>1900</v>
      </c>
      <c r="G8192" s="2">
        <f t="shared" si="386"/>
        <v>0</v>
      </c>
    </row>
    <row r="8193" spans="1:7" x14ac:dyDescent="0.25">
      <c r="A8193" t="str">
        <f t="shared" si="385"/>
        <v/>
      </c>
      <c r="F8193">
        <f t="shared" si="384"/>
        <v>1900</v>
      </c>
      <c r="G8193" s="2">
        <f t="shared" si="386"/>
        <v>0</v>
      </c>
    </row>
    <row r="8194" spans="1:7" x14ac:dyDescent="0.25">
      <c r="A8194" t="str">
        <f t="shared" si="385"/>
        <v/>
      </c>
      <c r="F8194">
        <f t="shared" si="384"/>
        <v>1900</v>
      </c>
      <c r="G8194" s="2">
        <f t="shared" si="386"/>
        <v>0</v>
      </c>
    </row>
    <row r="8195" spans="1:7" x14ac:dyDescent="0.25">
      <c r="A8195" t="str">
        <f t="shared" si="385"/>
        <v/>
      </c>
      <c r="F8195">
        <f t="shared" ref="F8195:F8258" si="387">YEAR(C8195)</f>
        <v>1900</v>
      </c>
      <c r="G8195" s="2">
        <f t="shared" si="386"/>
        <v>0</v>
      </c>
    </row>
    <row r="8196" spans="1:7" x14ac:dyDescent="0.25">
      <c r="A8196" t="str">
        <f t="shared" si="385"/>
        <v/>
      </c>
      <c r="F8196">
        <f t="shared" si="387"/>
        <v>1900</v>
      </c>
      <c r="G8196" s="2">
        <f t="shared" si="386"/>
        <v>0</v>
      </c>
    </row>
    <row r="8197" spans="1:7" x14ac:dyDescent="0.25">
      <c r="A8197" t="str">
        <f t="shared" si="385"/>
        <v/>
      </c>
      <c r="F8197">
        <f t="shared" si="387"/>
        <v>1900</v>
      </c>
      <c r="G8197" s="2">
        <f t="shared" si="386"/>
        <v>0</v>
      </c>
    </row>
    <row r="8198" spans="1:7" x14ac:dyDescent="0.25">
      <c r="A8198" t="str">
        <f t="shared" si="385"/>
        <v/>
      </c>
      <c r="F8198">
        <f t="shared" si="387"/>
        <v>1900</v>
      </c>
      <c r="G8198" s="2">
        <f t="shared" si="386"/>
        <v>0</v>
      </c>
    </row>
    <row r="8199" spans="1:7" x14ac:dyDescent="0.25">
      <c r="A8199" t="str">
        <f t="shared" si="385"/>
        <v/>
      </c>
      <c r="F8199">
        <f t="shared" si="387"/>
        <v>1900</v>
      </c>
      <c r="G8199" s="2">
        <f t="shared" si="386"/>
        <v>0</v>
      </c>
    </row>
    <row r="8200" spans="1:7" x14ac:dyDescent="0.25">
      <c r="A8200" t="str">
        <f t="shared" si="385"/>
        <v/>
      </c>
      <c r="F8200">
        <f t="shared" si="387"/>
        <v>1900</v>
      </c>
      <c r="G8200" s="2">
        <f t="shared" si="386"/>
        <v>0</v>
      </c>
    </row>
    <row r="8201" spans="1:7" x14ac:dyDescent="0.25">
      <c r="A8201" t="str">
        <f t="shared" si="385"/>
        <v/>
      </c>
      <c r="F8201">
        <f t="shared" si="387"/>
        <v>1900</v>
      </c>
      <c r="G8201" s="2">
        <f t="shared" si="386"/>
        <v>0</v>
      </c>
    </row>
    <row r="8202" spans="1:7" x14ac:dyDescent="0.25">
      <c r="A8202" t="str">
        <f t="shared" si="385"/>
        <v/>
      </c>
      <c r="F8202">
        <f t="shared" si="387"/>
        <v>1900</v>
      </c>
      <c r="G8202" s="2">
        <f t="shared" si="386"/>
        <v>0</v>
      </c>
    </row>
    <row r="8203" spans="1:7" x14ac:dyDescent="0.25">
      <c r="A8203" t="str">
        <f t="shared" si="385"/>
        <v/>
      </c>
      <c r="F8203">
        <f t="shared" si="387"/>
        <v>1900</v>
      </c>
      <c r="G8203" s="2">
        <f t="shared" si="386"/>
        <v>0</v>
      </c>
    </row>
    <row r="8204" spans="1:7" x14ac:dyDescent="0.25">
      <c r="A8204" t="str">
        <f t="shared" si="385"/>
        <v/>
      </c>
      <c r="F8204">
        <f t="shared" si="387"/>
        <v>1900</v>
      </c>
      <c r="G8204" s="2">
        <f t="shared" si="386"/>
        <v>0</v>
      </c>
    </row>
    <row r="8205" spans="1:7" x14ac:dyDescent="0.25">
      <c r="A8205" t="str">
        <f t="shared" si="385"/>
        <v/>
      </c>
      <c r="F8205">
        <f t="shared" si="387"/>
        <v>1900</v>
      </c>
      <c r="G8205" s="2">
        <f t="shared" si="386"/>
        <v>0</v>
      </c>
    </row>
    <row r="8206" spans="1:7" x14ac:dyDescent="0.25">
      <c r="A8206" t="str">
        <f t="shared" si="385"/>
        <v/>
      </c>
      <c r="F8206">
        <f t="shared" si="387"/>
        <v>1900</v>
      </c>
      <c r="G8206" s="2">
        <f t="shared" si="386"/>
        <v>0</v>
      </c>
    </row>
    <row r="8207" spans="1:7" x14ac:dyDescent="0.25">
      <c r="A8207" t="str">
        <f t="shared" si="385"/>
        <v/>
      </c>
      <c r="F8207">
        <f t="shared" si="387"/>
        <v>1900</v>
      </c>
      <c r="G8207" s="2">
        <f t="shared" si="386"/>
        <v>0</v>
      </c>
    </row>
    <row r="8208" spans="1:7" x14ac:dyDescent="0.25">
      <c r="A8208" t="str">
        <f t="shared" si="385"/>
        <v/>
      </c>
      <c r="F8208">
        <f t="shared" si="387"/>
        <v>1900</v>
      </c>
      <c r="G8208" s="2">
        <f t="shared" si="386"/>
        <v>0</v>
      </c>
    </row>
    <row r="8209" spans="1:7" x14ac:dyDescent="0.25">
      <c r="A8209" t="str">
        <f t="shared" si="385"/>
        <v/>
      </c>
      <c r="F8209">
        <f t="shared" si="387"/>
        <v>1900</v>
      </c>
      <c r="G8209" s="2">
        <f t="shared" si="386"/>
        <v>0</v>
      </c>
    </row>
    <row r="8210" spans="1:7" x14ac:dyDescent="0.25">
      <c r="A8210" t="str">
        <f t="shared" si="385"/>
        <v/>
      </c>
      <c r="F8210">
        <f t="shared" si="387"/>
        <v>1900</v>
      </c>
      <c r="G8210" s="2">
        <f t="shared" si="386"/>
        <v>0</v>
      </c>
    </row>
    <row r="8211" spans="1:7" x14ac:dyDescent="0.25">
      <c r="A8211" t="str">
        <f t="shared" si="385"/>
        <v/>
      </c>
      <c r="F8211">
        <f t="shared" si="387"/>
        <v>1900</v>
      </c>
      <c r="G8211" s="2">
        <f t="shared" si="386"/>
        <v>0</v>
      </c>
    </row>
    <row r="8212" spans="1:7" x14ac:dyDescent="0.25">
      <c r="A8212" t="str">
        <f t="shared" si="385"/>
        <v/>
      </c>
      <c r="F8212">
        <f t="shared" si="387"/>
        <v>1900</v>
      </c>
      <c r="G8212" s="2">
        <f t="shared" si="386"/>
        <v>0</v>
      </c>
    </row>
    <row r="8213" spans="1:7" x14ac:dyDescent="0.25">
      <c r="A8213" t="str">
        <f t="shared" si="385"/>
        <v/>
      </c>
      <c r="F8213">
        <f t="shared" si="387"/>
        <v>1900</v>
      </c>
      <c r="G8213" s="2">
        <f t="shared" si="386"/>
        <v>0</v>
      </c>
    </row>
    <row r="8214" spans="1:7" x14ac:dyDescent="0.25">
      <c r="A8214" t="str">
        <f t="shared" si="385"/>
        <v/>
      </c>
      <c r="F8214">
        <f t="shared" si="387"/>
        <v>1900</v>
      </c>
      <c r="G8214" s="2">
        <f t="shared" si="386"/>
        <v>0</v>
      </c>
    </row>
    <row r="8215" spans="1:7" x14ac:dyDescent="0.25">
      <c r="A8215" t="str">
        <f t="shared" si="385"/>
        <v/>
      </c>
      <c r="F8215">
        <f t="shared" si="387"/>
        <v>1900</v>
      </c>
      <c r="G8215" s="2">
        <f t="shared" si="386"/>
        <v>0</v>
      </c>
    </row>
    <row r="8216" spans="1:7" x14ac:dyDescent="0.25">
      <c r="A8216" t="str">
        <f t="shared" si="385"/>
        <v/>
      </c>
      <c r="F8216">
        <f t="shared" si="387"/>
        <v>1900</v>
      </c>
      <c r="G8216" s="2">
        <f t="shared" si="386"/>
        <v>0</v>
      </c>
    </row>
    <row r="8217" spans="1:7" x14ac:dyDescent="0.25">
      <c r="A8217" t="str">
        <f t="shared" si="385"/>
        <v/>
      </c>
      <c r="F8217">
        <f t="shared" si="387"/>
        <v>1900</v>
      </c>
      <c r="G8217" s="2">
        <f t="shared" si="386"/>
        <v>0</v>
      </c>
    </row>
    <row r="8218" spans="1:7" x14ac:dyDescent="0.25">
      <c r="A8218" t="str">
        <f t="shared" si="385"/>
        <v/>
      </c>
      <c r="F8218">
        <f t="shared" si="387"/>
        <v>1900</v>
      </c>
      <c r="G8218" s="2">
        <f t="shared" si="386"/>
        <v>0</v>
      </c>
    </row>
    <row r="8219" spans="1:7" x14ac:dyDescent="0.25">
      <c r="A8219" t="str">
        <f t="shared" si="385"/>
        <v/>
      </c>
      <c r="F8219">
        <f t="shared" si="387"/>
        <v>1900</v>
      </c>
      <c r="G8219" s="2">
        <f t="shared" si="386"/>
        <v>0</v>
      </c>
    </row>
    <row r="8220" spans="1:7" x14ac:dyDescent="0.25">
      <c r="A8220" t="str">
        <f t="shared" si="385"/>
        <v/>
      </c>
      <c r="F8220">
        <f t="shared" si="387"/>
        <v>1900</v>
      </c>
      <c r="G8220" s="2">
        <f t="shared" si="386"/>
        <v>0</v>
      </c>
    </row>
    <row r="8221" spans="1:7" x14ac:dyDescent="0.25">
      <c r="A8221" t="str">
        <f t="shared" si="385"/>
        <v/>
      </c>
      <c r="F8221">
        <f t="shared" si="387"/>
        <v>1900</v>
      </c>
      <c r="G8221" s="2">
        <f t="shared" si="386"/>
        <v>0</v>
      </c>
    </row>
    <row r="8222" spans="1:7" x14ac:dyDescent="0.25">
      <c r="A8222" t="str">
        <f t="shared" si="385"/>
        <v/>
      </c>
      <c r="F8222">
        <f t="shared" si="387"/>
        <v>1900</v>
      </c>
      <c r="G8222" s="2">
        <f t="shared" si="386"/>
        <v>0</v>
      </c>
    </row>
    <row r="8223" spans="1:7" x14ac:dyDescent="0.25">
      <c r="A8223" t="str">
        <f t="shared" ref="A8223:A8286" si="388">LEFT($B8223,2)</f>
        <v/>
      </c>
      <c r="F8223">
        <f t="shared" si="387"/>
        <v>1900</v>
      </c>
      <c r="G8223" s="2">
        <f t="shared" si="386"/>
        <v>0</v>
      </c>
    </row>
    <row r="8224" spans="1:7" x14ac:dyDescent="0.25">
      <c r="A8224" t="str">
        <f t="shared" si="388"/>
        <v/>
      </c>
      <c r="F8224">
        <f t="shared" si="387"/>
        <v>1900</v>
      </c>
      <c r="G8224" s="2">
        <f t="shared" si="386"/>
        <v>0</v>
      </c>
    </row>
    <row r="8225" spans="1:7" x14ac:dyDescent="0.25">
      <c r="A8225" t="str">
        <f t="shared" si="388"/>
        <v/>
      </c>
      <c r="F8225">
        <f t="shared" si="387"/>
        <v>1900</v>
      </c>
      <c r="G8225" s="2">
        <f t="shared" si="386"/>
        <v>0</v>
      </c>
    </row>
    <row r="8226" spans="1:7" x14ac:dyDescent="0.25">
      <c r="A8226" t="str">
        <f t="shared" si="388"/>
        <v/>
      </c>
      <c r="F8226">
        <f t="shared" si="387"/>
        <v>1900</v>
      </c>
      <c r="G8226" s="2">
        <f t="shared" si="386"/>
        <v>0</v>
      </c>
    </row>
    <row r="8227" spans="1:7" x14ac:dyDescent="0.25">
      <c r="A8227" t="str">
        <f t="shared" si="388"/>
        <v/>
      </c>
      <c r="F8227">
        <f t="shared" si="387"/>
        <v>1900</v>
      </c>
      <c r="G8227" s="2">
        <f t="shared" si="386"/>
        <v>0</v>
      </c>
    </row>
    <row r="8228" spans="1:7" x14ac:dyDescent="0.25">
      <c r="A8228" t="str">
        <f t="shared" si="388"/>
        <v/>
      </c>
      <c r="F8228">
        <f t="shared" si="387"/>
        <v>1900</v>
      </c>
      <c r="G8228" s="2">
        <f t="shared" si="386"/>
        <v>0</v>
      </c>
    </row>
    <row r="8229" spans="1:7" x14ac:dyDescent="0.25">
      <c r="A8229" t="str">
        <f t="shared" si="388"/>
        <v/>
      </c>
      <c r="F8229">
        <f t="shared" si="387"/>
        <v>1900</v>
      </c>
      <c r="G8229" s="2">
        <f t="shared" si="386"/>
        <v>0</v>
      </c>
    </row>
    <row r="8230" spans="1:7" x14ac:dyDescent="0.25">
      <c r="A8230" t="str">
        <f t="shared" si="388"/>
        <v/>
      </c>
      <c r="F8230">
        <f t="shared" si="387"/>
        <v>1900</v>
      </c>
      <c r="G8230" s="2">
        <f t="shared" si="386"/>
        <v>0</v>
      </c>
    </row>
    <row r="8231" spans="1:7" x14ac:dyDescent="0.25">
      <c r="A8231" t="str">
        <f t="shared" si="388"/>
        <v/>
      </c>
      <c r="F8231">
        <f t="shared" si="387"/>
        <v>1900</v>
      </c>
      <c r="G8231" s="2">
        <f t="shared" si="386"/>
        <v>0</v>
      </c>
    </row>
    <row r="8232" spans="1:7" x14ac:dyDescent="0.25">
      <c r="A8232" t="str">
        <f t="shared" si="388"/>
        <v/>
      </c>
      <c r="F8232">
        <f t="shared" si="387"/>
        <v>1900</v>
      </c>
      <c r="G8232" s="2">
        <f t="shared" si="386"/>
        <v>0</v>
      </c>
    </row>
    <row r="8233" spans="1:7" x14ac:dyDescent="0.25">
      <c r="A8233" t="str">
        <f t="shared" si="388"/>
        <v/>
      </c>
      <c r="F8233">
        <f t="shared" si="387"/>
        <v>1900</v>
      </c>
      <c r="G8233" s="2">
        <f t="shared" si="386"/>
        <v>0</v>
      </c>
    </row>
    <row r="8234" spans="1:7" x14ac:dyDescent="0.25">
      <c r="A8234" t="str">
        <f t="shared" si="388"/>
        <v/>
      </c>
      <c r="F8234">
        <f t="shared" si="387"/>
        <v>1900</v>
      </c>
      <c r="G8234" s="2">
        <f t="shared" si="386"/>
        <v>0</v>
      </c>
    </row>
    <row r="8235" spans="1:7" x14ac:dyDescent="0.25">
      <c r="A8235" t="str">
        <f t="shared" si="388"/>
        <v/>
      </c>
      <c r="F8235">
        <f t="shared" si="387"/>
        <v>1900</v>
      </c>
      <c r="G8235" s="2">
        <f t="shared" si="386"/>
        <v>0</v>
      </c>
    </row>
    <row r="8236" spans="1:7" x14ac:dyDescent="0.25">
      <c r="A8236" t="str">
        <f t="shared" si="388"/>
        <v/>
      </c>
      <c r="F8236">
        <f t="shared" si="387"/>
        <v>1900</v>
      </c>
      <c r="G8236" s="2">
        <f t="shared" si="386"/>
        <v>0</v>
      </c>
    </row>
    <row r="8237" spans="1:7" x14ac:dyDescent="0.25">
      <c r="A8237" t="str">
        <f t="shared" si="388"/>
        <v/>
      </c>
      <c r="F8237">
        <f t="shared" si="387"/>
        <v>1900</v>
      </c>
      <c r="G8237" s="2">
        <f t="shared" si="386"/>
        <v>0</v>
      </c>
    </row>
    <row r="8238" spans="1:7" x14ac:dyDescent="0.25">
      <c r="A8238" t="str">
        <f t="shared" si="388"/>
        <v/>
      </c>
      <c r="F8238">
        <f t="shared" si="387"/>
        <v>1900</v>
      </c>
      <c r="G8238" s="2">
        <f t="shared" si="386"/>
        <v>0</v>
      </c>
    </row>
    <row r="8239" spans="1:7" x14ac:dyDescent="0.25">
      <c r="A8239" t="str">
        <f t="shared" si="388"/>
        <v/>
      </c>
      <c r="F8239">
        <f t="shared" si="387"/>
        <v>1900</v>
      </c>
      <c r="G8239" s="2">
        <f t="shared" si="386"/>
        <v>0</v>
      </c>
    </row>
    <row r="8240" spans="1:7" x14ac:dyDescent="0.25">
      <c r="A8240" t="str">
        <f t="shared" si="388"/>
        <v/>
      </c>
      <c r="F8240">
        <f t="shared" si="387"/>
        <v>1900</v>
      </c>
      <c r="G8240" s="2">
        <f t="shared" si="386"/>
        <v>0</v>
      </c>
    </row>
    <row r="8241" spans="1:7" x14ac:dyDescent="0.25">
      <c r="A8241" t="str">
        <f t="shared" si="388"/>
        <v/>
      </c>
      <c r="F8241">
        <f t="shared" si="387"/>
        <v>1900</v>
      </c>
      <c r="G8241" s="2">
        <f t="shared" si="386"/>
        <v>0</v>
      </c>
    </row>
    <row r="8242" spans="1:7" x14ac:dyDescent="0.25">
      <c r="A8242" t="str">
        <f t="shared" si="388"/>
        <v/>
      </c>
      <c r="F8242">
        <f t="shared" si="387"/>
        <v>1900</v>
      </c>
      <c r="G8242" s="2">
        <f t="shared" ref="G8242:G8305" si="389">+D8242-E8242</f>
        <v>0</v>
      </c>
    </row>
    <row r="8243" spans="1:7" x14ac:dyDescent="0.25">
      <c r="A8243" t="str">
        <f t="shared" si="388"/>
        <v/>
      </c>
      <c r="F8243">
        <f t="shared" si="387"/>
        <v>1900</v>
      </c>
      <c r="G8243" s="2">
        <f t="shared" si="389"/>
        <v>0</v>
      </c>
    </row>
    <row r="8244" spans="1:7" x14ac:dyDescent="0.25">
      <c r="A8244" t="str">
        <f t="shared" si="388"/>
        <v/>
      </c>
      <c r="F8244">
        <f t="shared" si="387"/>
        <v>1900</v>
      </c>
      <c r="G8244" s="2">
        <f t="shared" si="389"/>
        <v>0</v>
      </c>
    </row>
    <row r="8245" spans="1:7" x14ac:dyDescent="0.25">
      <c r="A8245" t="str">
        <f t="shared" si="388"/>
        <v/>
      </c>
      <c r="F8245">
        <f t="shared" si="387"/>
        <v>1900</v>
      </c>
      <c r="G8245" s="2">
        <f t="shared" si="389"/>
        <v>0</v>
      </c>
    </row>
    <row r="8246" spans="1:7" x14ac:dyDescent="0.25">
      <c r="A8246" t="str">
        <f t="shared" si="388"/>
        <v/>
      </c>
      <c r="F8246">
        <f t="shared" si="387"/>
        <v>1900</v>
      </c>
      <c r="G8246" s="2">
        <f t="shared" si="389"/>
        <v>0</v>
      </c>
    </row>
    <row r="8247" spans="1:7" x14ac:dyDescent="0.25">
      <c r="A8247" t="str">
        <f t="shared" si="388"/>
        <v/>
      </c>
      <c r="F8247">
        <f t="shared" si="387"/>
        <v>1900</v>
      </c>
      <c r="G8247" s="2">
        <f t="shared" si="389"/>
        <v>0</v>
      </c>
    </row>
    <row r="8248" spans="1:7" x14ac:dyDescent="0.25">
      <c r="A8248" t="str">
        <f t="shared" si="388"/>
        <v/>
      </c>
      <c r="F8248">
        <f t="shared" si="387"/>
        <v>1900</v>
      </c>
      <c r="G8248" s="2">
        <f t="shared" si="389"/>
        <v>0</v>
      </c>
    </row>
    <row r="8249" spans="1:7" x14ac:dyDescent="0.25">
      <c r="A8249" t="str">
        <f t="shared" si="388"/>
        <v/>
      </c>
      <c r="F8249">
        <f t="shared" si="387"/>
        <v>1900</v>
      </c>
      <c r="G8249" s="2">
        <f t="shared" si="389"/>
        <v>0</v>
      </c>
    </row>
    <row r="8250" spans="1:7" x14ac:dyDescent="0.25">
      <c r="A8250" t="str">
        <f t="shared" si="388"/>
        <v/>
      </c>
      <c r="F8250">
        <f t="shared" si="387"/>
        <v>1900</v>
      </c>
      <c r="G8250" s="2">
        <f t="shared" si="389"/>
        <v>0</v>
      </c>
    </row>
    <row r="8251" spans="1:7" x14ac:dyDescent="0.25">
      <c r="A8251" t="str">
        <f t="shared" si="388"/>
        <v/>
      </c>
      <c r="F8251">
        <f t="shared" si="387"/>
        <v>1900</v>
      </c>
      <c r="G8251" s="2">
        <f t="shared" si="389"/>
        <v>0</v>
      </c>
    </row>
    <row r="8252" spans="1:7" x14ac:dyDescent="0.25">
      <c r="A8252" t="str">
        <f t="shared" si="388"/>
        <v/>
      </c>
      <c r="F8252">
        <f t="shared" si="387"/>
        <v>1900</v>
      </c>
      <c r="G8252" s="2">
        <f t="shared" si="389"/>
        <v>0</v>
      </c>
    </row>
    <row r="8253" spans="1:7" x14ac:dyDescent="0.25">
      <c r="A8253" t="str">
        <f t="shared" si="388"/>
        <v/>
      </c>
      <c r="F8253">
        <f t="shared" si="387"/>
        <v>1900</v>
      </c>
      <c r="G8253" s="2">
        <f t="shared" si="389"/>
        <v>0</v>
      </c>
    </row>
    <row r="8254" spans="1:7" x14ac:dyDescent="0.25">
      <c r="A8254" t="str">
        <f t="shared" si="388"/>
        <v/>
      </c>
      <c r="F8254">
        <f t="shared" si="387"/>
        <v>1900</v>
      </c>
      <c r="G8254" s="2">
        <f t="shared" si="389"/>
        <v>0</v>
      </c>
    </row>
    <row r="8255" spans="1:7" x14ac:dyDescent="0.25">
      <c r="A8255" t="str">
        <f t="shared" si="388"/>
        <v/>
      </c>
      <c r="F8255">
        <f t="shared" si="387"/>
        <v>1900</v>
      </c>
      <c r="G8255" s="2">
        <f t="shared" si="389"/>
        <v>0</v>
      </c>
    </row>
    <row r="8256" spans="1:7" x14ac:dyDescent="0.25">
      <c r="A8256" t="str">
        <f t="shared" si="388"/>
        <v/>
      </c>
      <c r="F8256">
        <f t="shared" si="387"/>
        <v>1900</v>
      </c>
      <c r="G8256" s="2">
        <f t="shared" si="389"/>
        <v>0</v>
      </c>
    </row>
    <row r="8257" spans="1:7" x14ac:dyDescent="0.25">
      <c r="A8257" t="str">
        <f t="shared" si="388"/>
        <v/>
      </c>
      <c r="F8257">
        <f t="shared" si="387"/>
        <v>1900</v>
      </c>
      <c r="G8257" s="2">
        <f t="shared" si="389"/>
        <v>0</v>
      </c>
    </row>
    <row r="8258" spans="1:7" x14ac:dyDescent="0.25">
      <c r="A8258" t="str">
        <f t="shared" si="388"/>
        <v/>
      </c>
      <c r="F8258">
        <f t="shared" si="387"/>
        <v>1900</v>
      </c>
      <c r="G8258" s="2">
        <f t="shared" si="389"/>
        <v>0</v>
      </c>
    </row>
    <row r="8259" spans="1:7" x14ac:dyDescent="0.25">
      <c r="A8259" t="str">
        <f t="shared" si="388"/>
        <v/>
      </c>
      <c r="F8259">
        <f t="shared" ref="F8259:F8322" si="390">YEAR(C8259)</f>
        <v>1900</v>
      </c>
      <c r="G8259" s="2">
        <f t="shared" si="389"/>
        <v>0</v>
      </c>
    </row>
    <row r="8260" spans="1:7" x14ac:dyDescent="0.25">
      <c r="A8260" t="str">
        <f t="shared" si="388"/>
        <v/>
      </c>
      <c r="F8260">
        <f t="shared" si="390"/>
        <v>1900</v>
      </c>
      <c r="G8260" s="2">
        <f t="shared" si="389"/>
        <v>0</v>
      </c>
    </row>
    <row r="8261" spans="1:7" x14ac:dyDescent="0.25">
      <c r="A8261" t="str">
        <f t="shared" si="388"/>
        <v/>
      </c>
      <c r="F8261">
        <f t="shared" si="390"/>
        <v>1900</v>
      </c>
      <c r="G8261" s="2">
        <f t="shared" si="389"/>
        <v>0</v>
      </c>
    </row>
    <row r="8262" spans="1:7" x14ac:dyDescent="0.25">
      <c r="A8262" t="str">
        <f t="shared" si="388"/>
        <v/>
      </c>
      <c r="F8262">
        <f t="shared" si="390"/>
        <v>1900</v>
      </c>
      <c r="G8262" s="2">
        <f t="shared" si="389"/>
        <v>0</v>
      </c>
    </row>
    <row r="8263" spans="1:7" x14ac:dyDescent="0.25">
      <c r="A8263" t="str">
        <f t="shared" si="388"/>
        <v/>
      </c>
      <c r="F8263">
        <f t="shared" si="390"/>
        <v>1900</v>
      </c>
      <c r="G8263" s="2">
        <f t="shared" si="389"/>
        <v>0</v>
      </c>
    </row>
    <row r="8264" spans="1:7" x14ac:dyDescent="0.25">
      <c r="A8264" t="str">
        <f t="shared" si="388"/>
        <v/>
      </c>
      <c r="F8264">
        <f t="shared" si="390"/>
        <v>1900</v>
      </c>
      <c r="G8264" s="2">
        <f t="shared" si="389"/>
        <v>0</v>
      </c>
    </row>
    <row r="8265" spans="1:7" x14ac:dyDescent="0.25">
      <c r="A8265" t="str">
        <f t="shared" si="388"/>
        <v/>
      </c>
      <c r="F8265">
        <f t="shared" si="390"/>
        <v>1900</v>
      </c>
      <c r="G8265" s="2">
        <f t="shared" si="389"/>
        <v>0</v>
      </c>
    </row>
    <row r="8266" spans="1:7" x14ac:dyDescent="0.25">
      <c r="A8266" t="str">
        <f t="shared" si="388"/>
        <v/>
      </c>
      <c r="F8266">
        <f t="shared" si="390"/>
        <v>1900</v>
      </c>
      <c r="G8266" s="2">
        <f t="shared" si="389"/>
        <v>0</v>
      </c>
    </row>
    <row r="8267" spans="1:7" x14ac:dyDescent="0.25">
      <c r="A8267" t="str">
        <f t="shared" si="388"/>
        <v/>
      </c>
      <c r="F8267">
        <f t="shared" si="390"/>
        <v>1900</v>
      </c>
      <c r="G8267" s="2">
        <f t="shared" si="389"/>
        <v>0</v>
      </c>
    </row>
    <row r="8268" spans="1:7" x14ac:dyDescent="0.25">
      <c r="A8268" t="str">
        <f t="shared" si="388"/>
        <v/>
      </c>
      <c r="F8268">
        <f t="shared" si="390"/>
        <v>1900</v>
      </c>
      <c r="G8268" s="2">
        <f t="shared" si="389"/>
        <v>0</v>
      </c>
    </row>
    <row r="8269" spans="1:7" x14ac:dyDescent="0.25">
      <c r="A8269" t="str">
        <f t="shared" si="388"/>
        <v/>
      </c>
      <c r="F8269">
        <f t="shared" si="390"/>
        <v>1900</v>
      </c>
      <c r="G8269" s="2">
        <f t="shared" si="389"/>
        <v>0</v>
      </c>
    </row>
    <row r="8270" spans="1:7" x14ac:dyDescent="0.25">
      <c r="A8270" t="str">
        <f t="shared" si="388"/>
        <v/>
      </c>
      <c r="F8270">
        <f t="shared" si="390"/>
        <v>1900</v>
      </c>
      <c r="G8270" s="2">
        <f t="shared" si="389"/>
        <v>0</v>
      </c>
    </row>
    <row r="8271" spans="1:7" x14ac:dyDescent="0.25">
      <c r="A8271" t="str">
        <f t="shared" si="388"/>
        <v/>
      </c>
      <c r="F8271">
        <f t="shared" si="390"/>
        <v>1900</v>
      </c>
      <c r="G8271" s="2">
        <f t="shared" si="389"/>
        <v>0</v>
      </c>
    </row>
    <row r="8272" spans="1:7" x14ac:dyDescent="0.25">
      <c r="A8272" t="str">
        <f t="shared" si="388"/>
        <v/>
      </c>
      <c r="F8272">
        <f t="shared" si="390"/>
        <v>1900</v>
      </c>
      <c r="G8272" s="2">
        <f t="shared" si="389"/>
        <v>0</v>
      </c>
    </row>
    <row r="8273" spans="1:7" x14ac:dyDescent="0.25">
      <c r="A8273" t="str">
        <f t="shared" si="388"/>
        <v/>
      </c>
      <c r="F8273">
        <f t="shared" si="390"/>
        <v>1900</v>
      </c>
      <c r="G8273" s="2">
        <f t="shared" si="389"/>
        <v>0</v>
      </c>
    </row>
    <row r="8274" spans="1:7" x14ac:dyDescent="0.25">
      <c r="A8274" t="str">
        <f t="shared" si="388"/>
        <v/>
      </c>
      <c r="F8274">
        <f t="shared" si="390"/>
        <v>1900</v>
      </c>
      <c r="G8274" s="2">
        <f t="shared" si="389"/>
        <v>0</v>
      </c>
    </row>
    <row r="8275" spans="1:7" x14ac:dyDescent="0.25">
      <c r="A8275" t="str">
        <f t="shared" si="388"/>
        <v/>
      </c>
      <c r="F8275">
        <f t="shared" si="390"/>
        <v>1900</v>
      </c>
      <c r="G8275" s="2">
        <f t="shared" si="389"/>
        <v>0</v>
      </c>
    </row>
    <row r="8276" spans="1:7" x14ac:dyDescent="0.25">
      <c r="A8276" t="str">
        <f t="shared" si="388"/>
        <v/>
      </c>
      <c r="F8276">
        <f t="shared" si="390"/>
        <v>1900</v>
      </c>
      <c r="G8276" s="2">
        <f t="shared" si="389"/>
        <v>0</v>
      </c>
    </row>
    <row r="8277" spans="1:7" x14ac:dyDescent="0.25">
      <c r="A8277" t="str">
        <f t="shared" si="388"/>
        <v/>
      </c>
      <c r="F8277">
        <f t="shared" si="390"/>
        <v>1900</v>
      </c>
      <c r="G8277" s="2">
        <f t="shared" si="389"/>
        <v>0</v>
      </c>
    </row>
    <row r="8278" spans="1:7" x14ac:dyDescent="0.25">
      <c r="A8278" t="str">
        <f t="shared" si="388"/>
        <v/>
      </c>
      <c r="F8278">
        <f t="shared" si="390"/>
        <v>1900</v>
      </c>
      <c r="G8278" s="2">
        <f t="shared" si="389"/>
        <v>0</v>
      </c>
    </row>
    <row r="8279" spans="1:7" x14ac:dyDescent="0.25">
      <c r="A8279" t="str">
        <f t="shared" si="388"/>
        <v/>
      </c>
      <c r="F8279">
        <f t="shared" si="390"/>
        <v>1900</v>
      </c>
      <c r="G8279" s="2">
        <f t="shared" si="389"/>
        <v>0</v>
      </c>
    </row>
    <row r="8280" spans="1:7" x14ac:dyDescent="0.25">
      <c r="A8280" t="str">
        <f t="shared" si="388"/>
        <v/>
      </c>
      <c r="F8280">
        <f t="shared" si="390"/>
        <v>1900</v>
      </c>
      <c r="G8280" s="2">
        <f t="shared" si="389"/>
        <v>0</v>
      </c>
    </row>
    <row r="8281" spans="1:7" x14ac:dyDescent="0.25">
      <c r="A8281" t="str">
        <f t="shared" si="388"/>
        <v/>
      </c>
      <c r="F8281">
        <f t="shared" si="390"/>
        <v>1900</v>
      </c>
      <c r="G8281" s="2">
        <f t="shared" si="389"/>
        <v>0</v>
      </c>
    </row>
    <row r="8282" spans="1:7" x14ac:dyDescent="0.25">
      <c r="A8282" t="str">
        <f t="shared" si="388"/>
        <v/>
      </c>
      <c r="F8282">
        <f t="shared" si="390"/>
        <v>1900</v>
      </c>
      <c r="G8282" s="2">
        <f t="shared" si="389"/>
        <v>0</v>
      </c>
    </row>
    <row r="8283" spans="1:7" x14ac:dyDescent="0.25">
      <c r="A8283" t="str">
        <f t="shared" si="388"/>
        <v/>
      </c>
      <c r="F8283">
        <f t="shared" si="390"/>
        <v>1900</v>
      </c>
      <c r="G8283" s="2">
        <f t="shared" si="389"/>
        <v>0</v>
      </c>
    </row>
    <row r="8284" spans="1:7" x14ac:dyDescent="0.25">
      <c r="A8284" t="str">
        <f t="shared" si="388"/>
        <v/>
      </c>
      <c r="F8284">
        <f t="shared" si="390"/>
        <v>1900</v>
      </c>
      <c r="G8284" s="2">
        <f t="shared" si="389"/>
        <v>0</v>
      </c>
    </row>
    <row r="8285" spans="1:7" x14ac:dyDescent="0.25">
      <c r="A8285" t="str">
        <f t="shared" si="388"/>
        <v/>
      </c>
      <c r="F8285">
        <f t="shared" si="390"/>
        <v>1900</v>
      </c>
      <c r="G8285" s="2">
        <f t="shared" si="389"/>
        <v>0</v>
      </c>
    </row>
    <row r="8286" spans="1:7" x14ac:dyDescent="0.25">
      <c r="A8286" t="str">
        <f t="shared" si="388"/>
        <v/>
      </c>
      <c r="F8286">
        <f t="shared" si="390"/>
        <v>1900</v>
      </c>
      <c r="G8286" s="2">
        <f t="shared" si="389"/>
        <v>0</v>
      </c>
    </row>
    <row r="8287" spans="1:7" x14ac:dyDescent="0.25">
      <c r="A8287" t="str">
        <f t="shared" ref="A8287:A8350" si="391">LEFT($B8287,2)</f>
        <v/>
      </c>
      <c r="F8287">
        <f t="shared" si="390"/>
        <v>1900</v>
      </c>
      <c r="G8287" s="2">
        <f t="shared" si="389"/>
        <v>0</v>
      </c>
    </row>
    <row r="8288" spans="1:7" x14ac:dyDescent="0.25">
      <c r="A8288" t="str">
        <f t="shared" si="391"/>
        <v/>
      </c>
      <c r="F8288">
        <f t="shared" si="390"/>
        <v>1900</v>
      </c>
      <c r="G8288" s="2">
        <f t="shared" si="389"/>
        <v>0</v>
      </c>
    </row>
    <row r="8289" spans="1:7" x14ac:dyDescent="0.25">
      <c r="A8289" t="str">
        <f t="shared" si="391"/>
        <v/>
      </c>
      <c r="F8289">
        <f t="shared" si="390"/>
        <v>1900</v>
      </c>
      <c r="G8289" s="2">
        <f t="shared" si="389"/>
        <v>0</v>
      </c>
    </row>
    <row r="8290" spans="1:7" x14ac:dyDescent="0.25">
      <c r="A8290" t="str">
        <f t="shared" si="391"/>
        <v/>
      </c>
      <c r="F8290">
        <f t="shared" si="390"/>
        <v>1900</v>
      </c>
      <c r="G8290" s="2">
        <f t="shared" si="389"/>
        <v>0</v>
      </c>
    </row>
    <row r="8291" spans="1:7" x14ac:dyDescent="0.25">
      <c r="A8291" t="str">
        <f t="shared" si="391"/>
        <v/>
      </c>
      <c r="F8291">
        <f t="shared" si="390"/>
        <v>1900</v>
      </c>
      <c r="G8291" s="2">
        <f t="shared" si="389"/>
        <v>0</v>
      </c>
    </row>
    <row r="8292" spans="1:7" x14ac:dyDescent="0.25">
      <c r="A8292" t="str">
        <f t="shared" si="391"/>
        <v/>
      </c>
      <c r="F8292">
        <f t="shared" si="390"/>
        <v>1900</v>
      </c>
      <c r="G8292" s="2">
        <f t="shared" si="389"/>
        <v>0</v>
      </c>
    </row>
    <row r="8293" spans="1:7" x14ac:dyDescent="0.25">
      <c r="A8293" t="str">
        <f t="shared" si="391"/>
        <v/>
      </c>
      <c r="F8293">
        <f t="shared" si="390"/>
        <v>1900</v>
      </c>
      <c r="G8293" s="2">
        <f t="shared" si="389"/>
        <v>0</v>
      </c>
    </row>
    <row r="8294" spans="1:7" x14ac:dyDescent="0.25">
      <c r="A8294" t="str">
        <f t="shared" si="391"/>
        <v/>
      </c>
      <c r="F8294">
        <f t="shared" si="390"/>
        <v>1900</v>
      </c>
      <c r="G8294" s="2">
        <f t="shared" si="389"/>
        <v>0</v>
      </c>
    </row>
    <row r="8295" spans="1:7" x14ac:dyDescent="0.25">
      <c r="A8295" t="str">
        <f t="shared" si="391"/>
        <v/>
      </c>
      <c r="F8295">
        <f t="shared" si="390"/>
        <v>1900</v>
      </c>
      <c r="G8295" s="2">
        <f t="shared" si="389"/>
        <v>0</v>
      </c>
    </row>
    <row r="8296" spans="1:7" x14ac:dyDescent="0.25">
      <c r="A8296" t="str">
        <f t="shared" si="391"/>
        <v/>
      </c>
      <c r="F8296">
        <f t="shared" si="390"/>
        <v>1900</v>
      </c>
      <c r="G8296" s="2">
        <f t="shared" si="389"/>
        <v>0</v>
      </c>
    </row>
    <row r="8297" spans="1:7" x14ac:dyDescent="0.25">
      <c r="A8297" t="str">
        <f t="shared" si="391"/>
        <v/>
      </c>
      <c r="F8297">
        <f t="shared" si="390"/>
        <v>1900</v>
      </c>
      <c r="G8297" s="2">
        <f t="shared" si="389"/>
        <v>0</v>
      </c>
    </row>
    <row r="8298" spans="1:7" x14ac:dyDescent="0.25">
      <c r="A8298" t="str">
        <f t="shared" si="391"/>
        <v/>
      </c>
      <c r="F8298">
        <f t="shared" si="390"/>
        <v>1900</v>
      </c>
      <c r="G8298" s="2">
        <f t="shared" si="389"/>
        <v>0</v>
      </c>
    </row>
    <row r="8299" spans="1:7" x14ac:dyDescent="0.25">
      <c r="A8299" t="str">
        <f t="shared" si="391"/>
        <v/>
      </c>
      <c r="F8299">
        <f t="shared" si="390"/>
        <v>1900</v>
      </c>
      <c r="G8299" s="2">
        <f t="shared" si="389"/>
        <v>0</v>
      </c>
    </row>
    <row r="8300" spans="1:7" x14ac:dyDescent="0.25">
      <c r="A8300" t="str">
        <f t="shared" si="391"/>
        <v/>
      </c>
      <c r="F8300">
        <f t="shared" si="390"/>
        <v>1900</v>
      </c>
      <c r="G8300" s="2">
        <f t="shared" si="389"/>
        <v>0</v>
      </c>
    </row>
    <row r="8301" spans="1:7" x14ac:dyDescent="0.25">
      <c r="A8301" t="str">
        <f t="shared" si="391"/>
        <v/>
      </c>
      <c r="F8301">
        <f t="shared" si="390"/>
        <v>1900</v>
      </c>
      <c r="G8301" s="2">
        <f t="shared" si="389"/>
        <v>0</v>
      </c>
    </row>
    <row r="8302" spans="1:7" x14ac:dyDescent="0.25">
      <c r="A8302" t="str">
        <f t="shared" si="391"/>
        <v/>
      </c>
      <c r="F8302">
        <f t="shared" si="390"/>
        <v>1900</v>
      </c>
      <c r="G8302" s="2">
        <f t="shared" si="389"/>
        <v>0</v>
      </c>
    </row>
    <row r="8303" spans="1:7" x14ac:dyDescent="0.25">
      <c r="A8303" t="str">
        <f t="shared" si="391"/>
        <v/>
      </c>
      <c r="F8303">
        <f t="shared" si="390"/>
        <v>1900</v>
      </c>
      <c r="G8303" s="2">
        <f t="shared" si="389"/>
        <v>0</v>
      </c>
    </row>
    <row r="8304" spans="1:7" x14ac:dyDescent="0.25">
      <c r="A8304" t="str">
        <f t="shared" si="391"/>
        <v/>
      </c>
      <c r="F8304">
        <f t="shared" si="390"/>
        <v>1900</v>
      </c>
      <c r="G8304" s="2">
        <f t="shared" si="389"/>
        <v>0</v>
      </c>
    </row>
    <row r="8305" spans="1:7" x14ac:dyDescent="0.25">
      <c r="A8305" t="str">
        <f t="shared" si="391"/>
        <v/>
      </c>
      <c r="F8305">
        <f t="shared" si="390"/>
        <v>1900</v>
      </c>
      <c r="G8305" s="2">
        <f t="shared" si="389"/>
        <v>0</v>
      </c>
    </row>
    <row r="8306" spans="1:7" x14ac:dyDescent="0.25">
      <c r="A8306" t="str">
        <f t="shared" si="391"/>
        <v/>
      </c>
      <c r="F8306">
        <f t="shared" si="390"/>
        <v>1900</v>
      </c>
      <c r="G8306" s="2">
        <f t="shared" ref="G8306:G8369" si="392">+D8306-E8306</f>
        <v>0</v>
      </c>
    </row>
    <row r="8307" spans="1:7" x14ac:dyDescent="0.25">
      <c r="A8307" t="str">
        <f t="shared" si="391"/>
        <v/>
      </c>
      <c r="F8307">
        <f t="shared" si="390"/>
        <v>1900</v>
      </c>
      <c r="G8307" s="2">
        <f t="shared" si="392"/>
        <v>0</v>
      </c>
    </row>
    <row r="8308" spans="1:7" x14ac:dyDescent="0.25">
      <c r="A8308" t="str">
        <f t="shared" si="391"/>
        <v/>
      </c>
      <c r="F8308">
        <f t="shared" si="390"/>
        <v>1900</v>
      </c>
      <c r="G8308" s="2">
        <f t="shared" si="392"/>
        <v>0</v>
      </c>
    </row>
    <row r="8309" spans="1:7" x14ac:dyDescent="0.25">
      <c r="A8309" t="str">
        <f t="shared" si="391"/>
        <v/>
      </c>
      <c r="F8309">
        <f t="shared" si="390"/>
        <v>1900</v>
      </c>
      <c r="G8309" s="2">
        <f t="shared" si="392"/>
        <v>0</v>
      </c>
    </row>
    <row r="8310" spans="1:7" x14ac:dyDescent="0.25">
      <c r="A8310" t="str">
        <f t="shared" si="391"/>
        <v/>
      </c>
      <c r="F8310">
        <f t="shared" si="390"/>
        <v>1900</v>
      </c>
      <c r="G8310" s="2">
        <f t="shared" si="392"/>
        <v>0</v>
      </c>
    </row>
    <row r="8311" spans="1:7" x14ac:dyDescent="0.25">
      <c r="A8311" t="str">
        <f t="shared" si="391"/>
        <v/>
      </c>
      <c r="F8311">
        <f t="shared" si="390"/>
        <v>1900</v>
      </c>
      <c r="G8311" s="2">
        <f t="shared" si="392"/>
        <v>0</v>
      </c>
    </row>
    <row r="8312" spans="1:7" x14ac:dyDescent="0.25">
      <c r="A8312" t="str">
        <f t="shared" si="391"/>
        <v/>
      </c>
      <c r="F8312">
        <f t="shared" si="390"/>
        <v>1900</v>
      </c>
      <c r="G8312" s="2">
        <f t="shared" si="392"/>
        <v>0</v>
      </c>
    </row>
    <row r="8313" spans="1:7" x14ac:dyDescent="0.25">
      <c r="A8313" t="str">
        <f t="shared" si="391"/>
        <v/>
      </c>
      <c r="F8313">
        <f t="shared" si="390"/>
        <v>1900</v>
      </c>
      <c r="G8313" s="2">
        <f t="shared" si="392"/>
        <v>0</v>
      </c>
    </row>
    <row r="8314" spans="1:7" x14ac:dyDescent="0.25">
      <c r="A8314" t="str">
        <f t="shared" si="391"/>
        <v/>
      </c>
      <c r="F8314">
        <f t="shared" si="390"/>
        <v>1900</v>
      </c>
      <c r="G8314" s="2">
        <f t="shared" si="392"/>
        <v>0</v>
      </c>
    </row>
    <row r="8315" spans="1:7" x14ac:dyDescent="0.25">
      <c r="A8315" t="str">
        <f t="shared" si="391"/>
        <v/>
      </c>
      <c r="F8315">
        <f t="shared" si="390"/>
        <v>1900</v>
      </c>
      <c r="G8315" s="2">
        <f t="shared" si="392"/>
        <v>0</v>
      </c>
    </row>
    <row r="8316" spans="1:7" x14ac:dyDescent="0.25">
      <c r="A8316" t="str">
        <f t="shared" si="391"/>
        <v/>
      </c>
      <c r="F8316">
        <f t="shared" si="390"/>
        <v>1900</v>
      </c>
      <c r="G8316" s="2">
        <f t="shared" si="392"/>
        <v>0</v>
      </c>
    </row>
    <row r="8317" spans="1:7" x14ac:dyDescent="0.25">
      <c r="A8317" t="str">
        <f t="shared" si="391"/>
        <v/>
      </c>
      <c r="F8317">
        <f t="shared" si="390"/>
        <v>1900</v>
      </c>
      <c r="G8317" s="2">
        <f t="shared" si="392"/>
        <v>0</v>
      </c>
    </row>
    <row r="8318" spans="1:7" x14ac:dyDescent="0.25">
      <c r="A8318" t="str">
        <f t="shared" si="391"/>
        <v/>
      </c>
      <c r="F8318">
        <f t="shared" si="390"/>
        <v>1900</v>
      </c>
      <c r="G8318" s="2">
        <f t="shared" si="392"/>
        <v>0</v>
      </c>
    </row>
    <row r="8319" spans="1:7" x14ac:dyDescent="0.25">
      <c r="A8319" t="str">
        <f t="shared" si="391"/>
        <v/>
      </c>
      <c r="F8319">
        <f t="shared" si="390"/>
        <v>1900</v>
      </c>
      <c r="G8319" s="2">
        <f t="shared" si="392"/>
        <v>0</v>
      </c>
    </row>
    <row r="8320" spans="1:7" x14ac:dyDescent="0.25">
      <c r="A8320" t="str">
        <f t="shared" si="391"/>
        <v/>
      </c>
      <c r="F8320">
        <f t="shared" si="390"/>
        <v>1900</v>
      </c>
      <c r="G8320" s="2">
        <f t="shared" si="392"/>
        <v>0</v>
      </c>
    </row>
    <row r="8321" spans="1:7" x14ac:dyDescent="0.25">
      <c r="A8321" t="str">
        <f t="shared" si="391"/>
        <v/>
      </c>
      <c r="F8321">
        <f t="shared" si="390"/>
        <v>1900</v>
      </c>
      <c r="G8321" s="2">
        <f t="shared" si="392"/>
        <v>0</v>
      </c>
    </row>
    <row r="8322" spans="1:7" x14ac:dyDescent="0.25">
      <c r="A8322" t="str">
        <f t="shared" si="391"/>
        <v/>
      </c>
      <c r="F8322">
        <f t="shared" si="390"/>
        <v>1900</v>
      </c>
      <c r="G8322" s="2">
        <f t="shared" si="392"/>
        <v>0</v>
      </c>
    </row>
    <row r="8323" spans="1:7" x14ac:dyDescent="0.25">
      <c r="A8323" t="str">
        <f t="shared" si="391"/>
        <v/>
      </c>
      <c r="F8323">
        <f t="shared" ref="F8323:F8386" si="393">YEAR(C8323)</f>
        <v>1900</v>
      </c>
      <c r="G8323" s="2">
        <f t="shared" si="392"/>
        <v>0</v>
      </c>
    </row>
    <row r="8324" spans="1:7" x14ac:dyDescent="0.25">
      <c r="A8324" t="str">
        <f t="shared" si="391"/>
        <v/>
      </c>
      <c r="F8324">
        <f t="shared" si="393"/>
        <v>1900</v>
      </c>
      <c r="G8324" s="2">
        <f t="shared" si="392"/>
        <v>0</v>
      </c>
    </row>
    <row r="8325" spans="1:7" x14ac:dyDescent="0.25">
      <c r="A8325" t="str">
        <f t="shared" si="391"/>
        <v/>
      </c>
      <c r="F8325">
        <f t="shared" si="393"/>
        <v>1900</v>
      </c>
      <c r="G8325" s="2">
        <f t="shared" si="392"/>
        <v>0</v>
      </c>
    </row>
    <row r="8326" spans="1:7" x14ac:dyDescent="0.25">
      <c r="A8326" t="str">
        <f t="shared" si="391"/>
        <v/>
      </c>
      <c r="F8326">
        <f t="shared" si="393"/>
        <v>1900</v>
      </c>
      <c r="G8326" s="2">
        <f t="shared" si="392"/>
        <v>0</v>
      </c>
    </row>
    <row r="8327" spans="1:7" x14ac:dyDescent="0.25">
      <c r="A8327" t="str">
        <f t="shared" si="391"/>
        <v/>
      </c>
      <c r="F8327">
        <f t="shared" si="393"/>
        <v>1900</v>
      </c>
      <c r="G8327" s="2">
        <f t="shared" si="392"/>
        <v>0</v>
      </c>
    </row>
    <row r="8328" spans="1:7" x14ac:dyDescent="0.25">
      <c r="A8328" t="str">
        <f t="shared" si="391"/>
        <v/>
      </c>
      <c r="F8328">
        <f t="shared" si="393"/>
        <v>1900</v>
      </c>
      <c r="G8328" s="2">
        <f t="shared" si="392"/>
        <v>0</v>
      </c>
    </row>
    <row r="8329" spans="1:7" x14ac:dyDescent="0.25">
      <c r="A8329" t="str">
        <f t="shared" si="391"/>
        <v/>
      </c>
      <c r="F8329">
        <f t="shared" si="393"/>
        <v>1900</v>
      </c>
      <c r="G8329" s="2">
        <f t="shared" si="392"/>
        <v>0</v>
      </c>
    </row>
    <row r="8330" spans="1:7" x14ac:dyDescent="0.25">
      <c r="A8330" t="str">
        <f t="shared" si="391"/>
        <v/>
      </c>
      <c r="F8330">
        <f t="shared" si="393"/>
        <v>1900</v>
      </c>
      <c r="G8330" s="2">
        <f t="shared" si="392"/>
        <v>0</v>
      </c>
    </row>
    <row r="8331" spans="1:7" x14ac:dyDescent="0.25">
      <c r="A8331" t="str">
        <f t="shared" si="391"/>
        <v/>
      </c>
      <c r="F8331">
        <f t="shared" si="393"/>
        <v>1900</v>
      </c>
      <c r="G8331" s="2">
        <f t="shared" si="392"/>
        <v>0</v>
      </c>
    </row>
    <row r="8332" spans="1:7" x14ac:dyDescent="0.25">
      <c r="A8332" t="str">
        <f t="shared" si="391"/>
        <v/>
      </c>
      <c r="F8332">
        <f t="shared" si="393"/>
        <v>1900</v>
      </c>
      <c r="G8332" s="2">
        <f t="shared" si="392"/>
        <v>0</v>
      </c>
    </row>
    <row r="8333" spans="1:7" x14ac:dyDescent="0.25">
      <c r="A8333" t="str">
        <f t="shared" si="391"/>
        <v/>
      </c>
      <c r="F8333">
        <f t="shared" si="393"/>
        <v>1900</v>
      </c>
      <c r="G8333" s="2">
        <f t="shared" si="392"/>
        <v>0</v>
      </c>
    </row>
    <row r="8334" spans="1:7" x14ac:dyDescent="0.25">
      <c r="A8334" t="str">
        <f t="shared" si="391"/>
        <v/>
      </c>
      <c r="F8334">
        <f t="shared" si="393"/>
        <v>1900</v>
      </c>
      <c r="G8334" s="2">
        <f t="shared" si="392"/>
        <v>0</v>
      </c>
    </row>
    <row r="8335" spans="1:7" x14ac:dyDescent="0.25">
      <c r="A8335" t="str">
        <f t="shared" si="391"/>
        <v/>
      </c>
      <c r="F8335">
        <f t="shared" si="393"/>
        <v>1900</v>
      </c>
      <c r="G8335" s="2">
        <f t="shared" si="392"/>
        <v>0</v>
      </c>
    </row>
    <row r="8336" spans="1:7" x14ac:dyDescent="0.25">
      <c r="A8336" t="str">
        <f t="shared" si="391"/>
        <v/>
      </c>
      <c r="F8336">
        <f t="shared" si="393"/>
        <v>1900</v>
      </c>
      <c r="G8336" s="2">
        <f t="shared" si="392"/>
        <v>0</v>
      </c>
    </row>
    <row r="8337" spans="1:7" x14ac:dyDescent="0.25">
      <c r="A8337" t="str">
        <f t="shared" si="391"/>
        <v/>
      </c>
      <c r="F8337">
        <f t="shared" si="393"/>
        <v>1900</v>
      </c>
      <c r="G8337" s="2">
        <f t="shared" si="392"/>
        <v>0</v>
      </c>
    </row>
    <row r="8338" spans="1:7" x14ac:dyDescent="0.25">
      <c r="A8338" t="str">
        <f t="shared" si="391"/>
        <v/>
      </c>
      <c r="F8338">
        <f t="shared" si="393"/>
        <v>1900</v>
      </c>
      <c r="G8338" s="2">
        <f t="shared" si="392"/>
        <v>0</v>
      </c>
    </row>
    <row r="8339" spans="1:7" x14ac:dyDescent="0.25">
      <c r="A8339" t="str">
        <f t="shared" si="391"/>
        <v/>
      </c>
      <c r="F8339">
        <f t="shared" si="393"/>
        <v>1900</v>
      </c>
      <c r="G8339" s="2">
        <f t="shared" si="392"/>
        <v>0</v>
      </c>
    </row>
    <row r="8340" spans="1:7" x14ac:dyDescent="0.25">
      <c r="A8340" t="str">
        <f t="shared" si="391"/>
        <v/>
      </c>
      <c r="F8340">
        <f t="shared" si="393"/>
        <v>1900</v>
      </c>
      <c r="G8340" s="2">
        <f t="shared" si="392"/>
        <v>0</v>
      </c>
    </row>
    <row r="8341" spans="1:7" x14ac:dyDescent="0.25">
      <c r="A8341" t="str">
        <f t="shared" si="391"/>
        <v/>
      </c>
      <c r="F8341">
        <f t="shared" si="393"/>
        <v>1900</v>
      </c>
      <c r="G8341" s="2">
        <f t="shared" si="392"/>
        <v>0</v>
      </c>
    </row>
    <row r="8342" spans="1:7" x14ac:dyDescent="0.25">
      <c r="A8342" t="str">
        <f t="shared" si="391"/>
        <v/>
      </c>
      <c r="F8342">
        <f t="shared" si="393"/>
        <v>1900</v>
      </c>
      <c r="G8342" s="2">
        <f t="shared" si="392"/>
        <v>0</v>
      </c>
    </row>
    <row r="8343" spans="1:7" x14ac:dyDescent="0.25">
      <c r="A8343" t="str">
        <f t="shared" si="391"/>
        <v/>
      </c>
      <c r="F8343">
        <f t="shared" si="393"/>
        <v>1900</v>
      </c>
      <c r="G8343" s="2">
        <f t="shared" si="392"/>
        <v>0</v>
      </c>
    </row>
    <row r="8344" spans="1:7" x14ac:dyDescent="0.25">
      <c r="A8344" t="str">
        <f t="shared" si="391"/>
        <v/>
      </c>
      <c r="F8344">
        <f t="shared" si="393"/>
        <v>1900</v>
      </c>
      <c r="G8344" s="2">
        <f t="shared" si="392"/>
        <v>0</v>
      </c>
    </row>
    <row r="8345" spans="1:7" x14ac:dyDescent="0.25">
      <c r="A8345" t="str">
        <f t="shared" si="391"/>
        <v/>
      </c>
      <c r="F8345">
        <f t="shared" si="393"/>
        <v>1900</v>
      </c>
      <c r="G8345" s="2">
        <f t="shared" si="392"/>
        <v>0</v>
      </c>
    </row>
    <row r="8346" spans="1:7" x14ac:dyDescent="0.25">
      <c r="A8346" t="str">
        <f t="shared" si="391"/>
        <v/>
      </c>
      <c r="F8346">
        <f t="shared" si="393"/>
        <v>1900</v>
      </c>
      <c r="G8346" s="2">
        <f t="shared" si="392"/>
        <v>0</v>
      </c>
    </row>
    <row r="8347" spans="1:7" x14ac:dyDescent="0.25">
      <c r="A8347" t="str">
        <f t="shared" si="391"/>
        <v/>
      </c>
      <c r="F8347">
        <f t="shared" si="393"/>
        <v>1900</v>
      </c>
      <c r="G8347" s="2">
        <f t="shared" si="392"/>
        <v>0</v>
      </c>
    </row>
    <row r="8348" spans="1:7" x14ac:dyDescent="0.25">
      <c r="A8348" t="str">
        <f t="shared" si="391"/>
        <v/>
      </c>
      <c r="F8348">
        <f t="shared" si="393"/>
        <v>1900</v>
      </c>
      <c r="G8348" s="2">
        <f t="shared" si="392"/>
        <v>0</v>
      </c>
    </row>
    <row r="8349" spans="1:7" x14ac:dyDescent="0.25">
      <c r="A8349" t="str">
        <f t="shared" si="391"/>
        <v/>
      </c>
      <c r="F8349">
        <f t="shared" si="393"/>
        <v>1900</v>
      </c>
      <c r="G8349" s="2">
        <f t="shared" si="392"/>
        <v>0</v>
      </c>
    </row>
    <row r="8350" spans="1:7" x14ac:dyDescent="0.25">
      <c r="A8350" t="str">
        <f t="shared" si="391"/>
        <v/>
      </c>
      <c r="F8350">
        <f t="shared" si="393"/>
        <v>1900</v>
      </c>
      <c r="G8350" s="2">
        <f t="shared" si="392"/>
        <v>0</v>
      </c>
    </row>
    <row r="8351" spans="1:7" x14ac:dyDescent="0.25">
      <c r="A8351" t="str">
        <f t="shared" ref="A8351:A8414" si="394">LEFT($B8351,2)</f>
        <v/>
      </c>
      <c r="F8351">
        <f t="shared" si="393"/>
        <v>1900</v>
      </c>
      <c r="G8351" s="2">
        <f t="shared" si="392"/>
        <v>0</v>
      </c>
    </row>
    <row r="8352" spans="1:7" x14ac:dyDescent="0.25">
      <c r="A8352" t="str">
        <f t="shared" si="394"/>
        <v/>
      </c>
      <c r="F8352">
        <f t="shared" si="393"/>
        <v>1900</v>
      </c>
      <c r="G8352" s="2">
        <f t="shared" si="392"/>
        <v>0</v>
      </c>
    </row>
    <row r="8353" spans="1:7" x14ac:dyDescent="0.25">
      <c r="A8353" t="str">
        <f t="shared" si="394"/>
        <v/>
      </c>
      <c r="F8353">
        <f t="shared" si="393"/>
        <v>1900</v>
      </c>
      <c r="G8353" s="2">
        <f t="shared" si="392"/>
        <v>0</v>
      </c>
    </row>
    <row r="8354" spans="1:7" x14ac:dyDescent="0.25">
      <c r="A8354" t="str">
        <f t="shared" si="394"/>
        <v/>
      </c>
      <c r="F8354">
        <f t="shared" si="393"/>
        <v>1900</v>
      </c>
      <c r="G8354" s="2">
        <f t="shared" si="392"/>
        <v>0</v>
      </c>
    </row>
    <row r="8355" spans="1:7" x14ac:dyDescent="0.25">
      <c r="A8355" t="str">
        <f t="shared" si="394"/>
        <v/>
      </c>
      <c r="F8355">
        <f t="shared" si="393"/>
        <v>1900</v>
      </c>
      <c r="G8355" s="2">
        <f t="shared" si="392"/>
        <v>0</v>
      </c>
    </row>
    <row r="8356" spans="1:7" x14ac:dyDescent="0.25">
      <c r="A8356" t="str">
        <f t="shared" si="394"/>
        <v/>
      </c>
      <c r="F8356">
        <f t="shared" si="393"/>
        <v>1900</v>
      </c>
      <c r="G8356" s="2">
        <f t="shared" si="392"/>
        <v>0</v>
      </c>
    </row>
    <row r="8357" spans="1:7" x14ac:dyDescent="0.25">
      <c r="A8357" t="str">
        <f t="shared" si="394"/>
        <v/>
      </c>
      <c r="F8357">
        <f t="shared" si="393"/>
        <v>1900</v>
      </c>
      <c r="G8357" s="2">
        <f t="shared" si="392"/>
        <v>0</v>
      </c>
    </row>
    <row r="8358" spans="1:7" x14ac:dyDescent="0.25">
      <c r="A8358" t="str">
        <f t="shared" si="394"/>
        <v/>
      </c>
      <c r="F8358">
        <f t="shared" si="393"/>
        <v>1900</v>
      </c>
      <c r="G8358" s="2">
        <f t="shared" si="392"/>
        <v>0</v>
      </c>
    </row>
    <row r="8359" spans="1:7" x14ac:dyDescent="0.25">
      <c r="A8359" t="str">
        <f t="shared" si="394"/>
        <v/>
      </c>
      <c r="F8359">
        <f t="shared" si="393"/>
        <v>1900</v>
      </c>
      <c r="G8359" s="2">
        <f t="shared" si="392"/>
        <v>0</v>
      </c>
    </row>
    <row r="8360" spans="1:7" x14ac:dyDescent="0.25">
      <c r="A8360" t="str">
        <f t="shared" si="394"/>
        <v/>
      </c>
      <c r="F8360">
        <f t="shared" si="393"/>
        <v>1900</v>
      </c>
      <c r="G8360" s="2">
        <f t="shared" si="392"/>
        <v>0</v>
      </c>
    </row>
    <row r="8361" spans="1:7" x14ac:dyDescent="0.25">
      <c r="A8361" t="str">
        <f t="shared" si="394"/>
        <v/>
      </c>
      <c r="F8361">
        <f t="shared" si="393"/>
        <v>1900</v>
      </c>
      <c r="G8361" s="2">
        <f t="shared" si="392"/>
        <v>0</v>
      </c>
    </row>
    <row r="8362" spans="1:7" x14ac:dyDescent="0.25">
      <c r="A8362" t="str">
        <f t="shared" si="394"/>
        <v/>
      </c>
      <c r="F8362">
        <f t="shared" si="393"/>
        <v>1900</v>
      </c>
      <c r="G8362" s="2">
        <f t="shared" si="392"/>
        <v>0</v>
      </c>
    </row>
    <row r="8363" spans="1:7" x14ac:dyDescent="0.25">
      <c r="A8363" t="str">
        <f t="shared" si="394"/>
        <v/>
      </c>
      <c r="F8363">
        <f t="shared" si="393"/>
        <v>1900</v>
      </c>
      <c r="G8363" s="2">
        <f t="shared" si="392"/>
        <v>0</v>
      </c>
    </row>
    <row r="8364" spans="1:7" x14ac:dyDescent="0.25">
      <c r="A8364" t="str">
        <f t="shared" si="394"/>
        <v/>
      </c>
      <c r="F8364">
        <f t="shared" si="393"/>
        <v>1900</v>
      </c>
      <c r="G8364" s="2">
        <f t="shared" si="392"/>
        <v>0</v>
      </c>
    </row>
    <row r="8365" spans="1:7" x14ac:dyDescent="0.25">
      <c r="A8365" t="str">
        <f t="shared" si="394"/>
        <v/>
      </c>
      <c r="F8365">
        <f t="shared" si="393"/>
        <v>1900</v>
      </c>
      <c r="G8365" s="2">
        <f t="shared" si="392"/>
        <v>0</v>
      </c>
    </row>
    <row r="8366" spans="1:7" x14ac:dyDescent="0.25">
      <c r="A8366" t="str">
        <f t="shared" si="394"/>
        <v/>
      </c>
      <c r="F8366">
        <f t="shared" si="393"/>
        <v>1900</v>
      </c>
      <c r="G8366" s="2">
        <f t="shared" si="392"/>
        <v>0</v>
      </c>
    </row>
    <row r="8367" spans="1:7" x14ac:dyDescent="0.25">
      <c r="A8367" t="str">
        <f t="shared" si="394"/>
        <v/>
      </c>
      <c r="F8367">
        <f t="shared" si="393"/>
        <v>1900</v>
      </c>
      <c r="G8367" s="2">
        <f t="shared" si="392"/>
        <v>0</v>
      </c>
    </row>
    <row r="8368" spans="1:7" x14ac:dyDescent="0.25">
      <c r="A8368" t="str">
        <f t="shared" si="394"/>
        <v/>
      </c>
      <c r="F8368">
        <f t="shared" si="393"/>
        <v>1900</v>
      </c>
      <c r="G8368" s="2">
        <f t="shared" si="392"/>
        <v>0</v>
      </c>
    </row>
    <row r="8369" spans="1:7" x14ac:dyDescent="0.25">
      <c r="A8369" t="str">
        <f t="shared" si="394"/>
        <v/>
      </c>
      <c r="F8369">
        <f t="shared" si="393"/>
        <v>1900</v>
      </c>
      <c r="G8369" s="2">
        <f t="shared" si="392"/>
        <v>0</v>
      </c>
    </row>
    <row r="8370" spans="1:7" x14ac:dyDescent="0.25">
      <c r="A8370" t="str">
        <f t="shared" si="394"/>
        <v/>
      </c>
      <c r="F8370">
        <f t="shared" si="393"/>
        <v>1900</v>
      </c>
      <c r="G8370" s="2">
        <f t="shared" ref="G8370:G8433" si="395">+D8370-E8370</f>
        <v>0</v>
      </c>
    </row>
    <row r="8371" spans="1:7" x14ac:dyDescent="0.25">
      <c r="A8371" t="str">
        <f t="shared" si="394"/>
        <v/>
      </c>
      <c r="F8371">
        <f t="shared" si="393"/>
        <v>1900</v>
      </c>
      <c r="G8371" s="2">
        <f t="shared" si="395"/>
        <v>0</v>
      </c>
    </row>
    <row r="8372" spans="1:7" x14ac:dyDescent="0.25">
      <c r="A8372" t="str">
        <f t="shared" si="394"/>
        <v/>
      </c>
      <c r="F8372">
        <f t="shared" si="393"/>
        <v>1900</v>
      </c>
      <c r="G8372" s="2">
        <f t="shared" si="395"/>
        <v>0</v>
      </c>
    </row>
    <row r="8373" spans="1:7" x14ac:dyDescent="0.25">
      <c r="A8373" t="str">
        <f t="shared" si="394"/>
        <v/>
      </c>
      <c r="F8373">
        <f t="shared" si="393"/>
        <v>1900</v>
      </c>
      <c r="G8373" s="2">
        <f t="shared" si="395"/>
        <v>0</v>
      </c>
    </row>
    <row r="8374" spans="1:7" x14ac:dyDescent="0.25">
      <c r="A8374" t="str">
        <f t="shared" si="394"/>
        <v/>
      </c>
      <c r="F8374">
        <f t="shared" si="393"/>
        <v>1900</v>
      </c>
      <c r="G8374" s="2">
        <f t="shared" si="395"/>
        <v>0</v>
      </c>
    </row>
    <row r="8375" spans="1:7" x14ac:dyDescent="0.25">
      <c r="A8375" t="str">
        <f t="shared" si="394"/>
        <v/>
      </c>
      <c r="F8375">
        <f t="shared" si="393"/>
        <v>1900</v>
      </c>
      <c r="G8375" s="2">
        <f t="shared" si="395"/>
        <v>0</v>
      </c>
    </row>
    <row r="8376" spans="1:7" x14ac:dyDescent="0.25">
      <c r="A8376" t="str">
        <f t="shared" si="394"/>
        <v/>
      </c>
      <c r="F8376">
        <f t="shared" si="393"/>
        <v>1900</v>
      </c>
      <c r="G8376" s="2">
        <f t="shared" si="395"/>
        <v>0</v>
      </c>
    </row>
    <row r="8377" spans="1:7" x14ac:dyDescent="0.25">
      <c r="A8377" t="str">
        <f t="shared" si="394"/>
        <v/>
      </c>
      <c r="F8377">
        <f t="shared" si="393"/>
        <v>1900</v>
      </c>
      <c r="G8377" s="2">
        <f t="shared" si="395"/>
        <v>0</v>
      </c>
    </row>
    <row r="8378" spans="1:7" x14ac:dyDescent="0.25">
      <c r="A8378" t="str">
        <f t="shared" si="394"/>
        <v/>
      </c>
      <c r="F8378">
        <f t="shared" si="393"/>
        <v>1900</v>
      </c>
      <c r="G8378" s="2">
        <f t="shared" si="395"/>
        <v>0</v>
      </c>
    </row>
    <row r="8379" spans="1:7" x14ac:dyDescent="0.25">
      <c r="A8379" t="str">
        <f t="shared" si="394"/>
        <v/>
      </c>
      <c r="F8379">
        <f t="shared" si="393"/>
        <v>1900</v>
      </c>
      <c r="G8379" s="2">
        <f t="shared" si="395"/>
        <v>0</v>
      </c>
    </row>
    <row r="8380" spans="1:7" x14ac:dyDescent="0.25">
      <c r="A8380" t="str">
        <f t="shared" si="394"/>
        <v/>
      </c>
      <c r="F8380">
        <f t="shared" si="393"/>
        <v>1900</v>
      </c>
      <c r="G8380" s="2">
        <f t="shared" si="395"/>
        <v>0</v>
      </c>
    </row>
    <row r="8381" spans="1:7" x14ac:dyDescent="0.25">
      <c r="A8381" t="str">
        <f t="shared" si="394"/>
        <v/>
      </c>
      <c r="F8381">
        <f t="shared" si="393"/>
        <v>1900</v>
      </c>
      <c r="G8381" s="2">
        <f t="shared" si="395"/>
        <v>0</v>
      </c>
    </row>
    <row r="8382" spans="1:7" x14ac:dyDescent="0.25">
      <c r="A8382" t="str">
        <f t="shared" si="394"/>
        <v/>
      </c>
      <c r="F8382">
        <f t="shared" si="393"/>
        <v>1900</v>
      </c>
      <c r="G8382" s="2">
        <f t="shared" si="395"/>
        <v>0</v>
      </c>
    </row>
    <row r="8383" spans="1:7" x14ac:dyDescent="0.25">
      <c r="A8383" t="str">
        <f t="shared" si="394"/>
        <v/>
      </c>
      <c r="F8383">
        <f t="shared" si="393"/>
        <v>1900</v>
      </c>
      <c r="G8383" s="2">
        <f t="shared" si="395"/>
        <v>0</v>
      </c>
    </row>
    <row r="8384" spans="1:7" x14ac:dyDescent="0.25">
      <c r="A8384" t="str">
        <f t="shared" si="394"/>
        <v/>
      </c>
      <c r="F8384">
        <f t="shared" si="393"/>
        <v>1900</v>
      </c>
      <c r="G8384" s="2">
        <f t="shared" si="395"/>
        <v>0</v>
      </c>
    </row>
    <row r="8385" spans="1:7" x14ac:dyDescent="0.25">
      <c r="A8385" t="str">
        <f t="shared" si="394"/>
        <v/>
      </c>
      <c r="F8385">
        <f t="shared" si="393"/>
        <v>1900</v>
      </c>
      <c r="G8385" s="2">
        <f t="shared" si="395"/>
        <v>0</v>
      </c>
    </row>
    <row r="8386" spans="1:7" x14ac:dyDescent="0.25">
      <c r="A8386" t="str">
        <f t="shared" si="394"/>
        <v/>
      </c>
      <c r="F8386">
        <f t="shared" si="393"/>
        <v>1900</v>
      </c>
      <c r="G8386" s="2">
        <f t="shared" si="395"/>
        <v>0</v>
      </c>
    </row>
    <row r="8387" spans="1:7" x14ac:dyDescent="0.25">
      <c r="A8387" t="str">
        <f t="shared" si="394"/>
        <v/>
      </c>
      <c r="F8387">
        <f t="shared" ref="F8387:F8450" si="396">YEAR(C8387)</f>
        <v>1900</v>
      </c>
      <c r="G8387" s="2">
        <f t="shared" si="395"/>
        <v>0</v>
      </c>
    </row>
    <row r="8388" spans="1:7" x14ac:dyDescent="0.25">
      <c r="A8388" t="str">
        <f t="shared" si="394"/>
        <v/>
      </c>
      <c r="F8388">
        <f t="shared" si="396"/>
        <v>1900</v>
      </c>
      <c r="G8388" s="2">
        <f t="shared" si="395"/>
        <v>0</v>
      </c>
    </row>
    <row r="8389" spans="1:7" x14ac:dyDescent="0.25">
      <c r="A8389" t="str">
        <f t="shared" si="394"/>
        <v/>
      </c>
      <c r="F8389">
        <f t="shared" si="396"/>
        <v>1900</v>
      </c>
      <c r="G8389" s="2">
        <f t="shared" si="395"/>
        <v>0</v>
      </c>
    </row>
    <row r="8390" spans="1:7" x14ac:dyDescent="0.25">
      <c r="A8390" t="str">
        <f t="shared" si="394"/>
        <v/>
      </c>
      <c r="F8390">
        <f t="shared" si="396"/>
        <v>1900</v>
      </c>
      <c r="G8390" s="2">
        <f t="shared" si="395"/>
        <v>0</v>
      </c>
    </row>
    <row r="8391" spans="1:7" x14ac:dyDescent="0.25">
      <c r="A8391" t="str">
        <f t="shared" si="394"/>
        <v/>
      </c>
      <c r="F8391">
        <f t="shared" si="396"/>
        <v>1900</v>
      </c>
      <c r="G8391" s="2">
        <f t="shared" si="395"/>
        <v>0</v>
      </c>
    </row>
    <row r="8392" spans="1:7" x14ac:dyDescent="0.25">
      <c r="A8392" t="str">
        <f t="shared" si="394"/>
        <v/>
      </c>
      <c r="F8392">
        <f t="shared" si="396"/>
        <v>1900</v>
      </c>
      <c r="G8392" s="2">
        <f t="shared" si="395"/>
        <v>0</v>
      </c>
    </row>
    <row r="8393" spans="1:7" x14ac:dyDescent="0.25">
      <c r="A8393" t="str">
        <f t="shared" si="394"/>
        <v/>
      </c>
      <c r="F8393">
        <f t="shared" si="396"/>
        <v>1900</v>
      </c>
      <c r="G8393" s="2">
        <f t="shared" si="395"/>
        <v>0</v>
      </c>
    </row>
    <row r="8394" spans="1:7" x14ac:dyDescent="0.25">
      <c r="A8394" t="str">
        <f t="shared" si="394"/>
        <v/>
      </c>
      <c r="F8394">
        <f t="shared" si="396"/>
        <v>1900</v>
      </c>
      <c r="G8394" s="2">
        <f t="shared" si="395"/>
        <v>0</v>
      </c>
    </row>
    <row r="8395" spans="1:7" x14ac:dyDescent="0.25">
      <c r="A8395" t="str">
        <f t="shared" si="394"/>
        <v/>
      </c>
      <c r="F8395">
        <f t="shared" si="396"/>
        <v>1900</v>
      </c>
      <c r="G8395" s="2">
        <f t="shared" si="395"/>
        <v>0</v>
      </c>
    </row>
    <row r="8396" spans="1:7" x14ac:dyDescent="0.25">
      <c r="A8396" t="str">
        <f t="shared" si="394"/>
        <v/>
      </c>
      <c r="F8396">
        <f t="shared" si="396"/>
        <v>1900</v>
      </c>
      <c r="G8396" s="2">
        <f t="shared" si="395"/>
        <v>0</v>
      </c>
    </row>
    <row r="8397" spans="1:7" x14ac:dyDescent="0.25">
      <c r="A8397" t="str">
        <f t="shared" si="394"/>
        <v/>
      </c>
      <c r="F8397">
        <f t="shared" si="396"/>
        <v>1900</v>
      </c>
      <c r="G8397" s="2">
        <f t="shared" si="395"/>
        <v>0</v>
      </c>
    </row>
    <row r="8398" spans="1:7" x14ac:dyDescent="0.25">
      <c r="A8398" t="str">
        <f t="shared" si="394"/>
        <v/>
      </c>
      <c r="F8398">
        <f t="shared" si="396"/>
        <v>1900</v>
      </c>
      <c r="G8398" s="2">
        <f t="shared" si="395"/>
        <v>0</v>
      </c>
    </row>
    <row r="8399" spans="1:7" x14ac:dyDescent="0.25">
      <c r="A8399" t="str">
        <f t="shared" si="394"/>
        <v/>
      </c>
      <c r="F8399">
        <f t="shared" si="396"/>
        <v>1900</v>
      </c>
      <c r="G8399" s="2">
        <f t="shared" si="395"/>
        <v>0</v>
      </c>
    </row>
    <row r="8400" spans="1:7" x14ac:dyDescent="0.25">
      <c r="A8400" t="str">
        <f t="shared" si="394"/>
        <v/>
      </c>
      <c r="F8400">
        <f t="shared" si="396"/>
        <v>1900</v>
      </c>
      <c r="G8400" s="2">
        <f t="shared" si="395"/>
        <v>0</v>
      </c>
    </row>
    <row r="8401" spans="1:7" x14ac:dyDescent="0.25">
      <c r="A8401" t="str">
        <f t="shared" si="394"/>
        <v/>
      </c>
      <c r="F8401">
        <f t="shared" si="396"/>
        <v>1900</v>
      </c>
      <c r="G8401" s="2">
        <f t="shared" si="395"/>
        <v>0</v>
      </c>
    </row>
    <row r="8402" spans="1:7" x14ac:dyDescent="0.25">
      <c r="A8402" t="str">
        <f t="shared" si="394"/>
        <v/>
      </c>
      <c r="F8402">
        <f t="shared" si="396"/>
        <v>1900</v>
      </c>
      <c r="G8402" s="2">
        <f t="shared" si="395"/>
        <v>0</v>
      </c>
    </row>
    <row r="8403" spans="1:7" x14ac:dyDescent="0.25">
      <c r="A8403" t="str">
        <f t="shared" si="394"/>
        <v/>
      </c>
      <c r="F8403">
        <f t="shared" si="396"/>
        <v>1900</v>
      </c>
      <c r="G8403" s="2">
        <f t="shared" si="395"/>
        <v>0</v>
      </c>
    </row>
    <row r="8404" spans="1:7" x14ac:dyDescent="0.25">
      <c r="A8404" t="str">
        <f t="shared" si="394"/>
        <v/>
      </c>
      <c r="F8404">
        <f t="shared" si="396"/>
        <v>1900</v>
      </c>
      <c r="G8404" s="2">
        <f t="shared" si="395"/>
        <v>0</v>
      </c>
    </row>
    <row r="8405" spans="1:7" x14ac:dyDescent="0.25">
      <c r="A8405" t="str">
        <f t="shared" si="394"/>
        <v/>
      </c>
      <c r="F8405">
        <f t="shared" si="396"/>
        <v>1900</v>
      </c>
      <c r="G8405" s="2">
        <f t="shared" si="395"/>
        <v>0</v>
      </c>
    </row>
    <row r="8406" spans="1:7" x14ac:dyDescent="0.25">
      <c r="A8406" t="str">
        <f t="shared" si="394"/>
        <v/>
      </c>
      <c r="F8406">
        <f t="shared" si="396"/>
        <v>1900</v>
      </c>
      <c r="G8406" s="2">
        <f t="shared" si="395"/>
        <v>0</v>
      </c>
    </row>
    <row r="8407" spans="1:7" x14ac:dyDescent="0.25">
      <c r="A8407" t="str">
        <f t="shared" si="394"/>
        <v/>
      </c>
      <c r="F8407">
        <f t="shared" si="396"/>
        <v>1900</v>
      </c>
      <c r="G8407" s="2">
        <f t="shared" si="395"/>
        <v>0</v>
      </c>
    </row>
    <row r="8408" spans="1:7" x14ac:dyDescent="0.25">
      <c r="A8408" t="str">
        <f t="shared" si="394"/>
        <v/>
      </c>
      <c r="F8408">
        <f t="shared" si="396"/>
        <v>1900</v>
      </c>
      <c r="G8408" s="2">
        <f t="shared" si="395"/>
        <v>0</v>
      </c>
    </row>
    <row r="8409" spans="1:7" x14ac:dyDescent="0.25">
      <c r="A8409" t="str">
        <f t="shared" si="394"/>
        <v/>
      </c>
      <c r="F8409">
        <f t="shared" si="396"/>
        <v>1900</v>
      </c>
      <c r="G8409" s="2">
        <f t="shared" si="395"/>
        <v>0</v>
      </c>
    </row>
    <row r="8410" spans="1:7" x14ac:dyDescent="0.25">
      <c r="A8410" t="str">
        <f t="shared" si="394"/>
        <v/>
      </c>
      <c r="F8410">
        <f t="shared" si="396"/>
        <v>1900</v>
      </c>
      <c r="G8410" s="2">
        <f t="shared" si="395"/>
        <v>0</v>
      </c>
    </row>
    <row r="8411" spans="1:7" x14ac:dyDescent="0.25">
      <c r="A8411" t="str">
        <f t="shared" si="394"/>
        <v/>
      </c>
      <c r="F8411">
        <f t="shared" si="396"/>
        <v>1900</v>
      </c>
      <c r="G8411" s="2">
        <f t="shared" si="395"/>
        <v>0</v>
      </c>
    </row>
    <row r="8412" spans="1:7" x14ac:dyDescent="0.25">
      <c r="A8412" t="str">
        <f t="shared" si="394"/>
        <v/>
      </c>
      <c r="F8412">
        <f t="shared" si="396"/>
        <v>1900</v>
      </c>
      <c r="G8412" s="2">
        <f t="shared" si="395"/>
        <v>0</v>
      </c>
    </row>
    <row r="8413" spans="1:7" x14ac:dyDescent="0.25">
      <c r="A8413" t="str">
        <f t="shared" si="394"/>
        <v/>
      </c>
      <c r="F8413">
        <f t="shared" si="396"/>
        <v>1900</v>
      </c>
      <c r="G8413" s="2">
        <f t="shared" si="395"/>
        <v>0</v>
      </c>
    </row>
    <row r="8414" spans="1:7" x14ac:dyDescent="0.25">
      <c r="A8414" t="str">
        <f t="shared" si="394"/>
        <v/>
      </c>
      <c r="F8414">
        <f t="shared" si="396"/>
        <v>1900</v>
      </c>
      <c r="G8414" s="2">
        <f t="shared" si="395"/>
        <v>0</v>
      </c>
    </row>
    <row r="8415" spans="1:7" x14ac:dyDescent="0.25">
      <c r="A8415" t="str">
        <f t="shared" ref="A8415:A8478" si="397">LEFT($B8415,2)</f>
        <v/>
      </c>
      <c r="F8415">
        <f t="shared" si="396"/>
        <v>1900</v>
      </c>
      <c r="G8415" s="2">
        <f t="shared" si="395"/>
        <v>0</v>
      </c>
    </row>
    <row r="8416" spans="1:7" x14ac:dyDescent="0.25">
      <c r="A8416" t="str">
        <f t="shared" si="397"/>
        <v/>
      </c>
      <c r="F8416">
        <f t="shared" si="396"/>
        <v>1900</v>
      </c>
      <c r="G8416" s="2">
        <f t="shared" si="395"/>
        <v>0</v>
      </c>
    </row>
    <row r="8417" spans="1:7" x14ac:dyDescent="0.25">
      <c r="A8417" t="str">
        <f t="shared" si="397"/>
        <v/>
      </c>
      <c r="F8417">
        <f t="shared" si="396"/>
        <v>1900</v>
      </c>
      <c r="G8417" s="2">
        <f t="shared" si="395"/>
        <v>0</v>
      </c>
    </row>
    <row r="8418" spans="1:7" x14ac:dyDescent="0.25">
      <c r="A8418" t="str">
        <f t="shared" si="397"/>
        <v/>
      </c>
      <c r="F8418">
        <f t="shared" si="396"/>
        <v>1900</v>
      </c>
      <c r="G8418" s="2">
        <f t="shared" si="395"/>
        <v>0</v>
      </c>
    </row>
    <row r="8419" spans="1:7" x14ac:dyDescent="0.25">
      <c r="A8419" t="str">
        <f t="shared" si="397"/>
        <v/>
      </c>
      <c r="F8419">
        <f t="shared" si="396"/>
        <v>1900</v>
      </c>
      <c r="G8419" s="2">
        <f t="shared" si="395"/>
        <v>0</v>
      </c>
    </row>
    <row r="8420" spans="1:7" x14ac:dyDescent="0.25">
      <c r="A8420" t="str">
        <f t="shared" si="397"/>
        <v/>
      </c>
      <c r="F8420">
        <f t="shared" si="396"/>
        <v>1900</v>
      </c>
      <c r="G8420" s="2">
        <f t="shared" si="395"/>
        <v>0</v>
      </c>
    </row>
    <row r="8421" spans="1:7" x14ac:dyDescent="0.25">
      <c r="A8421" t="str">
        <f t="shared" si="397"/>
        <v/>
      </c>
      <c r="F8421">
        <f t="shared" si="396"/>
        <v>1900</v>
      </c>
      <c r="G8421" s="2">
        <f t="shared" si="395"/>
        <v>0</v>
      </c>
    </row>
    <row r="8422" spans="1:7" x14ac:dyDescent="0.25">
      <c r="A8422" t="str">
        <f t="shared" si="397"/>
        <v/>
      </c>
      <c r="F8422">
        <f t="shared" si="396"/>
        <v>1900</v>
      </c>
      <c r="G8422" s="2">
        <f t="shared" si="395"/>
        <v>0</v>
      </c>
    </row>
    <row r="8423" spans="1:7" x14ac:dyDescent="0.25">
      <c r="A8423" t="str">
        <f t="shared" si="397"/>
        <v/>
      </c>
      <c r="F8423">
        <f t="shared" si="396"/>
        <v>1900</v>
      </c>
      <c r="G8423" s="2">
        <f t="shared" si="395"/>
        <v>0</v>
      </c>
    </row>
    <row r="8424" spans="1:7" x14ac:dyDescent="0.25">
      <c r="A8424" t="str">
        <f t="shared" si="397"/>
        <v/>
      </c>
      <c r="F8424">
        <f t="shared" si="396"/>
        <v>1900</v>
      </c>
      <c r="G8424" s="2">
        <f t="shared" si="395"/>
        <v>0</v>
      </c>
    </row>
    <row r="8425" spans="1:7" x14ac:dyDescent="0.25">
      <c r="A8425" t="str">
        <f t="shared" si="397"/>
        <v/>
      </c>
      <c r="F8425">
        <f t="shared" si="396"/>
        <v>1900</v>
      </c>
      <c r="G8425" s="2">
        <f t="shared" si="395"/>
        <v>0</v>
      </c>
    </row>
    <row r="8426" spans="1:7" x14ac:dyDescent="0.25">
      <c r="A8426" t="str">
        <f t="shared" si="397"/>
        <v/>
      </c>
      <c r="F8426">
        <f t="shared" si="396"/>
        <v>1900</v>
      </c>
      <c r="G8426" s="2">
        <f t="shared" si="395"/>
        <v>0</v>
      </c>
    </row>
    <row r="8427" spans="1:7" x14ac:dyDescent="0.25">
      <c r="A8427" t="str">
        <f t="shared" si="397"/>
        <v/>
      </c>
      <c r="F8427">
        <f t="shared" si="396"/>
        <v>1900</v>
      </c>
      <c r="G8427" s="2">
        <f t="shared" si="395"/>
        <v>0</v>
      </c>
    </row>
    <row r="8428" spans="1:7" x14ac:dyDescent="0.25">
      <c r="A8428" t="str">
        <f t="shared" si="397"/>
        <v/>
      </c>
      <c r="F8428">
        <f t="shared" si="396"/>
        <v>1900</v>
      </c>
      <c r="G8428" s="2">
        <f t="shared" si="395"/>
        <v>0</v>
      </c>
    </row>
    <row r="8429" spans="1:7" x14ac:dyDescent="0.25">
      <c r="A8429" t="str">
        <f t="shared" si="397"/>
        <v/>
      </c>
      <c r="F8429">
        <f t="shared" si="396"/>
        <v>1900</v>
      </c>
      <c r="G8429" s="2">
        <f t="shared" si="395"/>
        <v>0</v>
      </c>
    </row>
    <row r="8430" spans="1:7" x14ac:dyDescent="0.25">
      <c r="A8430" t="str">
        <f t="shared" si="397"/>
        <v/>
      </c>
      <c r="F8430">
        <f t="shared" si="396"/>
        <v>1900</v>
      </c>
      <c r="G8430" s="2">
        <f t="shared" si="395"/>
        <v>0</v>
      </c>
    </row>
    <row r="8431" spans="1:7" x14ac:dyDescent="0.25">
      <c r="A8431" t="str">
        <f t="shared" si="397"/>
        <v/>
      </c>
      <c r="F8431">
        <f t="shared" si="396"/>
        <v>1900</v>
      </c>
      <c r="G8431" s="2">
        <f t="shared" si="395"/>
        <v>0</v>
      </c>
    </row>
    <row r="8432" spans="1:7" x14ac:dyDescent="0.25">
      <c r="A8432" t="str">
        <f t="shared" si="397"/>
        <v/>
      </c>
      <c r="F8432">
        <f t="shared" si="396"/>
        <v>1900</v>
      </c>
      <c r="G8432" s="2">
        <f t="shared" si="395"/>
        <v>0</v>
      </c>
    </row>
    <row r="8433" spans="1:7" x14ac:dyDescent="0.25">
      <c r="A8433" t="str">
        <f t="shared" si="397"/>
        <v/>
      </c>
      <c r="F8433">
        <f t="shared" si="396"/>
        <v>1900</v>
      </c>
      <c r="G8433" s="2">
        <f t="shared" si="395"/>
        <v>0</v>
      </c>
    </row>
    <row r="8434" spans="1:7" x14ac:dyDescent="0.25">
      <c r="A8434" t="str">
        <f t="shared" si="397"/>
        <v/>
      </c>
      <c r="F8434">
        <f t="shared" si="396"/>
        <v>1900</v>
      </c>
      <c r="G8434" s="2">
        <f t="shared" ref="G8434:G8497" si="398">+D8434-E8434</f>
        <v>0</v>
      </c>
    </row>
    <row r="8435" spans="1:7" x14ac:dyDescent="0.25">
      <c r="A8435" t="str">
        <f t="shared" si="397"/>
        <v/>
      </c>
      <c r="F8435">
        <f t="shared" si="396"/>
        <v>1900</v>
      </c>
      <c r="G8435" s="2">
        <f t="shared" si="398"/>
        <v>0</v>
      </c>
    </row>
    <row r="8436" spans="1:7" x14ac:dyDescent="0.25">
      <c r="A8436" t="str">
        <f t="shared" si="397"/>
        <v/>
      </c>
      <c r="F8436">
        <f t="shared" si="396"/>
        <v>1900</v>
      </c>
      <c r="G8436" s="2">
        <f t="shared" si="398"/>
        <v>0</v>
      </c>
    </row>
    <row r="8437" spans="1:7" x14ac:dyDescent="0.25">
      <c r="A8437" t="str">
        <f t="shared" si="397"/>
        <v/>
      </c>
      <c r="F8437">
        <f t="shared" si="396"/>
        <v>1900</v>
      </c>
      <c r="G8437" s="2">
        <f t="shared" si="398"/>
        <v>0</v>
      </c>
    </row>
    <row r="8438" spans="1:7" x14ac:dyDescent="0.25">
      <c r="A8438" t="str">
        <f t="shared" si="397"/>
        <v/>
      </c>
      <c r="F8438">
        <f t="shared" si="396"/>
        <v>1900</v>
      </c>
      <c r="G8438" s="2">
        <f t="shared" si="398"/>
        <v>0</v>
      </c>
    </row>
    <row r="8439" spans="1:7" x14ac:dyDescent="0.25">
      <c r="A8439" t="str">
        <f t="shared" si="397"/>
        <v/>
      </c>
      <c r="F8439">
        <f t="shared" si="396"/>
        <v>1900</v>
      </c>
      <c r="G8439" s="2">
        <f t="shared" si="398"/>
        <v>0</v>
      </c>
    </row>
    <row r="8440" spans="1:7" x14ac:dyDescent="0.25">
      <c r="A8440" t="str">
        <f t="shared" si="397"/>
        <v/>
      </c>
      <c r="F8440">
        <f t="shared" si="396"/>
        <v>1900</v>
      </c>
      <c r="G8440" s="2">
        <f t="shared" si="398"/>
        <v>0</v>
      </c>
    </row>
    <row r="8441" spans="1:7" x14ac:dyDescent="0.25">
      <c r="A8441" t="str">
        <f t="shared" si="397"/>
        <v/>
      </c>
      <c r="F8441">
        <f t="shared" si="396"/>
        <v>1900</v>
      </c>
      <c r="G8441" s="2">
        <f t="shared" si="398"/>
        <v>0</v>
      </c>
    </row>
    <row r="8442" spans="1:7" x14ac:dyDescent="0.25">
      <c r="A8442" t="str">
        <f t="shared" si="397"/>
        <v/>
      </c>
      <c r="F8442">
        <f t="shared" si="396"/>
        <v>1900</v>
      </c>
      <c r="G8442" s="2">
        <f t="shared" si="398"/>
        <v>0</v>
      </c>
    </row>
    <row r="8443" spans="1:7" x14ac:dyDescent="0.25">
      <c r="A8443" t="str">
        <f t="shared" si="397"/>
        <v/>
      </c>
      <c r="F8443">
        <f t="shared" si="396"/>
        <v>1900</v>
      </c>
      <c r="G8443" s="2">
        <f t="shared" si="398"/>
        <v>0</v>
      </c>
    </row>
    <row r="8444" spans="1:7" x14ac:dyDescent="0.25">
      <c r="A8444" t="str">
        <f t="shared" si="397"/>
        <v/>
      </c>
      <c r="F8444">
        <f t="shared" si="396"/>
        <v>1900</v>
      </c>
      <c r="G8444" s="2">
        <f t="shared" si="398"/>
        <v>0</v>
      </c>
    </row>
    <row r="8445" spans="1:7" x14ac:dyDescent="0.25">
      <c r="A8445" t="str">
        <f t="shared" si="397"/>
        <v/>
      </c>
      <c r="F8445">
        <f t="shared" si="396"/>
        <v>1900</v>
      </c>
      <c r="G8445" s="2">
        <f t="shared" si="398"/>
        <v>0</v>
      </c>
    </row>
    <row r="8446" spans="1:7" x14ac:dyDescent="0.25">
      <c r="A8446" t="str">
        <f t="shared" si="397"/>
        <v/>
      </c>
      <c r="F8446">
        <f t="shared" si="396"/>
        <v>1900</v>
      </c>
      <c r="G8446" s="2">
        <f t="shared" si="398"/>
        <v>0</v>
      </c>
    </row>
    <row r="8447" spans="1:7" x14ac:dyDescent="0.25">
      <c r="A8447" t="str">
        <f t="shared" si="397"/>
        <v/>
      </c>
      <c r="F8447">
        <f t="shared" si="396"/>
        <v>1900</v>
      </c>
      <c r="G8447" s="2">
        <f t="shared" si="398"/>
        <v>0</v>
      </c>
    </row>
    <row r="8448" spans="1:7" x14ac:dyDescent="0.25">
      <c r="A8448" t="str">
        <f t="shared" si="397"/>
        <v/>
      </c>
      <c r="F8448">
        <f t="shared" si="396"/>
        <v>1900</v>
      </c>
      <c r="G8448" s="2">
        <f t="shared" si="398"/>
        <v>0</v>
      </c>
    </row>
    <row r="8449" spans="1:7" x14ac:dyDescent="0.25">
      <c r="A8449" t="str">
        <f t="shared" si="397"/>
        <v/>
      </c>
      <c r="F8449">
        <f t="shared" si="396"/>
        <v>1900</v>
      </c>
      <c r="G8449" s="2">
        <f t="shared" si="398"/>
        <v>0</v>
      </c>
    </row>
    <row r="8450" spans="1:7" x14ac:dyDescent="0.25">
      <c r="A8450" t="str">
        <f t="shared" si="397"/>
        <v/>
      </c>
      <c r="F8450">
        <f t="shared" si="396"/>
        <v>1900</v>
      </c>
      <c r="G8450" s="2">
        <f t="shared" si="398"/>
        <v>0</v>
      </c>
    </row>
    <row r="8451" spans="1:7" x14ac:dyDescent="0.25">
      <c r="A8451" t="str">
        <f t="shared" si="397"/>
        <v/>
      </c>
      <c r="F8451">
        <f t="shared" ref="F8451:F8514" si="399">YEAR(C8451)</f>
        <v>1900</v>
      </c>
      <c r="G8451" s="2">
        <f t="shared" si="398"/>
        <v>0</v>
      </c>
    </row>
    <row r="8452" spans="1:7" x14ac:dyDescent="0.25">
      <c r="A8452" t="str">
        <f t="shared" si="397"/>
        <v/>
      </c>
      <c r="F8452">
        <f t="shared" si="399"/>
        <v>1900</v>
      </c>
      <c r="G8452" s="2">
        <f t="shared" si="398"/>
        <v>0</v>
      </c>
    </row>
    <row r="8453" spans="1:7" x14ac:dyDescent="0.25">
      <c r="A8453" t="str">
        <f t="shared" si="397"/>
        <v/>
      </c>
      <c r="F8453">
        <f t="shared" si="399"/>
        <v>1900</v>
      </c>
      <c r="G8453" s="2">
        <f t="shared" si="398"/>
        <v>0</v>
      </c>
    </row>
    <row r="8454" spans="1:7" x14ac:dyDescent="0.25">
      <c r="A8454" t="str">
        <f t="shared" si="397"/>
        <v/>
      </c>
      <c r="F8454">
        <f t="shared" si="399"/>
        <v>1900</v>
      </c>
      <c r="G8454" s="2">
        <f t="shared" si="398"/>
        <v>0</v>
      </c>
    </row>
    <row r="8455" spans="1:7" x14ac:dyDescent="0.25">
      <c r="A8455" t="str">
        <f t="shared" si="397"/>
        <v/>
      </c>
      <c r="F8455">
        <f t="shared" si="399"/>
        <v>1900</v>
      </c>
      <c r="G8455" s="2">
        <f t="shared" si="398"/>
        <v>0</v>
      </c>
    </row>
    <row r="8456" spans="1:7" x14ac:dyDescent="0.25">
      <c r="A8456" t="str">
        <f t="shared" si="397"/>
        <v/>
      </c>
      <c r="F8456">
        <f t="shared" si="399"/>
        <v>1900</v>
      </c>
      <c r="G8456" s="2">
        <f t="shared" si="398"/>
        <v>0</v>
      </c>
    </row>
    <row r="8457" spans="1:7" x14ac:dyDescent="0.25">
      <c r="A8457" t="str">
        <f t="shared" si="397"/>
        <v/>
      </c>
      <c r="F8457">
        <f t="shared" si="399"/>
        <v>1900</v>
      </c>
      <c r="G8457" s="2">
        <f t="shared" si="398"/>
        <v>0</v>
      </c>
    </row>
    <row r="8458" spans="1:7" x14ac:dyDescent="0.25">
      <c r="A8458" t="str">
        <f t="shared" si="397"/>
        <v/>
      </c>
      <c r="F8458">
        <f t="shared" si="399"/>
        <v>1900</v>
      </c>
      <c r="G8458" s="2">
        <f t="shared" si="398"/>
        <v>0</v>
      </c>
    </row>
    <row r="8459" spans="1:7" x14ac:dyDescent="0.25">
      <c r="A8459" t="str">
        <f t="shared" si="397"/>
        <v/>
      </c>
      <c r="F8459">
        <f t="shared" si="399"/>
        <v>1900</v>
      </c>
      <c r="G8459" s="2">
        <f t="shared" si="398"/>
        <v>0</v>
      </c>
    </row>
    <row r="8460" spans="1:7" x14ac:dyDescent="0.25">
      <c r="A8460" t="str">
        <f t="shared" si="397"/>
        <v/>
      </c>
      <c r="F8460">
        <f t="shared" si="399"/>
        <v>1900</v>
      </c>
      <c r="G8460" s="2">
        <f t="shared" si="398"/>
        <v>0</v>
      </c>
    </row>
    <row r="8461" spans="1:7" x14ac:dyDescent="0.25">
      <c r="A8461" t="str">
        <f t="shared" si="397"/>
        <v/>
      </c>
      <c r="F8461">
        <f t="shared" si="399"/>
        <v>1900</v>
      </c>
      <c r="G8461" s="2">
        <f t="shared" si="398"/>
        <v>0</v>
      </c>
    </row>
    <row r="8462" spans="1:7" x14ac:dyDescent="0.25">
      <c r="A8462" t="str">
        <f t="shared" si="397"/>
        <v/>
      </c>
      <c r="F8462">
        <f t="shared" si="399"/>
        <v>1900</v>
      </c>
      <c r="G8462" s="2">
        <f t="shared" si="398"/>
        <v>0</v>
      </c>
    </row>
    <row r="8463" spans="1:7" x14ac:dyDescent="0.25">
      <c r="A8463" t="str">
        <f t="shared" si="397"/>
        <v/>
      </c>
      <c r="F8463">
        <f t="shared" si="399"/>
        <v>1900</v>
      </c>
      <c r="G8463" s="2">
        <f t="shared" si="398"/>
        <v>0</v>
      </c>
    </row>
    <row r="8464" spans="1:7" x14ac:dyDescent="0.25">
      <c r="A8464" t="str">
        <f t="shared" si="397"/>
        <v/>
      </c>
      <c r="F8464">
        <f t="shared" si="399"/>
        <v>1900</v>
      </c>
      <c r="G8464" s="2">
        <f t="shared" si="398"/>
        <v>0</v>
      </c>
    </row>
    <row r="8465" spans="1:7" x14ac:dyDescent="0.25">
      <c r="A8465" t="str">
        <f t="shared" si="397"/>
        <v/>
      </c>
      <c r="F8465">
        <f t="shared" si="399"/>
        <v>1900</v>
      </c>
      <c r="G8465" s="2">
        <f t="shared" si="398"/>
        <v>0</v>
      </c>
    </row>
    <row r="8466" spans="1:7" x14ac:dyDescent="0.25">
      <c r="A8466" t="str">
        <f t="shared" si="397"/>
        <v/>
      </c>
      <c r="F8466">
        <f t="shared" si="399"/>
        <v>1900</v>
      </c>
      <c r="G8466" s="2">
        <f t="shared" si="398"/>
        <v>0</v>
      </c>
    </row>
    <row r="8467" spans="1:7" x14ac:dyDescent="0.25">
      <c r="A8467" t="str">
        <f t="shared" si="397"/>
        <v/>
      </c>
      <c r="F8467">
        <f t="shared" si="399"/>
        <v>1900</v>
      </c>
      <c r="G8467" s="2">
        <f t="shared" si="398"/>
        <v>0</v>
      </c>
    </row>
    <row r="8468" spans="1:7" x14ac:dyDescent="0.25">
      <c r="A8468" t="str">
        <f t="shared" si="397"/>
        <v/>
      </c>
      <c r="F8468">
        <f t="shared" si="399"/>
        <v>1900</v>
      </c>
      <c r="G8468" s="2">
        <f t="shared" si="398"/>
        <v>0</v>
      </c>
    </row>
    <row r="8469" spans="1:7" x14ac:dyDescent="0.25">
      <c r="A8469" t="str">
        <f t="shared" si="397"/>
        <v/>
      </c>
      <c r="F8469">
        <f t="shared" si="399"/>
        <v>1900</v>
      </c>
      <c r="G8469" s="2">
        <f t="shared" si="398"/>
        <v>0</v>
      </c>
    </row>
    <row r="8470" spans="1:7" x14ac:dyDescent="0.25">
      <c r="A8470" t="str">
        <f t="shared" si="397"/>
        <v/>
      </c>
      <c r="F8470">
        <f t="shared" si="399"/>
        <v>1900</v>
      </c>
      <c r="G8470" s="2">
        <f t="shared" si="398"/>
        <v>0</v>
      </c>
    </row>
    <row r="8471" spans="1:7" x14ac:dyDescent="0.25">
      <c r="A8471" t="str">
        <f t="shared" si="397"/>
        <v/>
      </c>
      <c r="F8471">
        <f t="shared" si="399"/>
        <v>1900</v>
      </c>
      <c r="G8471" s="2">
        <f t="shared" si="398"/>
        <v>0</v>
      </c>
    </row>
    <row r="8472" spans="1:7" x14ac:dyDescent="0.25">
      <c r="A8472" t="str">
        <f t="shared" si="397"/>
        <v/>
      </c>
      <c r="F8472">
        <f t="shared" si="399"/>
        <v>1900</v>
      </c>
      <c r="G8472" s="2">
        <f t="shared" si="398"/>
        <v>0</v>
      </c>
    </row>
    <row r="8473" spans="1:7" x14ac:dyDescent="0.25">
      <c r="A8473" t="str">
        <f t="shared" si="397"/>
        <v/>
      </c>
      <c r="F8473">
        <f t="shared" si="399"/>
        <v>1900</v>
      </c>
      <c r="G8473" s="2">
        <f t="shared" si="398"/>
        <v>0</v>
      </c>
    </row>
    <row r="8474" spans="1:7" x14ac:dyDescent="0.25">
      <c r="A8474" t="str">
        <f t="shared" si="397"/>
        <v/>
      </c>
      <c r="F8474">
        <f t="shared" si="399"/>
        <v>1900</v>
      </c>
      <c r="G8474" s="2">
        <f t="shared" si="398"/>
        <v>0</v>
      </c>
    </row>
    <row r="8475" spans="1:7" x14ac:dyDescent="0.25">
      <c r="A8475" t="str">
        <f t="shared" si="397"/>
        <v/>
      </c>
      <c r="F8475">
        <f t="shared" si="399"/>
        <v>1900</v>
      </c>
      <c r="G8475" s="2">
        <f t="shared" si="398"/>
        <v>0</v>
      </c>
    </row>
    <row r="8476" spans="1:7" x14ac:dyDescent="0.25">
      <c r="A8476" t="str">
        <f t="shared" si="397"/>
        <v/>
      </c>
      <c r="F8476">
        <f t="shared" si="399"/>
        <v>1900</v>
      </c>
      <c r="G8476" s="2">
        <f t="shared" si="398"/>
        <v>0</v>
      </c>
    </row>
    <row r="8477" spans="1:7" x14ac:dyDescent="0.25">
      <c r="A8477" t="str">
        <f t="shared" si="397"/>
        <v/>
      </c>
      <c r="F8477">
        <f t="shared" si="399"/>
        <v>1900</v>
      </c>
      <c r="G8477" s="2">
        <f t="shared" si="398"/>
        <v>0</v>
      </c>
    </row>
    <row r="8478" spans="1:7" x14ac:dyDescent="0.25">
      <c r="A8478" t="str">
        <f t="shared" si="397"/>
        <v/>
      </c>
      <c r="F8478">
        <f t="shared" si="399"/>
        <v>1900</v>
      </c>
      <c r="G8478" s="2">
        <f t="shared" si="398"/>
        <v>0</v>
      </c>
    </row>
    <row r="8479" spans="1:7" x14ac:dyDescent="0.25">
      <c r="A8479" t="str">
        <f t="shared" ref="A8479:A8542" si="400">LEFT($B8479,2)</f>
        <v/>
      </c>
      <c r="F8479">
        <f t="shared" si="399"/>
        <v>1900</v>
      </c>
      <c r="G8479" s="2">
        <f t="shared" si="398"/>
        <v>0</v>
      </c>
    </row>
    <row r="8480" spans="1:7" x14ac:dyDescent="0.25">
      <c r="A8480" t="str">
        <f t="shared" si="400"/>
        <v/>
      </c>
      <c r="F8480">
        <f t="shared" si="399"/>
        <v>1900</v>
      </c>
      <c r="G8480" s="2">
        <f t="shared" si="398"/>
        <v>0</v>
      </c>
    </row>
    <row r="8481" spans="1:7" x14ac:dyDescent="0.25">
      <c r="A8481" t="str">
        <f t="shared" si="400"/>
        <v/>
      </c>
      <c r="F8481">
        <f t="shared" si="399"/>
        <v>1900</v>
      </c>
      <c r="G8481" s="2">
        <f t="shared" si="398"/>
        <v>0</v>
      </c>
    </row>
    <row r="8482" spans="1:7" x14ac:dyDescent="0.25">
      <c r="A8482" t="str">
        <f t="shared" si="400"/>
        <v/>
      </c>
      <c r="F8482">
        <f t="shared" si="399"/>
        <v>1900</v>
      </c>
      <c r="G8482" s="2">
        <f t="shared" si="398"/>
        <v>0</v>
      </c>
    </row>
    <row r="8483" spans="1:7" x14ac:dyDescent="0.25">
      <c r="A8483" t="str">
        <f t="shared" si="400"/>
        <v/>
      </c>
      <c r="F8483">
        <f t="shared" si="399"/>
        <v>1900</v>
      </c>
      <c r="G8483" s="2">
        <f t="shared" si="398"/>
        <v>0</v>
      </c>
    </row>
    <row r="8484" spans="1:7" x14ac:dyDescent="0.25">
      <c r="A8484" t="str">
        <f t="shared" si="400"/>
        <v/>
      </c>
      <c r="F8484">
        <f t="shared" si="399"/>
        <v>1900</v>
      </c>
      <c r="G8484" s="2">
        <f t="shared" si="398"/>
        <v>0</v>
      </c>
    </row>
    <row r="8485" spans="1:7" x14ac:dyDescent="0.25">
      <c r="A8485" t="str">
        <f t="shared" si="400"/>
        <v/>
      </c>
      <c r="F8485">
        <f t="shared" si="399"/>
        <v>1900</v>
      </c>
      <c r="G8485" s="2">
        <f t="shared" si="398"/>
        <v>0</v>
      </c>
    </row>
    <row r="8486" spans="1:7" x14ac:dyDescent="0.25">
      <c r="A8486" t="str">
        <f t="shared" si="400"/>
        <v/>
      </c>
      <c r="F8486">
        <f t="shared" si="399"/>
        <v>1900</v>
      </c>
      <c r="G8486" s="2">
        <f t="shared" si="398"/>
        <v>0</v>
      </c>
    </row>
    <row r="8487" spans="1:7" x14ac:dyDescent="0.25">
      <c r="A8487" t="str">
        <f t="shared" si="400"/>
        <v/>
      </c>
      <c r="F8487">
        <f t="shared" si="399"/>
        <v>1900</v>
      </c>
      <c r="G8487" s="2">
        <f t="shared" si="398"/>
        <v>0</v>
      </c>
    </row>
    <row r="8488" spans="1:7" x14ac:dyDescent="0.25">
      <c r="A8488" t="str">
        <f t="shared" si="400"/>
        <v/>
      </c>
      <c r="F8488">
        <f t="shared" si="399"/>
        <v>1900</v>
      </c>
      <c r="G8488" s="2">
        <f t="shared" si="398"/>
        <v>0</v>
      </c>
    </row>
    <row r="8489" spans="1:7" x14ac:dyDescent="0.25">
      <c r="A8489" t="str">
        <f t="shared" si="400"/>
        <v/>
      </c>
      <c r="F8489">
        <f t="shared" si="399"/>
        <v>1900</v>
      </c>
      <c r="G8489" s="2">
        <f t="shared" si="398"/>
        <v>0</v>
      </c>
    </row>
    <row r="8490" spans="1:7" x14ac:dyDescent="0.25">
      <c r="A8490" t="str">
        <f t="shared" si="400"/>
        <v/>
      </c>
      <c r="F8490">
        <f t="shared" si="399"/>
        <v>1900</v>
      </c>
      <c r="G8490" s="2">
        <f t="shared" si="398"/>
        <v>0</v>
      </c>
    </row>
    <row r="8491" spans="1:7" x14ac:dyDescent="0.25">
      <c r="A8491" t="str">
        <f t="shared" si="400"/>
        <v/>
      </c>
      <c r="F8491">
        <f t="shared" si="399"/>
        <v>1900</v>
      </c>
      <c r="G8491" s="2">
        <f t="shared" si="398"/>
        <v>0</v>
      </c>
    </row>
    <row r="8492" spans="1:7" x14ac:dyDescent="0.25">
      <c r="A8492" t="str">
        <f t="shared" si="400"/>
        <v/>
      </c>
      <c r="F8492">
        <f t="shared" si="399"/>
        <v>1900</v>
      </c>
      <c r="G8492" s="2">
        <f t="shared" si="398"/>
        <v>0</v>
      </c>
    </row>
    <row r="8493" spans="1:7" x14ac:dyDescent="0.25">
      <c r="A8493" t="str">
        <f t="shared" si="400"/>
        <v/>
      </c>
      <c r="F8493">
        <f t="shared" si="399"/>
        <v>1900</v>
      </c>
      <c r="G8493" s="2">
        <f t="shared" si="398"/>
        <v>0</v>
      </c>
    </row>
    <row r="8494" spans="1:7" x14ac:dyDescent="0.25">
      <c r="A8494" t="str">
        <f t="shared" si="400"/>
        <v/>
      </c>
      <c r="F8494">
        <f t="shared" si="399"/>
        <v>1900</v>
      </c>
      <c r="G8494" s="2">
        <f t="shared" si="398"/>
        <v>0</v>
      </c>
    </row>
    <row r="8495" spans="1:7" x14ac:dyDescent="0.25">
      <c r="A8495" t="str">
        <f t="shared" si="400"/>
        <v/>
      </c>
      <c r="F8495">
        <f t="shared" si="399"/>
        <v>1900</v>
      </c>
      <c r="G8495" s="2">
        <f t="shared" si="398"/>
        <v>0</v>
      </c>
    </row>
    <row r="8496" spans="1:7" x14ac:dyDescent="0.25">
      <c r="A8496" t="str">
        <f t="shared" si="400"/>
        <v/>
      </c>
      <c r="F8496">
        <f t="shared" si="399"/>
        <v>1900</v>
      </c>
      <c r="G8496" s="2">
        <f t="shared" si="398"/>
        <v>0</v>
      </c>
    </row>
    <row r="8497" spans="1:7" x14ac:dyDescent="0.25">
      <c r="A8497" t="str">
        <f t="shared" si="400"/>
        <v/>
      </c>
      <c r="F8497">
        <f t="shared" si="399"/>
        <v>1900</v>
      </c>
      <c r="G8497" s="2">
        <f t="shared" si="398"/>
        <v>0</v>
      </c>
    </row>
    <row r="8498" spans="1:7" x14ac:dyDescent="0.25">
      <c r="A8498" t="str">
        <f t="shared" si="400"/>
        <v/>
      </c>
      <c r="F8498">
        <f t="shared" si="399"/>
        <v>1900</v>
      </c>
      <c r="G8498" s="2">
        <f t="shared" ref="G8498:G8561" si="401">+D8498-E8498</f>
        <v>0</v>
      </c>
    </row>
    <row r="8499" spans="1:7" x14ac:dyDescent="0.25">
      <c r="A8499" t="str">
        <f t="shared" si="400"/>
        <v/>
      </c>
      <c r="F8499">
        <f t="shared" si="399"/>
        <v>1900</v>
      </c>
      <c r="G8499" s="2">
        <f t="shared" si="401"/>
        <v>0</v>
      </c>
    </row>
    <row r="8500" spans="1:7" x14ac:dyDescent="0.25">
      <c r="A8500" t="str">
        <f t="shared" si="400"/>
        <v/>
      </c>
      <c r="F8500">
        <f t="shared" si="399"/>
        <v>1900</v>
      </c>
      <c r="G8500" s="2">
        <f t="shared" si="401"/>
        <v>0</v>
      </c>
    </row>
    <row r="8501" spans="1:7" x14ac:dyDescent="0.25">
      <c r="A8501" t="str">
        <f t="shared" si="400"/>
        <v/>
      </c>
      <c r="F8501">
        <f t="shared" si="399"/>
        <v>1900</v>
      </c>
      <c r="G8501" s="2">
        <f t="shared" si="401"/>
        <v>0</v>
      </c>
    </row>
    <row r="8502" spans="1:7" x14ac:dyDescent="0.25">
      <c r="A8502" t="str">
        <f t="shared" si="400"/>
        <v/>
      </c>
      <c r="F8502">
        <f t="shared" si="399"/>
        <v>1900</v>
      </c>
      <c r="G8502" s="2">
        <f t="shared" si="401"/>
        <v>0</v>
      </c>
    </row>
    <row r="8503" spans="1:7" x14ac:dyDescent="0.25">
      <c r="A8503" t="str">
        <f t="shared" si="400"/>
        <v/>
      </c>
      <c r="F8503">
        <f t="shared" si="399"/>
        <v>1900</v>
      </c>
      <c r="G8503" s="2">
        <f t="shared" si="401"/>
        <v>0</v>
      </c>
    </row>
    <row r="8504" spans="1:7" x14ac:dyDescent="0.25">
      <c r="A8504" t="str">
        <f t="shared" si="400"/>
        <v/>
      </c>
      <c r="F8504">
        <f t="shared" si="399"/>
        <v>1900</v>
      </c>
      <c r="G8504" s="2">
        <f t="shared" si="401"/>
        <v>0</v>
      </c>
    </row>
    <row r="8505" spans="1:7" x14ac:dyDescent="0.25">
      <c r="A8505" t="str">
        <f t="shared" si="400"/>
        <v/>
      </c>
      <c r="F8505">
        <f t="shared" si="399"/>
        <v>1900</v>
      </c>
      <c r="G8505" s="2">
        <f t="shared" si="401"/>
        <v>0</v>
      </c>
    </row>
    <row r="8506" spans="1:7" x14ac:dyDescent="0.25">
      <c r="A8506" t="str">
        <f t="shared" si="400"/>
        <v/>
      </c>
      <c r="F8506">
        <f t="shared" si="399"/>
        <v>1900</v>
      </c>
      <c r="G8506" s="2">
        <f t="shared" si="401"/>
        <v>0</v>
      </c>
    </row>
    <row r="8507" spans="1:7" x14ac:dyDescent="0.25">
      <c r="A8507" t="str">
        <f t="shared" si="400"/>
        <v/>
      </c>
      <c r="F8507">
        <f t="shared" si="399"/>
        <v>1900</v>
      </c>
      <c r="G8507" s="2">
        <f t="shared" si="401"/>
        <v>0</v>
      </c>
    </row>
    <row r="8508" spans="1:7" x14ac:dyDescent="0.25">
      <c r="A8508" t="str">
        <f t="shared" si="400"/>
        <v/>
      </c>
      <c r="F8508">
        <f t="shared" si="399"/>
        <v>1900</v>
      </c>
      <c r="G8508" s="2">
        <f t="shared" si="401"/>
        <v>0</v>
      </c>
    </row>
    <row r="8509" spans="1:7" x14ac:dyDescent="0.25">
      <c r="A8509" t="str">
        <f t="shared" si="400"/>
        <v/>
      </c>
      <c r="F8509">
        <f t="shared" si="399"/>
        <v>1900</v>
      </c>
      <c r="G8509" s="2">
        <f t="shared" si="401"/>
        <v>0</v>
      </c>
    </row>
    <row r="8510" spans="1:7" x14ac:dyDescent="0.25">
      <c r="A8510" t="str">
        <f t="shared" si="400"/>
        <v/>
      </c>
      <c r="F8510">
        <f t="shared" si="399"/>
        <v>1900</v>
      </c>
      <c r="G8510" s="2">
        <f t="shared" si="401"/>
        <v>0</v>
      </c>
    </row>
    <row r="8511" spans="1:7" x14ac:dyDescent="0.25">
      <c r="A8511" t="str">
        <f t="shared" si="400"/>
        <v/>
      </c>
      <c r="F8511">
        <f t="shared" si="399"/>
        <v>1900</v>
      </c>
      <c r="G8511" s="2">
        <f t="shared" si="401"/>
        <v>0</v>
      </c>
    </row>
    <row r="8512" spans="1:7" x14ac:dyDescent="0.25">
      <c r="A8512" t="str">
        <f t="shared" si="400"/>
        <v/>
      </c>
      <c r="F8512">
        <f t="shared" si="399"/>
        <v>1900</v>
      </c>
      <c r="G8512" s="2">
        <f t="shared" si="401"/>
        <v>0</v>
      </c>
    </row>
    <row r="8513" spans="1:7" x14ac:dyDescent="0.25">
      <c r="A8513" t="str">
        <f t="shared" si="400"/>
        <v/>
      </c>
      <c r="F8513">
        <f t="shared" si="399"/>
        <v>1900</v>
      </c>
      <c r="G8513" s="2">
        <f t="shared" si="401"/>
        <v>0</v>
      </c>
    </row>
    <row r="8514" spans="1:7" x14ac:dyDescent="0.25">
      <c r="A8514" t="str">
        <f t="shared" si="400"/>
        <v/>
      </c>
      <c r="F8514">
        <f t="shared" si="399"/>
        <v>1900</v>
      </c>
      <c r="G8514" s="2">
        <f t="shared" si="401"/>
        <v>0</v>
      </c>
    </row>
    <row r="8515" spans="1:7" x14ac:dyDescent="0.25">
      <c r="A8515" t="str">
        <f t="shared" si="400"/>
        <v/>
      </c>
      <c r="F8515">
        <f t="shared" ref="F8515:F8578" si="402">YEAR(C8515)</f>
        <v>1900</v>
      </c>
      <c r="G8515" s="2">
        <f t="shared" si="401"/>
        <v>0</v>
      </c>
    </row>
    <row r="8516" spans="1:7" x14ac:dyDescent="0.25">
      <c r="A8516" t="str">
        <f t="shared" si="400"/>
        <v/>
      </c>
      <c r="F8516">
        <f t="shared" si="402"/>
        <v>1900</v>
      </c>
      <c r="G8516" s="2">
        <f t="shared" si="401"/>
        <v>0</v>
      </c>
    </row>
    <row r="8517" spans="1:7" x14ac:dyDescent="0.25">
      <c r="A8517" t="str">
        <f t="shared" si="400"/>
        <v/>
      </c>
      <c r="F8517">
        <f t="shared" si="402"/>
        <v>1900</v>
      </c>
      <c r="G8517" s="2">
        <f t="shared" si="401"/>
        <v>0</v>
      </c>
    </row>
    <row r="8518" spans="1:7" x14ac:dyDescent="0.25">
      <c r="A8518" t="str">
        <f t="shared" si="400"/>
        <v/>
      </c>
      <c r="F8518">
        <f t="shared" si="402"/>
        <v>1900</v>
      </c>
      <c r="G8518" s="2">
        <f t="shared" si="401"/>
        <v>0</v>
      </c>
    </row>
    <row r="8519" spans="1:7" x14ac:dyDescent="0.25">
      <c r="A8519" t="str">
        <f t="shared" si="400"/>
        <v/>
      </c>
      <c r="F8519">
        <f t="shared" si="402"/>
        <v>1900</v>
      </c>
      <c r="G8519" s="2">
        <f t="shared" si="401"/>
        <v>0</v>
      </c>
    </row>
    <row r="8520" spans="1:7" x14ac:dyDescent="0.25">
      <c r="A8520" t="str">
        <f t="shared" si="400"/>
        <v/>
      </c>
      <c r="F8520">
        <f t="shared" si="402"/>
        <v>1900</v>
      </c>
      <c r="G8520" s="2">
        <f t="shared" si="401"/>
        <v>0</v>
      </c>
    </row>
    <row r="8521" spans="1:7" x14ac:dyDescent="0.25">
      <c r="A8521" t="str">
        <f t="shared" si="400"/>
        <v/>
      </c>
      <c r="F8521">
        <f t="shared" si="402"/>
        <v>1900</v>
      </c>
      <c r="G8521" s="2">
        <f t="shared" si="401"/>
        <v>0</v>
      </c>
    </row>
    <row r="8522" spans="1:7" x14ac:dyDescent="0.25">
      <c r="A8522" t="str">
        <f t="shared" si="400"/>
        <v/>
      </c>
      <c r="F8522">
        <f t="shared" si="402"/>
        <v>1900</v>
      </c>
      <c r="G8522" s="2">
        <f t="shared" si="401"/>
        <v>0</v>
      </c>
    </row>
    <row r="8523" spans="1:7" x14ac:dyDescent="0.25">
      <c r="A8523" t="str">
        <f t="shared" si="400"/>
        <v/>
      </c>
      <c r="F8523">
        <f t="shared" si="402"/>
        <v>1900</v>
      </c>
      <c r="G8523" s="2">
        <f t="shared" si="401"/>
        <v>0</v>
      </c>
    </row>
    <row r="8524" spans="1:7" x14ac:dyDescent="0.25">
      <c r="A8524" t="str">
        <f t="shared" si="400"/>
        <v/>
      </c>
      <c r="F8524">
        <f t="shared" si="402"/>
        <v>1900</v>
      </c>
      <c r="G8524" s="2">
        <f t="shared" si="401"/>
        <v>0</v>
      </c>
    </row>
    <row r="8525" spans="1:7" x14ac:dyDescent="0.25">
      <c r="A8525" t="str">
        <f t="shared" si="400"/>
        <v/>
      </c>
      <c r="F8525">
        <f t="shared" si="402"/>
        <v>1900</v>
      </c>
      <c r="G8525" s="2">
        <f t="shared" si="401"/>
        <v>0</v>
      </c>
    </row>
    <row r="8526" spans="1:7" x14ac:dyDescent="0.25">
      <c r="A8526" t="str">
        <f t="shared" si="400"/>
        <v/>
      </c>
      <c r="F8526">
        <f t="shared" si="402"/>
        <v>1900</v>
      </c>
      <c r="G8526" s="2">
        <f t="shared" si="401"/>
        <v>0</v>
      </c>
    </row>
    <row r="8527" spans="1:7" x14ac:dyDescent="0.25">
      <c r="A8527" t="str">
        <f t="shared" si="400"/>
        <v/>
      </c>
      <c r="F8527">
        <f t="shared" si="402"/>
        <v>1900</v>
      </c>
      <c r="G8527" s="2">
        <f t="shared" si="401"/>
        <v>0</v>
      </c>
    </row>
    <row r="8528" spans="1:7" x14ac:dyDescent="0.25">
      <c r="A8528" t="str">
        <f t="shared" si="400"/>
        <v/>
      </c>
      <c r="F8528">
        <f t="shared" si="402"/>
        <v>1900</v>
      </c>
      <c r="G8528" s="2">
        <f t="shared" si="401"/>
        <v>0</v>
      </c>
    </row>
    <row r="8529" spans="1:7" x14ac:dyDescent="0.25">
      <c r="A8529" t="str">
        <f t="shared" si="400"/>
        <v/>
      </c>
      <c r="F8529">
        <f t="shared" si="402"/>
        <v>1900</v>
      </c>
      <c r="G8529" s="2">
        <f t="shared" si="401"/>
        <v>0</v>
      </c>
    </row>
    <row r="8530" spans="1:7" x14ac:dyDescent="0.25">
      <c r="A8530" t="str">
        <f t="shared" si="400"/>
        <v/>
      </c>
      <c r="F8530">
        <f t="shared" si="402"/>
        <v>1900</v>
      </c>
      <c r="G8530" s="2">
        <f t="shared" si="401"/>
        <v>0</v>
      </c>
    </row>
    <row r="8531" spans="1:7" x14ac:dyDescent="0.25">
      <c r="A8531" t="str">
        <f t="shared" si="400"/>
        <v/>
      </c>
      <c r="F8531">
        <f t="shared" si="402"/>
        <v>1900</v>
      </c>
      <c r="G8531" s="2">
        <f t="shared" si="401"/>
        <v>0</v>
      </c>
    </row>
    <row r="8532" spans="1:7" x14ac:dyDescent="0.25">
      <c r="A8532" t="str">
        <f t="shared" si="400"/>
        <v/>
      </c>
      <c r="F8532">
        <f t="shared" si="402"/>
        <v>1900</v>
      </c>
      <c r="G8532" s="2">
        <f t="shared" si="401"/>
        <v>0</v>
      </c>
    </row>
    <row r="8533" spans="1:7" x14ac:dyDescent="0.25">
      <c r="A8533" t="str">
        <f t="shared" si="400"/>
        <v/>
      </c>
      <c r="F8533">
        <f t="shared" si="402"/>
        <v>1900</v>
      </c>
      <c r="G8533" s="2">
        <f t="shared" si="401"/>
        <v>0</v>
      </c>
    </row>
    <row r="8534" spans="1:7" x14ac:dyDescent="0.25">
      <c r="A8534" t="str">
        <f t="shared" si="400"/>
        <v/>
      </c>
      <c r="F8534">
        <f t="shared" si="402"/>
        <v>1900</v>
      </c>
      <c r="G8534" s="2">
        <f t="shared" si="401"/>
        <v>0</v>
      </c>
    </row>
    <row r="8535" spans="1:7" x14ac:dyDescent="0.25">
      <c r="A8535" t="str">
        <f t="shared" si="400"/>
        <v/>
      </c>
      <c r="F8535">
        <f t="shared" si="402"/>
        <v>1900</v>
      </c>
      <c r="G8535" s="2">
        <f t="shared" si="401"/>
        <v>0</v>
      </c>
    </row>
    <row r="8536" spans="1:7" x14ac:dyDescent="0.25">
      <c r="A8536" t="str">
        <f t="shared" si="400"/>
        <v/>
      </c>
      <c r="F8536">
        <f t="shared" si="402"/>
        <v>1900</v>
      </c>
      <c r="G8536" s="2">
        <f t="shared" si="401"/>
        <v>0</v>
      </c>
    </row>
    <row r="8537" spans="1:7" x14ac:dyDescent="0.25">
      <c r="A8537" t="str">
        <f t="shared" si="400"/>
        <v/>
      </c>
      <c r="F8537">
        <f t="shared" si="402"/>
        <v>1900</v>
      </c>
      <c r="G8537" s="2">
        <f t="shared" si="401"/>
        <v>0</v>
      </c>
    </row>
    <row r="8538" spans="1:7" x14ac:dyDescent="0.25">
      <c r="A8538" t="str">
        <f t="shared" si="400"/>
        <v/>
      </c>
      <c r="F8538">
        <f t="shared" si="402"/>
        <v>1900</v>
      </c>
      <c r="G8538" s="2">
        <f t="shared" si="401"/>
        <v>0</v>
      </c>
    </row>
    <row r="8539" spans="1:7" x14ac:dyDescent="0.25">
      <c r="A8539" t="str">
        <f t="shared" si="400"/>
        <v/>
      </c>
      <c r="F8539">
        <f t="shared" si="402"/>
        <v>1900</v>
      </c>
      <c r="G8539" s="2">
        <f t="shared" si="401"/>
        <v>0</v>
      </c>
    </row>
    <row r="8540" spans="1:7" x14ac:dyDescent="0.25">
      <c r="A8540" t="str">
        <f t="shared" si="400"/>
        <v/>
      </c>
      <c r="F8540">
        <f t="shared" si="402"/>
        <v>1900</v>
      </c>
      <c r="G8540" s="2">
        <f t="shared" si="401"/>
        <v>0</v>
      </c>
    </row>
    <row r="8541" spans="1:7" x14ac:dyDescent="0.25">
      <c r="A8541" t="str">
        <f t="shared" si="400"/>
        <v/>
      </c>
      <c r="F8541">
        <f t="shared" si="402"/>
        <v>1900</v>
      </c>
      <c r="G8541" s="2">
        <f t="shared" si="401"/>
        <v>0</v>
      </c>
    </row>
    <row r="8542" spans="1:7" x14ac:dyDescent="0.25">
      <c r="A8542" t="str">
        <f t="shared" si="400"/>
        <v/>
      </c>
      <c r="F8542">
        <f t="shared" si="402"/>
        <v>1900</v>
      </c>
      <c r="G8542" s="2">
        <f t="shared" si="401"/>
        <v>0</v>
      </c>
    </row>
    <row r="8543" spans="1:7" x14ac:dyDescent="0.25">
      <c r="A8543" t="str">
        <f t="shared" ref="A8543:A8606" si="403">LEFT($B8543,2)</f>
        <v/>
      </c>
      <c r="F8543">
        <f t="shared" si="402"/>
        <v>1900</v>
      </c>
      <c r="G8543" s="2">
        <f t="shared" si="401"/>
        <v>0</v>
      </c>
    </row>
    <row r="8544" spans="1:7" x14ac:dyDescent="0.25">
      <c r="A8544" t="str">
        <f t="shared" si="403"/>
        <v/>
      </c>
      <c r="F8544">
        <f t="shared" si="402"/>
        <v>1900</v>
      </c>
      <c r="G8544" s="2">
        <f t="shared" si="401"/>
        <v>0</v>
      </c>
    </row>
    <row r="8545" spans="1:7" x14ac:dyDescent="0.25">
      <c r="A8545" t="str">
        <f t="shared" si="403"/>
        <v/>
      </c>
      <c r="F8545">
        <f t="shared" si="402"/>
        <v>1900</v>
      </c>
      <c r="G8545" s="2">
        <f t="shared" si="401"/>
        <v>0</v>
      </c>
    </row>
    <row r="8546" spans="1:7" x14ac:dyDescent="0.25">
      <c r="A8546" t="str">
        <f t="shared" si="403"/>
        <v/>
      </c>
      <c r="F8546">
        <f t="shared" si="402"/>
        <v>1900</v>
      </c>
      <c r="G8546" s="2">
        <f t="shared" si="401"/>
        <v>0</v>
      </c>
    </row>
    <row r="8547" spans="1:7" x14ac:dyDescent="0.25">
      <c r="A8547" t="str">
        <f t="shared" si="403"/>
        <v/>
      </c>
      <c r="F8547">
        <f t="shared" si="402"/>
        <v>1900</v>
      </c>
      <c r="G8547" s="2">
        <f t="shared" si="401"/>
        <v>0</v>
      </c>
    </row>
    <row r="8548" spans="1:7" x14ac:dyDescent="0.25">
      <c r="A8548" t="str">
        <f t="shared" si="403"/>
        <v/>
      </c>
      <c r="F8548">
        <f t="shared" si="402"/>
        <v>1900</v>
      </c>
      <c r="G8548" s="2">
        <f t="shared" si="401"/>
        <v>0</v>
      </c>
    </row>
    <row r="8549" spans="1:7" x14ac:dyDescent="0.25">
      <c r="A8549" t="str">
        <f t="shared" si="403"/>
        <v/>
      </c>
      <c r="F8549">
        <f t="shared" si="402"/>
        <v>1900</v>
      </c>
      <c r="G8549" s="2">
        <f t="shared" si="401"/>
        <v>0</v>
      </c>
    </row>
    <row r="8550" spans="1:7" x14ac:dyDescent="0.25">
      <c r="A8550" t="str">
        <f t="shared" si="403"/>
        <v/>
      </c>
      <c r="F8550">
        <f t="shared" si="402"/>
        <v>1900</v>
      </c>
      <c r="G8550" s="2">
        <f t="shared" si="401"/>
        <v>0</v>
      </c>
    </row>
    <row r="8551" spans="1:7" x14ac:dyDescent="0.25">
      <c r="A8551" t="str">
        <f t="shared" si="403"/>
        <v/>
      </c>
      <c r="F8551">
        <f t="shared" si="402"/>
        <v>1900</v>
      </c>
      <c r="G8551" s="2">
        <f t="shared" si="401"/>
        <v>0</v>
      </c>
    </row>
    <row r="8552" spans="1:7" x14ac:dyDescent="0.25">
      <c r="A8552" t="str">
        <f t="shared" si="403"/>
        <v/>
      </c>
      <c r="F8552">
        <f t="shared" si="402"/>
        <v>1900</v>
      </c>
      <c r="G8552" s="2">
        <f t="shared" si="401"/>
        <v>0</v>
      </c>
    </row>
    <row r="8553" spans="1:7" x14ac:dyDescent="0.25">
      <c r="A8553" t="str">
        <f t="shared" si="403"/>
        <v/>
      </c>
      <c r="F8553">
        <f t="shared" si="402"/>
        <v>1900</v>
      </c>
      <c r="G8553" s="2">
        <f t="shared" si="401"/>
        <v>0</v>
      </c>
    </row>
    <row r="8554" spans="1:7" x14ac:dyDescent="0.25">
      <c r="A8554" t="str">
        <f t="shared" si="403"/>
        <v/>
      </c>
      <c r="F8554">
        <f t="shared" si="402"/>
        <v>1900</v>
      </c>
      <c r="G8554" s="2">
        <f t="shared" si="401"/>
        <v>0</v>
      </c>
    </row>
    <row r="8555" spans="1:7" x14ac:dyDescent="0.25">
      <c r="A8555" t="str">
        <f t="shared" si="403"/>
        <v/>
      </c>
      <c r="F8555">
        <f t="shared" si="402"/>
        <v>1900</v>
      </c>
      <c r="G8555" s="2">
        <f t="shared" si="401"/>
        <v>0</v>
      </c>
    </row>
    <row r="8556" spans="1:7" x14ac:dyDescent="0.25">
      <c r="A8556" t="str">
        <f t="shared" si="403"/>
        <v/>
      </c>
      <c r="F8556">
        <f t="shared" si="402"/>
        <v>1900</v>
      </c>
      <c r="G8556" s="2">
        <f t="shared" si="401"/>
        <v>0</v>
      </c>
    </row>
    <row r="8557" spans="1:7" x14ac:dyDescent="0.25">
      <c r="A8557" t="str">
        <f t="shared" si="403"/>
        <v/>
      </c>
      <c r="F8557">
        <f t="shared" si="402"/>
        <v>1900</v>
      </c>
      <c r="G8557" s="2">
        <f t="shared" si="401"/>
        <v>0</v>
      </c>
    </row>
    <row r="8558" spans="1:7" x14ac:dyDescent="0.25">
      <c r="A8558" t="str">
        <f t="shared" si="403"/>
        <v/>
      </c>
      <c r="F8558">
        <f t="shared" si="402"/>
        <v>1900</v>
      </c>
      <c r="G8558" s="2">
        <f t="shared" si="401"/>
        <v>0</v>
      </c>
    </row>
    <row r="8559" spans="1:7" x14ac:dyDescent="0.25">
      <c r="A8559" t="str">
        <f t="shared" si="403"/>
        <v/>
      </c>
      <c r="F8559">
        <f t="shared" si="402"/>
        <v>1900</v>
      </c>
      <c r="G8559" s="2">
        <f t="shared" si="401"/>
        <v>0</v>
      </c>
    </row>
    <row r="8560" spans="1:7" x14ac:dyDescent="0.25">
      <c r="A8560" t="str">
        <f t="shared" si="403"/>
        <v/>
      </c>
      <c r="F8560">
        <f t="shared" si="402"/>
        <v>1900</v>
      </c>
      <c r="G8560" s="2">
        <f t="shared" si="401"/>
        <v>0</v>
      </c>
    </row>
    <row r="8561" spans="1:7" x14ac:dyDescent="0.25">
      <c r="A8561" t="str">
        <f t="shared" si="403"/>
        <v/>
      </c>
      <c r="F8561">
        <f t="shared" si="402"/>
        <v>1900</v>
      </c>
      <c r="G8561" s="2">
        <f t="shared" si="401"/>
        <v>0</v>
      </c>
    </row>
    <row r="8562" spans="1:7" x14ac:dyDescent="0.25">
      <c r="A8562" t="str">
        <f t="shared" si="403"/>
        <v/>
      </c>
      <c r="F8562">
        <f t="shared" si="402"/>
        <v>1900</v>
      </c>
      <c r="G8562" s="2">
        <f t="shared" ref="G8562:G8625" si="404">+D8562-E8562</f>
        <v>0</v>
      </c>
    </row>
    <row r="8563" spans="1:7" x14ac:dyDescent="0.25">
      <c r="A8563" t="str">
        <f t="shared" si="403"/>
        <v/>
      </c>
      <c r="F8563">
        <f t="shared" si="402"/>
        <v>1900</v>
      </c>
      <c r="G8563" s="2">
        <f t="shared" si="404"/>
        <v>0</v>
      </c>
    </row>
    <row r="8564" spans="1:7" x14ac:dyDescent="0.25">
      <c r="A8564" t="str">
        <f t="shared" si="403"/>
        <v/>
      </c>
      <c r="F8564">
        <f t="shared" si="402"/>
        <v>1900</v>
      </c>
      <c r="G8564" s="2">
        <f t="shared" si="404"/>
        <v>0</v>
      </c>
    </row>
    <row r="8565" spans="1:7" x14ac:dyDescent="0.25">
      <c r="A8565" t="str">
        <f t="shared" si="403"/>
        <v/>
      </c>
      <c r="F8565">
        <f t="shared" si="402"/>
        <v>1900</v>
      </c>
      <c r="G8565" s="2">
        <f t="shared" si="404"/>
        <v>0</v>
      </c>
    </row>
    <row r="8566" spans="1:7" x14ac:dyDescent="0.25">
      <c r="A8566" t="str">
        <f t="shared" si="403"/>
        <v/>
      </c>
      <c r="F8566">
        <f t="shared" si="402"/>
        <v>1900</v>
      </c>
      <c r="G8566" s="2">
        <f t="shared" si="404"/>
        <v>0</v>
      </c>
    </row>
    <row r="8567" spans="1:7" x14ac:dyDescent="0.25">
      <c r="A8567" t="str">
        <f t="shared" si="403"/>
        <v/>
      </c>
      <c r="F8567">
        <f t="shared" si="402"/>
        <v>1900</v>
      </c>
      <c r="G8567" s="2">
        <f t="shared" si="404"/>
        <v>0</v>
      </c>
    </row>
    <row r="8568" spans="1:7" x14ac:dyDescent="0.25">
      <c r="A8568" t="str">
        <f t="shared" si="403"/>
        <v/>
      </c>
      <c r="F8568">
        <f t="shared" si="402"/>
        <v>1900</v>
      </c>
      <c r="G8568" s="2">
        <f t="shared" si="404"/>
        <v>0</v>
      </c>
    </row>
    <row r="8569" spans="1:7" x14ac:dyDescent="0.25">
      <c r="A8569" t="str">
        <f t="shared" si="403"/>
        <v/>
      </c>
      <c r="F8569">
        <f t="shared" si="402"/>
        <v>1900</v>
      </c>
      <c r="G8569" s="2">
        <f t="shared" si="404"/>
        <v>0</v>
      </c>
    </row>
    <row r="8570" spans="1:7" x14ac:dyDescent="0.25">
      <c r="A8570" t="str">
        <f t="shared" si="403"/>
        <v/>
      </c>
      <c r="F8570">
        <f t="shared" si="402"/>
        <v>1900</v>
      </c>
      <c r="G8570" s="2">
        <f t="shared" si="404"/>
        <v>0</v>
      </c>
    </row>
    <row r="8571" spans="1:7" x14ac:dyDescent="0.25">
      <c r="A8571" t="str">
        <f t="shared" si="403"/>
        <v/>
      </c>
      <c r="F8571">
        <f t="shared" si="402"/>
        <v>1900</v>
      </c>
      <c r="G8571" s="2">
        <f t="shared" si="404"/>
        <v>0</v>
      </c>
    </row>
    <row r="8572" spans="1:7" x14ac:dyDescent="0.25">
      <c r="A8572" t="str">
        <f t="shared" si="403"/>
        <v/>
      </c>
      <c r="F8572">
        <f t="shared" si="402"/>
        <v>1900</v>
      </c>
      <c r="G8572" s="2">
        <f t="shared" si="404"/>
        <v>0</v>
      </c>
    </row>
    <row r="8573" spans="1:7" x14ac:dyDescent="0.25">
      <c r="A8573" t="str">
        <f t="shared" si="403"/>
        <v/>
      </c>
      <c r="F8573">
        <f t="shared" si="402"/>
        <v>1900</v>
      </c>
      <c r="G8573" s="2">
        <f t="shared" si="404"/>
        <v>0</v>
      </c>
    </row>
    <row r="8574" spans="1:7" x14ac:dyDescent="0.25">
      <c r="A8574" t="str">
        <f t="shared" si="403"/>
        <v/>
      </c>
      <c r="F8574">
        <f t="shared" si="402"/>
        <v>1900</v>
      </c>
      <c r="G8574" s="2">
        <f t="shared" si="404"/>
        <v>0</v>
      </c>
    </row>
    <row r="8575" spans="1:7" x14ac:dyDescent="0.25">
      <c r="A8575" t="str">
        <f t="shared" si="403"/>
        <v/>
      </c>
      <c r="F8575">
        <f t="shared" si="402"/>
        <v>1900</v>
      </c>
      <c r="G8575" s="2">
        <f t="shared" si="404"/>
        <v>0</v>
      </c>
    </row>
    <row r="8576" spans="1:7" x14ac:dyDescent="0.25">
      <c r="A8576" t="str">
        <f t="shared" si="403"/>
        <v/>
      </c>
      <c r="F8576">
        <f t="shared" si="402"/>
        <v>1900</v>
      </c>
      <c r="G8576" s="2">
        <f t="shared" si="404"/>
        <v>0</v>
      </c>
    </row>
    <row r="8577" spans="1:7" x14ac:dyDescent="0.25">
      <c r="A8577" t="str">
        <f t="shared" si="403"/>
        <v/>
      </c>
      <c r="F8577">
        <f t="shared" si="402"/>
        <v>1900</v>
      </c>
      <c r="G8577" s="2">
        <f t="shared" si="404"/>
        <v>0</v>
      </c>
    </row>
    <row r="8578" spans="1:7" x14ac:dyDescent="0.25">
      <c r="A8578" t="str">
        <f t="shared" si="403"/>
        <v/>
      </c>
      <c r="F8578">
        <f t="shared" si="402"/>
        <v>1900</v>
      </c>
      <c r="G8578" s="2">
        <f t="shared" si="404"/>
        <v>0</v>
      </c>
    </row>
    <row r="8579" spans="1:7" x14ac:dyDescent="0.25">
      <c r="A8579" t="str">
        <f t="shared" si="403"/>
        <v/>
      </c>
      <c r="F8579">
        <f t="shared" ref="F8579:F8642" si="405">YEAR(C8579)</f>
        <v>1900</v>
      </c>
      <c r="G8579" s="2">
        <f t="shared" si="404"/>
        <v>0</v>
      </c>
    </row>
    <row r="8580" spans="1:7" x14ac:dyDescent="0.25">
      <c r="A8580" t="str">
        <f t="shared" si="403"/>
        <v/>
      </c>
      <c r="F8580">
        <f t="shared" si="405"/>
        <v>1900</v>
      </c>
      <c r="G8580" s="2">
        <f t="shared" si="404"/>
        <v>0</v>
      </c>
    </row>
    <row r="8581" spans="1:7" x14ac:dyDescent="0.25">
      <c r="A8581" t="str">
        <f t="shared" si="403"/>
        <v/>
      </c>
      <c r="F8581">
        <f t="shared" si="405"/>
        <v>1900</v>
      </c>
      <c r="G8581" s="2">
        <f t="shared" si="404"/>
        <v>0</v>
      </c>
    </row>
    <row r="8582" spans="1:7" x14ac:dyDescent="0.25">
      <c r="A8582" t="str">
        <f t="shared" si="403"/>
        <v/>
      </c>
      <c r="F8582">
        <f t="shared" si="405"/>
        <v>1900</v>
      </c>
      <c r="G8582" s="2">
        <f t="shared" si="404"/>
        <v>0</v>
      </c>
    </row>
    <row r="8583" spans="1:7" x14ac:dyDescent="0.25">
      <c r="A8583" t="str">
        <f t="shared" si="403"/>
        <v/>
      </c>
      <c r="F8583">
        <f t="shared" si="405"/>
        <v>1900</v>
      </c>
      <c r="G8583" s="2">
        <f t="shared" si="404"/>
        <v>0</v>
      </c>
    </row>
    <row r="8584" spans="1:7" x14ac:dyDescent="0.25">
      <c r="A8584" t="str">
        <f t="shared" si="403"/>
        <v/>
      </c>
      <c r="F8584">
        <f t="shared" si="405"/>
        <v>1900</v>
      </c>
      <c r="G8584" s="2">
        <f t="shared" si="404"/>
        <v>0</v>
      </c>
    </row>
    <row r="8585" spans="1:7" x14ac:dyDescent="0.25">
      <c r="A8585" t="str">
        <f t="shared" si="403"/>
        <v/>
      </c>
      <c r="F8585">
        <f t="shared" si="405"/>
        <v>1900</v>
      </c>
      <c r="G8585" s="2">
        <f t="shared" si="404"/>
        <v>0</v>
      </c>
    </row>
    <row r="8586" spans="1:7" x14ac:dyDescent="0.25">
      <c r="A8586" t="str">
        <f t="shared" si="403"/>
        <v/>
      </c>
      <c r="F8586">
        <f t="shared" si="405"/>
        <v>1900</v>
      </c>
      <c r="G8586" s="2">
        <f t="shared" si="404"/>
        <v>0</v>
      </c>
    </row>
    <row r="8587" spans="1:7" x14ac:dyDescent="0.25">
      <c r="A8587" t="str">
        <f t="shared" si="403"/>
        <v/>
      </c>
      <c r="F8587">
        <f t="shared" si="405"/>
        <v>1900</v>
      </c>
      <c r="G8587" s="2">
        <f t="shared" si="404"/>
        <v>0</v>
      </c>
    </row>
    <row r="8588" spans="1:7" x14ac:dyDescent="0.25">
      <c r="A8588" t="str">
        <f t="shared" si="403"/>
        <v/>
      </c>
      <c r="F8588">
        <f t="shared" si="405"/>
        <v>1900</v>
      </c>
      <c r="G8588" s="2">
        <f t="shared" si="404"/>
        <v>0</v>
      </c>
    </row>
    <row r="8589" spans="1:7" x14ac:dyDescent="0.25">
      <c r="A8589" t="str">
        <f t="shared" si="403"/>
        <v/>
      </c>
      <c r="F8589">
        <f t="shared" si="405"/>
        <v>1900</v>
      </c>
      <c r="G8589" s="2">
        <f t="shared" si="404"/>
        <v>0</v>
      </c>
    </row>
    <row r="8590" spans="1:7" x14ac:dyDescent="0.25">
      <c r="A8590" t="str">
        <f t="shared" si="403"/>
        <v/>
      </c>
      <c r="F8590">
        <f t="shared" si="405"/>
        <v>1900</v>
      </c>
      <c r="G8590" s="2">
        <f t="shared" si="404"/>
        <v>0</v>
      </c>
    </row>
    <row r="8591" spans="1:7" x14ac:dyDescent="0.25">
      <c r="A8591" t="str">
        <f t="shared" si="403"/>
        <v/>
      </c>
      <c r="F8591">
        <f t="shared" si="405"/>
        <v>1900</v>
      </c>
      <c r="G8591" s="2">
        <f t="shared" si="404"/>
        <v>0</v>
      </c>
    </row>
    <row r="8592" spans="1:7" x14ac:dyDescent="0.25">
      <c r="A8592" t="str">
        <f t="shared" si="403"/>
        <v/>
      </c>
      <c r="F8592">
        <f t="shared" si="405"/>
        <v>1900</v>
      </c>
      <c r="G8592" s="2">
        <f t="shared" si="404"/>
        <v>0</v>
      </c>
    </row>
    <row r="8593" spans="1:7" x14ac:dyDescent="0.25">
      <c r="A8593" t="str">
        <f t="shared" si="403"/>
        <v/>
      </c>
      <c r="F8593">
        <f t="shared" si="405"/>
        <v>1900</v>
      </c>
      <c r="G8593" s="2">
        <f t="shared" si="404"/>
        <v>0</v>
      </c>
    </row>
    <row r="8594" spans="1:7" x14ac:dyDescent="0.25">
      <c r="A8594" t="str">
        <f t="shared" si="403"/>
        <v/>
      </c>
      <c r="F8594">
        <f t="shared" si="405"/>
        <v>1900</v>
      </c>
      <c r="G8594" s="2">
        <f t="shared" si="404"/>
        <v>0</v>
      </c>
    </row>
    <row r="8595" spans="1:7" x14ac:dyDescent="0.25">
      <c r="A8595" t="str">
        <f t="shared" si="403"/>
        <v/>
      </c>
      <c r="F8595">
        <f t="shared" si="405"/>
        <v>1900</v>
      </c>
      <c r="G8595" s="2">
        <f t="shared" si="404"/>
        <v>0</v>
      </c>
    </row>
    <row r="8596" spans="1:7" x14ac:dyDescent="0.25">
      <c r="A8596" t="str">
        <f t="shared" si="403"/>
        <v/>
      </c>
      <c r="F8596">
        <f t="shared" si="405"/>
        <v>1900</v>
      </c>
      <c r="G8596" s="2">
        <f t="shared" si="404"/>
        <v>0</v>
      </c>
    </row>
    <row r="8597" spans="1:7" x14ac:dyDescent="0.25">
      <c r="A8597" t="str">
        <f t="shared" si="403"/>
        <v/>
      </c>
      <c r="F8597">
        <f t="shared" si="405"/>
        <v>1900</v>
      </c>
      <c r="G8597" s="2">
        <f t="shared" si="404"/>
        <v>0</v>
      </c>
    </row>
    <row r="8598" spans="1:7" x14ac:dyDescent="0.25">
      <c r="A8598" t="str">
        <f t="shared" si="403"/>
        <v/>
      </c>
      <c r="F8598">
        <f t="shared" si="405"/>
        <v>1900</v>
      </c>
      <c r="G8598" s="2">
        <f t="shared" si="404"/>
        <v>0</v>
      </c>
    </row>
    <row r="8599" spans="1:7" x14ac:dyDescent="0.25">
      <c r="A8599" t="str">
        <f t="shared" si="403"/>
        <v/>
      </c>
      <c r="F8599">
        <f t="shared" si="405"/>
        <v>1900</v>
      </c>
      <c r="G8599" s="2">
        <f t="shared" si="404"/>
        <v>0</v>
      </c>
    </row>
    <row r="8600" spans="1:7" x14ac:dyDescent="0.25">
      <c r="A8600" t="str">
        <f t="shared" si="403"/>
        <v/>
      </c>
      <c r="F8600">
        <f t="shared" si="405"/>
        <v>1900</v>
      </c>
      <c r="G8600" s="2">
        <f t="shared" si="404"/>
        <v>0</v>
      </c>
    </row>
    <row r="8601" spans="1:7" x14ac:dyDescent="0.25">
      <c r="A8601" t="str">
        <f t="shared" si="403"/>
        <v/>
      </c>
      <c r="F8601">
        <f t="shared" si="405"/>
        <v>1900</v>
      </c>
      <c r="G8601" s="2">
        <f t="shared" si="404"/>
        <v>0</v>
      </c>
    </row>
    <row r="8602" spans="1:7" x14ac:dyDescent="0.25">
      <c r="A8602" t="str">
        <f t="shared" si="403"/>
        <v/>
      </c>
      <c r="F8602">
        <f t="shared" si="405"/>
        <v>1900</v>
      </c>
      <c r="G8602" s="2">
        <f t="shared" si="404"/>
        <v>0</v>
      </c>
    </row>
    <row r="8603" spans="1:7" x14ac:dyDescent="0.25">
      <c r="A8603" t="str">
        <f t="shared" si="403"/>
        <v/>
      </c>
      <c r="F8603">
        <f t="shared" si="405"/>
        <v>1900</v>
      </c>
      <c r="G8603" s="2">
        <f t="shared" si="404"/>
        <v>0</v>
      </c>
    </row>
    <row r="8604" spans="1:7" x14ac:dyDescent="0.25">
      <c r="A8604" t="str">
        <f t="shared" si="403"/>
        <v/>
      </c>
      <c r="F8604">
        <f t="shared" si="405"/>
        <v>1900</v>
      </c>
      <c r="G8604" s="2">
        <f t="shared" si="404"/>
        <v>0</v>
      </c>
    </row>
    <row r="8605" spans="1:7" x14ac:dyDescent="0.25">
      <c r="A8605" t="str">
        <f t="shared" si="403"/>
        <v/>
      </c>
      <c r="F8605">
        <f t="shared" si="405"/>
        <v>1900</v>
      </c>
      <c r="G8605" s="2">
        <f t="shared" si="404"/>
        <v>0</v>
      </c>
    </row>
    <row r="8606" spans="1:7" x14ac:dyDescent="0.25">
      <c r="A8606" t="str">
        <f t="shared" si="403"/>
        <v/>
      </c>
      <c r="F8606">
        <f t="shared" si="405"/>
        <v>1900</v>
      </c>
      <c r="G8606" s="2">
        <f t="shared" si="404"/>
        <v>0</v>
      </c>
    </row>
    <row r="8607" spans="1:7" x14ac:dyDescent="0.25">
      <c r="A8607" t="str">
        <f t="shared" ref="A8607:A8670" si="406">LEFT($B8607,2)</f>
        <v/>
      </c>
      <c r="F8607">
        <f t="shared" si="405"/>
        <v>1900</v>
      </c>
      <c r="G8607" s="2">
        <f t="shared" si="404"/>
        <v>0</v>
      </c>
    </row>
    <row r="8608" spans="1:7" x14ac:dyDescent="0.25">
      <c r="A8608" t="str">
        <f t="shared" si="406"/>
        <v/>
      </c>
      <c r="F8608">
        <f t="shared" si="405"/>
        <v>1900</v>
      </c>
      <c r="G8608" s="2">
        <f t="shared" si="404"/>
        <v>0</v>
      </c>
    </row>
    <row r="8609" spans="1:7" x14ac:dyDescent="0.25">
      <c r="A8609" t="str">
        <f t="shared" si="406"/>
        <v/>
      </c>
      <c r="F8609">
        <f t="shared" si="405"/>
        <v>1900</v>
      </c>
      <c r="G8609" s="2">
        <f t="shared" si="404"/>
        <v>0</v>
      </c>
    </row>
    <row r="8610" spans="1:7" x14ac:dyDescent="0.25">
      <c r="A8610" t="str">
        <f t="shared" si="406"/>
        <v/>
      </c>
      <c r="F8610">
        <f t="shared" si="405"/>
        <v>1900</v>
      </c>
      <c r="G8610" s="2">
        <f t="shared" si="404"/>
        <v>0</v>
      </c>
    </row>
    <row r="8611" spans="1:7" x14ac:dyDescent="0.25">
      <c r="A8611" t="str">
        <f t="shared" si="406"/>
        <v/>
      </c>
      <c r="F8611">
        <f t="shared" si="405"/>
        <v>1900</v>
      </c>
      <c r="G8611" s="2">
        <f t="shared" si="404"/>
        <v>0</v>
      </c>
    </row>
    <row r="8612" spans="1:7" x14ac:dyDescent="0.25">
      <c r="A8612" t="str">
        <f t="shared" si="406"/>
        <v/>
      </c>
      <c r="F8612">
        <f t="shared" si="405"/>
        <v>1900</v>
      </c>
      <c r="G8612" s="2">
        <f t="shared" si="404"/>
        <v>0</v>
      </c>
    </row>
    <row r="8613" spans="1:7" x14ac:dyDescent="0.25">
      <c r="A8613" t="str">
        <f t="shared" si="406"/>
        <v/>
      </c>
      <c r="F8613">
        <f t="shared" si="405"/>
        <v>1900</v>
      </c>
      <c r="G8613" s="2">
        <f t="shared" si="404"/>
        <v>0</v>
      </c>
    </row>
    <row r="8614" spans="1:7" x14ac:dyDescent="0.25">
      <c r="A8614" t="str">
        <f t="shared" si="406"/>
        <v/>
      </c>
      <c r="F8614">
        <f t="shared" si="405"/>
        <v>1900</v>
      </c>
      <c r="G8614" s="2">
        <f t="shared" si="404"/>
        <v>0</v>
      </c>
    </row>
    <row r="8615" spans="1:7" x14ac:dyDescent="0.25">
      <c r="A8615" t="str">
        <f t="shared" si="406"/>
        <v/>
      </c>
      <c r="F8615">
        <f t="shared" si="405"/>
        <v>1900</v>
      </c>
      <c r="G8615" s="2">
        <f t="shared" si="404"/>
        <v>0</v>
      </c>
    </row>
    <row r="8616" spans="1:7" x14ac:dyDescent="0.25">
      <c r="A8616" t="str">
        <f t="shared" si="406"/>
        <v/>
      </c>
      <c r="F8616">
        <f t="shared" si="405"/>
        <v>1900</v>
      </c>
      <c r="G8616" s="2">
        <f t="shared" si="404"/>
        <v>0</v>
      </c>
    </row>
    <row r="8617" spans="1:7" x14ac:dyDescent="0.25">
      <c r="A8617" t="str">
        <f t="shared" si="406"/>
        <v/>
      </c>
      <c r="F8617">
        <f t="shared" si="405"/>
        <v>1900</v>
      </c>
      <c r="G8617" s="2">
        <f t="shared" si="404"/>
        <v>0</v>
      </c>
    </row>
    <row r="8618" spans="1:7" x14ac:dyDescent="0.25">
      <c r="A8618" t="str">
        <f t="shared" si="406"/>
        <v/>
      </c>
      <c r="F8618">
        <f t="shared" si="405"/>
        <v>1900</v>
      </c>
      <c r="G8618" s="2">
        <f t="shared" si="404"/>
        <v>0</v>
      </c>
    </row>
    <row r="8619" spans="1:7" x14ac:dyDescent="0.25">
      <c r="A8619" t="str">
        <f t="shared" si="406"/>
        <v/>
      </c>
      <c r="F8619">
        <f t="shared" si="405"/>
        <v>1900</v>
      </c>
      <c r="G8619" s="2">
        <f t="shared" si="404"/>
        <v>0</v>
      </c>
    </row>
    <row r="8620" spans="1:7" x14ac:dyDescent="0.25">
      <c r="A8620" t="str">
        <f t="shared" si="406"/>
        <v/>
      </c>
      <c r="F8620">
        <f t="shared" si="405"/>
        <v>1900</v>
      </c>
      <c r="G8620" s="2">
        <f t="shared" si="404"/>
        <v>0</v>
      </c>
    </row>
    <row r="8621" spans="1:7" x14ac:dyDescent="0.25">
      <c r="A8621" t="str">
        <f t="shared" si="406"/>
        <v/>
      </c>
      <c r="F8621">
        <f t="shared" si="405"/>
        <v>1900</v>
      </c>
      <c r="G8621" s="2">
        <f t="shared" si="404"/>
        <v>0</v>
      </c>
    </row>
    <row r="8622" spans="1:7" x14ac:dyDescent="0.25">
      <c r="A8622" t="str">
        <f t="shared" si="406"/>
        <v/>
      </c>
      <c r="F8622">
        <f t="shared" si="405"/>
        <v>1900</v>
      </c>
      <c r="G8622" s="2">
        <f t="shared" si="404"/>
        <v>0</v>
      </c>
    </row>
    <row r="8623" spans="1:7" x14ac:dyDescent="0.25">
      <c r="A8623" t="str">
        <f t="shared" si="406"/>
        <v/>
      </c>
      <c r="F8623">
        <f t="shared" si="405"/>
        <v>1900</v>
      </c>
      <c r="G8623" s="2">
        <f t="shared" si="404"/>
        <v>0</v>
      </c>
    </row>
    <row r="8624" spans="1:7" x14ac:dyDescent="0.25">
      <c r="A8624" t="str">
        <f t="shared" si="406"/>
        <v/>
      </c>
      <c r="F8624">
        <f t="shared" si="405"/>
        <v>1900</v>
      </c>
      <c r="G8624" s="2">
        <f t="shared" si="404"/>
        <v>0</v>
      </c>
    </row>
    <row r="8625" spans="1:7" x14ac:dyDescent="0.25">
      <c r="A8625" t="str">
        <f t="shared" si="406"/>
        <v/>
      </c>
      <c r="F8625">
        <f t="shared" si="405"/>
        <v>1900</v>
      </c>
      <c r="G8625" s="2">
        <f t="shared" si="404"/>
        <v>0</v>
      </c>
    </row>
    <row r="8626" spans="1:7" x14ac:dyDescent="0.25">
      <c r="A8626" t="str">
        <f t="shared" si="406"/>
        <v/>
      </c>
      <c r="F8626">
        <f t="shared" si="405"/>
        <v>1900</v>
      </c>
      <c r="G8626" s="2">
        <f t="shared" ref="G8626:G8689" si="407">+D8626-E8626</f>
        <v>0</v>
      </c>
    </row>
    <row r="8627" spans="1:7" x14ac:dyDescent="0.25">
      <c r="A8627" t="str">
        <f t="shared" si="406"/>
        <v/>
      </c>
      <c r="F8627">
        <f t="shared" si="405"/>
        <v>1900</v>
      </c>
      <c r="G8627" s="2">
        <f t="shared" si="407"/>
        <v>0</v>
      </c>
    </row>
    <row r="8628" spans="1:7" x14ac:dyDescent="0.25">
      <c r="A8628" t="str">
        <f t="shared" si="406"/>
        <v/>
      </c>
      <c r="F8628">
        <f t="shared" si="405"/>
        <v>1900</v>
      </c>
      <c r="G8628" s="2">
        <f t="shared" si="407"/>
        <v>0</v>
      </c>
    </row>
    <row r="8629" spans="1:7" x14ac:dyDescent="0.25">
      <c r="A8629" t="str">
        <f t="shared" si="406"/>
        <v/>
      </c>
      <c r="F8629">
        <f t="shared" si="405"/>
        <v>1900</v>
      </c>
      <c r="G8629" s="2">
        <f t="shared" si="407"/>
        <v>0</v>
      </c>
    </row>
    <row r="8630" spans="1:7" x14ac:dyDescent="0.25">
      <c r="A8630" t="str">
        <f t="shared" si="406"/>
        <v/>
      </c>
      <c r="F8630">
        <f t="shared" si="405"/>
        <v>1900</v>
      </c>
      <c r="G8630" s="2">
        <f t="shared" si="407"/>
        <v>0</v>
      </c>
    </row>
    <row r="8631" spans="1:7" x14ac:dyDescent="0.25">
      <c r="A8631" t="str">
        <f t="shared" si="406"/>
        <v/>
      </c>
      <c r="F8631">
        <f t="shared" si="405"/>
        <v>1900</v>
      </c>
      <c r="G8631" s="2">
        <f t="shared" si="407"/>
        <v>0</v>
      </c>
    </row>
    <row r="8632" spans="1:7" x14ac:dyDescent="0.25">
      <c r="A8632" t="str">
        <f t="shared" si="406"/>
        <v/>
      </c>
      <c r="F8632">
        <f t="shared" si="405"/>
        <v>1900</v>
      </c>
      <c r="G8632" s="2">
        <f t="shared" si="407"/>
        <v>0</v>
      </c>
    </row>
    <row r="8633" spans="1:7" x14ac:dyDescent="0.25">
      <c r="A8633" t="str">
        <f t="shared" si="406"/>
        <v/>
      </c>
      <c r="F8633">
        <f t="shared" si="405"/>
        <v>1900</v>
      </c>
      <c r="G8633" s="2">
        <f t="shared" si="407"/>
        <v>0</v>
      </c>
    </row>
    <row r="8634" spans="1:7" x14ac:dyDescent="0.25">
      <c r="A8634" t="str">
        <f t="shared" si="406"/>
        <v/>
      </c>
      <c r="F8634">
        <f t="shared" si="405"/>
        <v>1900</v>
      </c>
      <c r="G8634" s="2">
        <f t="shared" si="407"/>
        <v>0</v>
      </c>
    </row>
    <row r="8635" spans="1:7" x14ac:dyDescent="0.25">
      <c r="A8635" t="str">
        <f t="shared" si="406"/>
        <v/>
      </c>
      <c r="F8635">
        <f t="shared" si="405"/>
        <v>1900</v>
      </c>
      <c r="G8635" s="2">
        <f t="shared" si="407"/>
        <v>0</v>
      </c>
    </row>
    <row r="8636" spans="1:7" x14ac:dyDescent="0.25">
      <c r="A8636" t="str">
        <f t="shared" si="406"/>
        <v/>
      </c>
      <c r="F8636">
        <f t="shared" si="405"/>
        <v>1900</v>
      </c>
      <c r="G8636" s="2">
        <f t="shared" si="407"/>
        <v>0</v>
      </c>
    </row>
    <row r="8637" spans="1:7" x14ac:dyDescent="0.25">
      <c r="A8637" t="str">
        <f t="shared" si="406"/>
        <v/>
      </c>
      <c r="F8637">
        <f t="shared" si="405"/>
        <v>1900</v>
      </c>
      <c r="G8637" s="2">
        <f t="shared" si="407"/>
        <v>0</v>
      </c>
    </row>
    <row r="8638" spans="1:7" x14ac:dyDescent="0.25">
      <c r="A8638" t="str">
        <f t="shared" si="406"/>
        <v/>
      </c>
      <c r="F8638">
        <f t="shared" si="405"/>
        <v>1900</v>
      </c>
      <c r="G8638" s="2">
        <f t="shared" si="407"/>
        <v>0</v>
      </c>
    </row>
    <row r="8639" spans="1:7" x14ac:dyDescent="0.25">
      <c r="A8639" t="str">
        <f t="shared" si="406"/>
        <v/>
      </c>
      <c r="F8639">
        <f t="shared" si="405"/>
        <v>1900</v>
      </c>
      <c r="G8639" s="2">
        <f t="shared" si="407"/>
        <v>0</v>
      </c>
    </row>
    <row r="8640" spans="1:7" x14ac:dyDescent="0.25">
      <c r="A8640" t="str">
        <f t="shared" si="406"/>
        <v/>
      </c>
      <c r="F8640">
        <f t="shared" si="405"/>
        <v>1900</v>
      </c>
      <c r="G8640" s="2">
        <f t="shared" si="407"/>
        <v>0</v>
      </c>
    </row>
    <row r="8641" spans="1:7" x14ac:dyDescent="0.25">
      <c r="A8641" t="str">
        <f t="shared" si="406"/>
        <v/>
      </c>
      <c r="F8641">
        <f t="shared" si="405"/>
        <v>1900</v>
      </c>
      <c r="G8641" s="2">
        <f t="shared" si="407"/>
        <v>0</v>
      </c>
    </row>
    <row r="8642" spans="1:7" x14ac:dyDescent="0.25">
      <c r="A8642" t="str">
        <f t="shared" si="406"/>
        <v/>
      </c>
      <c r="F8642">
        <f t="shared" si="405"/>
        <v>1900</v>
      </c>
      <c r="G8642" s="2">
        <f t="shared" si="407"/>
        <v>0</v>
      </c>
    </row>
    <row r="8643" spans="1:7" x14ac:dyDescent="0.25">
      <c r="A8643" t="str">
        <f t="shared" si="406"/>
        <v/>
      </c>
      <c r="F8643">
        <f t="shared" ref="F8643:F8706" si="408">YEAR(C8643)</f>
        <v>1900</v>
      </c>
      <c r="G8643" s="2">
        <f t="shared" si="407"/>
        <v>0</v>
      </c>
    </row>
    <row r="8644" spans="1:7" x14ac:dyDescent="0.25">
      <c r="A8644" t="str">
        <f t="shared" si="406"/>
        <v/>
      </c>
      <c r="F8644">
        <f t="shared" si="408"/>
        <v>1900</v>
      </c>
      <c r="G8644" s="2">
        <f t="shared" si="407"/>
        <v>0</v>
      </c>
    </row>
    <row r="8645" spans="1:7" x14ac:dyDescent="0.25">
      <c r="A8645" t="str">
        <f t="shared" si="406"/>
        <v/>
      </c>
      <c r="F8645">
        <f t="shared" si="408"/>
        <v>1900</v>
      </c>
      <c r="G8645" s="2">
        <f t="shared" si="407"/>
        <v>0</v>
      </c>
    </row>
    <row r="8646" spans="1:7" x14ac:dyDescent="0.25">
      <c r="A8646" t="str">
        <f t="shared" si="406"/>
        <v/>
      </c>
      <c r="F8646">
        <f t="shared" si="408"/>
        <v>1900</v>
      </c>
      <c r="G8646" s="2">
        <f t="shared" si="407"/>
        <v>0</v>
      </c>
    </row>
    <row r="8647" spans="1:7" x14ac:dyDescent="0.25">
      <c r="A8647" t="str">
        <f t="shared" si="406"/>
        <v/>
      </c>
      <c r="F8647">
        <f t="shared" si="408"/>
        <v>1900</v>
      </c>
      <c r="G8647" s="2">
        <f t="shared" si="407"/>
        <v>0</v>
      </c>
    </row>
    <row r="8648" spans="1:7" x14ac:dyDescent="0.25">
      <c r="A8648" t="str">
        <f t="shared" si="406"/>
        <v/>
      </c>
      <c r="F8648">
        <f t="shared" si="408"/>
        <v>1900</v>
      </c>
      <c r="G8648" s="2">
        <f t="shared" si="407"/>
        <v>0</v>
      </c>
    </row>
    <row r="8649" spans="1:7" x14ac:dyDescent="0.25">
      <c r="A8649" t="str">
        <f t="shared" si="406"/>
        <v/>
      </c>
      <c r="F8649">
        <f t="shared" si="408"/>
        <v>1900</v>
      </c>
      <c r="G8649" s="2">
        <f t="shared" si="407"/>
        <v>0</v>
      </c>
    </row>
    <row r="8650" spans="1:7" x14ac:dyDescent="0.25">
      <c r="A8650" t="str">
        <f t="shared" si="406"/>
        <v/>
      </c>
      <c r="F8650">
        <f t="shared" si="408"/>
        <v>1900</v>
      </c>
      <c r="G8650" s="2">
        <f t="shared" si="407"/>
        <v>0</v>
      </c>
    </row>
    <row r="8651" spans="1:7" x14ac:dyDescent="0.25">
      <c r="A8651" t="str">
        <f t="shared" si="406"/>
        <v/>
      </c>
      <c r="F8651">
        <f t="shared" si="408"/>
        <v>1900</v>
      </c>
      <c r="G8651" s="2">
        <f t="shared" si="407"/>
        <v>0</v>
      </c>
    </row>
    <row r="8652" spans="1:7" x14ac:dyDescent="0.25">
      <c r="A8652" t="str">
        <f t="shared" si="406"/>
        <v/>
      </c>
      <c r="F8652">
        <f t="shared" si="408"/>
        <v>1900</v>
      </c>
      <c r="G8652" s="2">
        <f t="shared" si="407"/>
        <v>0</v>
      </c>
    </row>
    <row r="8653" spans="1:7" x14ac:dyDescent="0.25">
      <c r="A8653" t="str">
        <f t="shared" si="406"/>
        <v/>
      </c>
      <c r="F8653">
        <f t="shared" si="408"/>
        <v>1900</v>
      </c>
      <c r="G8653" s="2">
        <f t="shared" si="407"/>
        <v>0</v>
      </c>
    </row>
    <row r="8654" spans="1:7" x14ac:dyDescent="0.25">
      <c r="A8654" t="str">
        <f t="shared" si="406"/>
        <v/>
      </c>
      <c r="F8654">
        <f t="shared" si="408"/>
        <v>1900</v>
      </c>
      <c r="G8654" s="2">
        <f t="shared" si="407"/>
        <v>0</v>
      </c>
    </row>
    <row r="8655" spans="1:7" x14ac:dyDescent="0.25">
      <c r="A8655" t="str">
        <f t="shared" si="406"/>
        <v/>
      </c>
      <c r="F8655">
        <f t="shared" si="408"/>
        <v>1900</v>
      </c>
      <c r="G8655" s="2">
        <f t="shared" si="407"/>
        <v>0</v>
      </c>
    </row>
    <row r="8656" spans="1:7" x14ac:dyDescent="0.25">
      <c r="A8656" t="str">
        <f t="shared" si="406"/>
        <v/>
      </c>
      <c r="F8656">
        <f t="shared" si="408"/>
        <v>1900</v>
      </c>
      <c r="G8656" s="2">
        <f t="shared" si="407"/>
        <v>0</v>
      </c>
    </row>
    <row r="8657" spans="1:7" x14ac:dyDescent="0.25">
      <c r="A8657" t="str">
        <f t="shared" si="406"/>
        <v/>
      </c>
      <c r="F8657">
        <f t="shared" si="408"/>
        <v>1900</v>
      </c>
      <c r="G8657" s="2">
        <f t="shared" si="407"/>
        <v>0</v>
      </c>
    </row>
    <row r="8658" spans="1:7" x14ac:dyDescent="0.25">
      <c r="A8658" t="str">
        <f t="shared" si="406"/>
        <v/>
      </c>
      <c r="F8658">
        <f t="shared" si="408"/>
        <v>1900</v>
      </c>
      <c r="G8658" s="2">
        <f t="shared" si="407"/>
        <v>0</v>
      </c>
    </row>
    <row r="8659" spans="1:7" x14ac:dyDescent="0.25">
      <c r="A8659" t="str">
        <f t="shared" si="406"/>
        <v/>
      </c>
      <c r="F8659">
        <f t="shared" si="408"/>
        <v>1900</v>
      </c>
      <c r="G8659" s="2">
        <f t="shared" si="407"/>
        <v>0</v>
      </c>
    </row>
    <row r="8660" spans="1:7" x14ac:dyDescent="0.25">
      <c r="A8660" t="str">
        <f t="shared" si="406"/>
        <v/>
      </c>
      <c r="F8660">
        <f t="shared" si="408"/>
        <v>1900</v>
      </c>
      <c r="G8660" s="2">
        <f t="shared" si="407"/>
        <v>0</v>
      </c>
    </row>
    <row r="8661" spans="1:7" x14ac:dyDescent="0.25">
      <c r="A8661" t="str">
        <f t="shared" si="406"/>
        <v/>
      </c>
      <c r="F8661">
        <f t="shared" si="408"/>
        <v>1900</v>
      </c>
      <c r="G8661" s="2">
        <f t="shared" si="407"/>
        <v>0</v>
      </c>
    </row>
    <row r="8662" spans="1:7" x14ac:dyDescent="0.25">
      <c r="A8662" t="str">
        <f t="shared" si="406"/>
        <v/>
      </c>
      <c r="F8662">
        <f t="shared" si="408"/>
        <v>1900</v>
      </c>
      <c r="G8662" s="2">
        <f t="shared" si="407"/>
        <v>0</v>
      </c>
    </row>
    <row r="8663" spans="1:7" x14ac:dyDescent="0.25">
      <c r="A8663" t="str">
        <f t="shared" si="406"/>
        <v/>
      </c>
      <c r="F8663">
        <f t="shared" si="408"/>
        <v>1900</v>
      </c>
      <c r="G8663" s="2">
        <f t="shared" si="407"/>
        <v>0</v>
      </c>
    </row>
    <row r="8664" spans="1:7" x14ac:dyDescent="0.25">
      <c r="A8664" t="str">
        <f t="shared" si="406"/>
        <v/>
      </c>
      <c r="F8664">
        <f t="shared" si="408"/>
        <v>1900</v>
      </c>
      <c r="G8664" s="2">
        <f t="shared" si="407"/>
        <v>0</v>
      </c>
    </row>
    <row r="8665" spans="1:7" x14ac:dyDescent="0.25">
      <c r="A8665" t="str">
        <f t="shared" si="406"/>
        <v/>
      </c>
      <c r="F8665">
        <f t="shared" si="408"/>
        <v>1900</v>
      </c>
      <c r="G8665" s="2">
        <f t="shared" si="407"/>
        <v>0</v>
      </c>
    </row>
    <row r="8666" spans="1:7" x14ac:dyDescent="0.25">
      <c r="A8666" t="str">
        <f t="shared" si="406"/>
        <v/>
      </c>
      <c r="F8666">
        <f t="shared" si="408"/>
        <v>1900</v>
      </c>
      <c r="G8666" s="2">
        <f t="shared" si="407"/>
        <v>0</v>
      </c>
    </row>
    <row r="8667" spans="1:7" x14ac:dyDescent="0.25">
      <c r="A8667" t="str">
        <f t="shared" si="406"/>
        <v/>
      </c>
      <c r="F8667">
        <f t="shared" si="408"/>
        <v>1900</v>
      </c>
      <c r="G8667" s="2">
        <f t="shared" si="407"/>
        <v>0</v>
      </c>
    </row>
    <row r="8668" spans="1:7" x14ac:dyDescent="0.25">
      <c r="A8668" t="str">
        <f t="shared" si="406"/>
        <v/>
      </c>
      <c r="F8668">
        <f t="shared" si="408"/>
        <v>1900</v>
      </c>
      <c r="G8668" s="2">
        <f t="shared" si="407"/>
        <v>0</v>
      </c>
    </row>
    <row r="8669" spans="1:7" x14ac:dyDescent="0.25">
      <c r="A8669" t="str">
        <f t="shared" si="406"/>
        <v/>
      </c>
      <c r="F8669">
        <f t="shared" si="408"/>
        <v>1900</v>
      </c>
      <c r="G8669" s="2">
        <f t="shared" si="407"/>
        <v>0</v>
      </c>
    </row>
    <row r="8670" spans="1:7" x14ac:dyDescent="0.25">
      <c r="A8670" t="str">
        <f t="shared" si="406"/>
        <v/>
      </c>
      <c r="F8670">
        <f t="shared" si="408"/>
        <v>1900</v>
      </c>
      <c r="G8670" s="2">
        <f t="shared" si="407"/>
        <v>0</v>
      </c>
    </row>
    <row r="8671" spans="1:7" x14ac:dyDescent="0.25">
      <c r="A8671" t="str">
        <f t="shared" ref="A8671:A8734" si="409">LEFT($B8671,2)</f>
        <v/>
      </c>
      <c r="F8671">
        <f t="shared" si="408"/>
        <v>1900</v>
      </c>
      <c r="G8671" s="2">
        <f t="shared" si="407"/>
        <v>0</v>
      </c>
    </row>
    <row r="8672" spans="1:7" x14ac:dyDescent="0.25">
      <c r="A8672" t="str">
        <f t="shared" si="409"/>
        <v/>
      </c>
      <c r="F8672">
        <f t="shared" si="408"/>
        <v>1900</v>
      </c>
      <c r="G8672" s="2">
        <f t="shared" si="407"/>
        <v>0</v>
      </c>
    </row>
    <row r="8673" spans="1:7" x14ac:dyDescent="0.25">
      <c r="A8673" t="str">
        <f t="shared" si="409"/>
        <v/>
      </c>
      <c r="F8673">
        <f t="shared" si="408"/>
        <v>1900</v>
      </c>
      <c r="G8673" s="2">
        <f t="shared" si="407"/>
        <v>0</v>
      </c>
    </row>
    <row r="8674" spans="1:7" x14ac:dyDescent="0.25">
      <c r="A8674" t="str">
        <f t="shared" si="409"/>
        <v/>
      </c>
      <c r="F8674">
        <f t="shared" si="408"/>
        <v>1900</v>
      </c>
      <c r="G8674" s="2">
        <f t="shared" si="407"/>
        <v>0</v>
      </c>
    </row>
    <row r="8675" spans="1:7" x14ac:dyDescent="0.25">
      <c r="A8675" t="str">
        <f t="shared" si="409"/>
        <v/>
      </c>
      <c r="F8675">
        <f t="shared" si="408"/>
        <v>1900</v>
      </c>
      <c r="G8675" s="2">
        <f t="shared" si="407"/>
        <v>0</v>
      </c>
    </row>
    <row r="8676" spans="1:7" x14ac:dyDescent="0.25">
      <c r="A8676" t="str">
        <f t="shared" si="409"/>
        <v/>
      </c>
      <c r="F8676">
        <f t="shared" si="408"/>
        <v>1900</v>
      </c>
      <c r="G8676" s="2">
        <f t="shared" si="407"/>
        <v>0</v>
      </c>
    </row>
    <row r="8677" spans="1:7" x14ac:dyDescent="0.25">
      <c r="A8677" t="str">
        <f t="shared" si="409"/>
        <v/>
      </c>
      <c r="F8677">
        <f t="shared" si="408"/>
        <v>1900</v>
      </c>
      <c r="G8677" s="2">
        <f t="shared" si="407"/>
        <v>0</v>
      </c>
    </row>
    <row r="8678" spans="1:7" x14ac:dyDescent="0.25">
      <c r="A8678" t="str">
        <f t="shared" si="409"/>
        <v/>
      </c>
      <c r="F8678">
        <f t="shared" si="408"/>
        <v>1900</v>
      </c>
      <c r="G8678" s="2">
        <f t="shared" si="407"/>
        <v>0</v>
      </c>
    </row>
    <row r="8679" spans="1:7" x14ac:dyDescent="0.25">
      <c r="A8679" t="str">
        <f t="shared" si="409"/>
        <v/>
      </c>
      <c r="F8679">
        <f t="shared" si="408"/>
        <v>1900</v>
      </c>
      <c r="G8679" s="2">
        <f t="shared" si="407"/>
        <v>0</v>
      </c>
    </row>
    <row r="8680" spans="1:7" x14ac:dyDescent="0.25">
      <c r="A8680" t="str">
        <f t="shared" si="409"/>
        <v/>
      </c>
      <c r="F8680">
        <f t="shared" si="408"/>
        <v>1900</v>
      </c>
      <c r="G8680" s="2">
        <f t="shared" si="407"/>
        <v>0</v>
      </c>
    </row>
    <row r="8681" spans="1:7" x14ac:dyDescent="0.25">
      <c r="A8681" t="str">
        <f t="shared" si="409"/>
        <v/>
      </c>
      <c r="F8681">
        <f t="shared" si="408"/>
        <v>1900</v>
      </c>
      <c r="G8681" s="2">
        <f t="shared" si="407"/>
        <v>0</v>
      </c>
    </row>
    <row r="8682" spans="1:7" x14ac:dyDescent="0.25">
      <c r="A8682" t="str">
        <f t="shared" si="409"/>
        <v/>
      </c>
      <c r="F8682">
        <f t="shared" si="408"/>
        <v>1900</v>
      </c>
      <c r="G8682" s="2">
        <f t="shared" si="407"/>
        <v>0</v>
      </c>
    </row>
    <row r="8683" spans="1:7" x14ac:dyDescent="0.25">
      <c r="A8683" t="str">
        <f t="shared" si="409"/>
        <v/>
      </c>
      <c r="F8683">
        <f t="shared" si="408"/>
        <v>1900</v>
      </c>
      <c r="G8683" s="2">
        <f t="shared" si="407"/>
        <v>0</v>
      </c>
    </row>
    <row r="8684" spans="1:7" x14ac:dyDescent="0.25">
      <c r="A8684" t="str">
        <f t="shared" si="409"/>
        <v/>
      </c>
      <c r="F8684">
        <f t="shared" si="408"/>
        <v>1900</v>
      </c>
      <c r="G8684" s="2">
        <f t="shared" si="407"/>
        <v>0</v>
      </c>
    </row>
    <row r="8685" spans="1:7" x14ac:dyDescent="0.25">
      <c r="A8685" t="str">
        <f t="shared" si="409"/>
        <v/>
      </c>
      <c r="F8685">
        <f t="shared" si="408"/>
        <v>1900</v>
      </c>
      <c r="G8685" s="2">
        <f t="shared" si="407"/>
        <v>0</v>
      </c>
    </row>
    <row r="8686" spans="1:7" x14ac:dyDescent="0.25">
      <c r="A8686" t="str">
        <f t="shared" si="409"/>
        <v/>
      </c>
      <c r="F8686">
        <f t="shared" si="408"/>
        <v>1900</v>
      </c>
      <c r="G8686" s="2">
        <f t="shared" si="407"/>
        <v>0</v>
      </c>
    </row>
    <row r="8687" spans="1:7" x14ac:dyDescent="0.25">
      <c r="A8687" t="str">
        <f t="shared" si="409"/>
        <v/>
      </c>
      <c r="F8687">
        <f t="shared" si="408"/>
        <v>1900</v>
      </c>
      <c r="G8687" s="2">
        <f t="shared" si="407"/>
        <v>0</v>
      </c>
    </row>
    <row r="8688" spans="1:7" x14ac:dyDescent="0.25">
      <c r="A8688" t="str">
        <f t="shared" si="409"/>
        <v/>
      </c>
      <c r="F8688">
        <f t="shared" si="408"/>
        <v>1900</v>
      </c>
      <c r="G8688" s="2">
        <f t="shared" si="407"/>
        <v>0</v>
      </c>
    </row>
    <row r="8689" spans="1:7" x14ac:dyDescent="0.25">
      <c r="A8689" t="str">
        <f t="shared" si="409"/>
        <v/>
      </c>
      <c r="F8689">
        <f t="shared" si="408"/>
        <v>1900</v>
      </c>
      <c r="G8689" s="2">
        <f t="shared" si="407"/>
        <v>0</v>
      </c>
    </row>
    <row r="8690" spans="1:7" x14ac:dyDescent="0.25">
      <c r="A8690" t="str">
        <f t="shared" si="409"/>
        <v/>
      </c>
      <c r="F8690">
        <f t="shared" si="408"/>
        <v>1900</v>
      </c>
      <c r="G8690" s="2">
        <f t="shared" ref="G8690:G8753" si="410">+D8690-E8690</f>
        <v>0</v>
      </c>
    </row>
    <row r="8691" spans="1:7" x14ac:dyDescent="0.25">
      <c r="A8691" t="str">
        <f t="shared" si="409"/>
        <v/>
      </c>
      <c r="F8691">
        <f t="shared" si="408"/>
        <v>1900</v>
      </c>
      <c r="G8691" s="2">
        <f t="shared" si="410"/>
        <v>0</v>
      </c>
    </row>
    <row r="8692" spans="1:7" x14ac:dyDescent="0.25">
      <c r="A8692" t="str">
        <f t="shared" si="409"/>
        <v/>
      </c>
      <c r="F8692">
        <f t="shared" si="408"/>
        <v>1900</v>
      </c>
      <c r="G8692" s="2">
        <f t="shared" si="410"/>
        <v>0</v>
      </c>
    </row>
    <row r="8693" spans="1:7" x14ac:dyDescent="0.25">
      <c r="A8693" t="str">
        <f t="shared" si="409"/>
        <v/>
      </c>
      <c r="F8693">
        <f t="shared" si="408"/>
        <v>1900</v>
      </c>
      <c r="G8693" s="2">
        <f t="shared" si="410"/>
        <v>0</v>
      </c>
    </row>
    <row r="8694" spans="1:7" x14ac:dyDescent="0.25">
      <c r="A8694" t="str">
        <f t="shared" si="409"/>
        <v/>
      </c>
      <c r="F8694">
        <f t="shared" si="408"/>
        <v>1900</v>
      </c>
      <c r="G8694" s="2">
        <f t="shared" si="410"/>
        <v>0</v>
      </c>
    </row>
    <row r="8695" spans="1:7" x14ac:dyDescent="0.25">
      <c r="A8695" t="str">
        <f t="shared" si="409"/>
        <v/>
      </c>
      <c r="F8695">
        <f t="shared" si="408"/>
        <v>1900</v>
      </c>
      <c r="G8695" s="2">
        <f t="shared" si="410"/>
        <v>0</v>
      </c>
    </row>
    <row r="8696" spans="1:7" x14ac:dyDescent="0.25">
      <c r="A8696" t="str">
        <f t="shared" si="409"/>
        <v/>
      </c>
      <c r="F8696">
        <f t="shared" si="408"/>
        <v>1900</v>
      </c>
      <c r="G8696" s="2">
        <f t="shared" si="410"/>
        <v>0</v>
      </c>
    </row>
    <row r="8697" spans="1:7" x14ac:dyDescent="0.25">
      <c r="A8697" t="str">
        <f t="shared" si="409"/>
        <v/>
      </c>
      <c r="F8697">
        <f t="shared" si="408"/>
        <v>1900</v>
      </c>
      <c r="G8697" s="2">
        <f t="shared" si="410"/>
        <v>0</v>
      </c>
    </row>
    <row r="8698" spans="1:7" x14ac:dyDescent="0.25">
      <c r="A8698" t="str">
        <f t="shared" si="409"/>
        <v/>
      </c>
      <c r="F8698">
        <f t="shared" si="408"/>
        <v>1900</v>
      </c>
      <c r="G8698" s="2">
        <f t="shared" si="410"/>
        <v>0</v>
      </c>
    </row>
    <row r="8699" spans="1:7" x14ac:dyDescent="0.25">
      <c r="A8699" t="str">
        <f t="shared" si="409"/>
        <v/>
      </c>
      <c r="F8699">
        <f t="shared" si="408"/>
        <v>1900</v>
      </c>
      <c r="G8699" s="2">
        <f t="shared" si="410"/>
        <v>0</v>
      </c>
    </row>
    <row r="8700" spans="1:7" x14ac:dyDescent="0.25">
      <c r="A8700" t="str">
        <f t="shared" si="409"/>
        <v/>
      </c>
      <c r="F8700">
        <f t="shared" si="408"/>
        <v>1900</v>
      </c>
      <c r="G8700" s="2">
        <f t="shared" si="410"/>
        <v>0</v>
      </c>
    </row>
    <row r="8701" spans="1:7" x14ac:dyDescent="0.25">
      <c r="A8701" t="str">
        <f t="shared" si="409"/>
        <v/>
      </c>
      <c r="F8701">
        <f t="shared" si="408"/>
        <v>1900</v>
      </c>
      <c r="G8701" s="2">
        <f t="shared" si="410"/>
        <v>0</v>
      </c>
    </row>
    <row r="8702" spans="1:7" x14ac:dyDescent="0.25">
      <c r="A8702" t="str">
        <f t="shared" si="409"/>
        <v/>
      </c>
      <c r="F8702">
        <f t="shared" si="408"/>
        <v>1900</v>
      </c>
      <c r="G8702" s="2">
        <f t="shared" si="410"/>
        <v>0</v>
      </c>
    </row>
    <row r="8703" spans="1:7" x14ac:dyDescent="0.25">
      <c r="A8703" t="str">
        <f t="shared" si="409"/>
        <v/>
      </c>
      <c r="F8703">
        <f t="shared" si="408"/>
        <v>1900</v>
      </c>
      <c r="G8703" s="2">
        <f t="shared" si="410"/>
        <v>0</v>
      </c>
    </row>
    <row r="8704" spans="1:7" x14ac:dyDescent="0.25">
      <c r="A8704" t="str">
        <f t="shared" si="409"/>
        <v/>
      </c>
      <c r="F8704">
        <f t="shared" si="408"/>
        <v>1900</v>
      </c>
      <c r="G8704" s="2">
        <f t="shared" si="410"/>
        <v>0</v>
      </c>
    </row>
    <row r="8705" spans="1:7" x14ac:dyDescent="0.25">
      <c r="A8705" t="str">
        <f t="shared" si="409"/>
        <v/>
      </c>
      <c r="F8705">
        <f t="shared" si="408"/>
        <v>1900</v>
      </c>
      <c r="G8705" s="2">
        <f t="shared" si="410"/>
        <v>0</v>
      </c>
    </row>
    <row r="8706" spans="1:7" x14ac:dyDescent="0.25">
      <c r="A8706" t="str">
        <f t="shared" si="409"/>
        <v/>
      </c>
      <c r="F8706">
        <f t="shared" si="408"/>
        <v>1900</v>
      </c>
      <c r="G8706" s="2">
        <f t="shared" si="410"/>
        <v>0</v>
      </c>
    </row>
    <row r="8707" spans="1:7" x14ac:dyDescent="0.25">
      <c r="A8707" t="str">
        <f t="shared" si="409"/>
        <v/>
      </c>
      <c r="F8707">
        <f t="shared" ref="F8707:F8770" si="411">YEAR(C8707)</f>
        <v>1900</v>
      </c>
      <c r="G8707" s="2">
        <f t="shared" si="410"/>
        <v>0</v>
      </c>
    </row>
    <row r="8708" spans="1:7" x14ac:dyDescent="0.25">
      <c r="A8708" t="str">
        <f t="shared" si="409"/>
        <v/>
      </c>
      <c r="F8708">
        <f t="shared" si="411"/>
        <v>1900</v>
      </c>
      <c r="G8708" s="2">
        <f t="shared" si="410"/>
        <v>0</v>
      </c>
    </row>
    <row r="8709" spans="1:7" x14ac:dyDescent="0.25">
      <c r="A8709" t="str">
        <f t="shared" si="409"/>
        <v/>
      </c>
      <c r="F8709">
        <f t="shared" si="411"/>
        <v>1900</v>
      </c>
      <c r="G8709" s="2">
        <f t="shared" si="410"/>
        <v>0</v>
      </c>
    </row>
    <row r="8710" spans="1:7" x14ac:dyDescent="0.25">
      <c r="A8710" t="str">
        <f t="shared" si="409"/>
        <v/>
      </c>
      <c r="F8710">
        <f t="shared" si="411"/>
        <v>1900</v>
      </c>
      <c r="G8710" s="2">
        <f t="shared" si="410"/>
        <v>0</v>
      </c>
    </row>
    <row r="8711" spans="1:7" x14ac:dyDescent="0.25">
      <c r="A8711" t="str">
        <f t="shared" si="409"/>
        <v/>
      </c>
      <c r="F8711">
        <f t="shared" si="411"/>
        <v>1900</v>
      </c>
      <c r="G8711" s="2">
        <f t="shared" si="410"/>
        <v>0</v>
      </c>
    </row>
    <row r="8712" spans="1:7" x14ac:dyDescent="0.25">
      <c r="A8712" t="str">
        <f t="shared" si="409"/>
        <v/>
      </c>
      <c r="F8712">
        <f t="shared" si="411"/>
        <v>1900</v>
      </c>
      <c r="G8712" s="2">
        <f t="shared" si="410"/>
        <v>0</v>
      </c>
    </row>
    <row r="8713" spans="1:7" x14ac:dyDescent="0.25">
      <c r="A8713" t="str">
        <f t="shared" si="409"/>
        <v/>
      </c>
      <c r="F8713">
        <f t="shared" si="411"/>
        <v>1900</v>
      </c>
      <c r="G8713" s="2">
        <f t="shared" si="410"/>
        <v>0</v>
      </c>
    </row>
    <row r="8714" spans="1:7" x14ac:dyDescent="0.25">
      <c r="A8714" t="str">
        <f t="shared" si="409"/>
        <v/>
      </c>
      <c r="F8714">
        <f t="shared" si="411"/>
        <v>1900</v>
      </c>
      <c r="G8714" s="2">
        <f t="shared" si="410"/>
        <v>0</v>
      </c>
    </row>
    <row r="8715" spans="1:7" x14ac:dyDescent="0.25">
      <c r="A8715" t="str">
        <f t="shared" si="409"/>
        <v/>
      </c>
      <c r="F8715">
        <f t="shared" si="411"/>
        <v>1900</v>
      </c>
      <c r="G8715" s="2">
        <f t="shared" si="410"/>
        <v>0</v>
      </c>
    </row>
    <row r="8716" spans="1:7" x14ac:dyDescent="0.25">
      <c r="A8716" t="str">
        <f t="shared" si="409"/>
        <v/>
      </c>
      <c r="F8716">
        <f t="shared" si="411"/>
        <v>1900</v>
      </c>
      <c r="G8716" s="2">
        <f t="shared" si="410"/>
        <v>0</v>
      </c>
    </row>
    <row r="8717" spans="1:7" x14ac:dyDescent="0.25">
      <c r="A8717" t="str">
        <f t="shared" si="409"/>
        <v/>
      </c>
      <c r="F8717">
        <f t="shared" si="411"/>
        <v>1900</v>
      </c>
      <c r="G8717" s="2">
        <f t="shared" si="410"/>
        <v>0</v>
      </c>
    </row>
    <row r="8718" spans="1:7" x14ac:dyDescent="0.25">
      <c r="A8718" t="str">
        <f t="shared" si="409"/>
        <v/>
      </c>
      <c r="F8718">
        <f t="shared" si="411"/>
        <v>1900</v>
      </c>
      <c r="G8718" s="2">
        <f t="shared" si="410"/>
        <v>0</v>
      </c>
    </row>
    <row r="8719" spans="1:7" x14ac:dyDescent="0.25">
      <c r="A8719" t="str">
        <f t="shared" si="409"/>
        <v/>
      </c>
      <c r="F8719">
        <f t="shared" si="411"/>
        <v>1900</v>
      </c>
      <c r="G8719" s="2">
        <f t="shared" si="410"/>
        <v>0</v>
      </c>
    </row>
    <row r="8720" spans="1:7" x14ac:dyDescent="0.25">
      <c r="A8720" t="str">
        <f t="shared" si="409"/>
        <v/>
      </c>
      <c r="F8720">
        <f t="shared" si="411"/>
        <v>1900</v>
      </c>
      <c r="G8720" s="2">
        <f t="shared" si="410"/>
        <v>0</v>
      </c>
    </row>
    <row r="8721" spans="1:7" x14ac:dyDescent="0.25">
      <c r="A8721" t="str">
        <f t="shared" si="409"/>
        <v/>
      </c>
      <c r="F8721">
        <f t="shared" si="411"/>
        <v>1900</v>
      </c>
      <c r="G8721" s="2">
        <f t="shared" si="410"/>
        <v>0</v>
      </c>
    </row>
    <row r="8722" spans="1:7" x14ac:dyDescent="0.25">
      <c r="A8722" t="str">
        <f t="shared" si="409"/>
        <v/>
      </c>
      <c r="F8722">
        <f t="shared" si="411"/>
        <v>1900</v>
      </c>
      <c r="G8722" s="2">
        <f t="shared" si="410"/>
        <v>0</v>
      </c>
    </row>
    <row r="8723" spans="1:7" x14ac:dyDescent="0.25">
      <c r="A8723" t="str">
        <f t="shared" si="409"/>
        <v/>
      </c>
      <c r="F8723">
        <f t="shared" si="411"/>
        <v>1900</v>
      </c>
      <c r="G8723" s="2">
        <f t="shared" si="410"/>
        <v>0</v>
      </c>
    </row>
    <row r="8724" spans="1:7" x14ac:dyDescent="0.25">
      <c r="A8724" t="str">
        <f t="shared" si="409"/>
        <v/>
      </c>
      <c r="F8724">
        <f t="shared" si="411"/>
        <v>1900</v>
      </c>
      <c r="G8724" s="2">
        <f t="shared" si="410"/>
        <v>0</v>
      </c>
    </row>
    <row r="8725" spans="1:7" x14ac:dyDescent="0.25">
      <c r="A8725" t="str">
        <f t="shared" si="409"/>
        <v/>
      </c>
      <c r="F8725">
        <f t="shared" si="411"/>
        <v>1900</v>
      </c>
      <c r="G8725" s="2">
        <f t="shared" si="410"/>
        <v>0</v>
      </c>
    </row>
    <row r="8726" spans="1:7" x14ac:dyDescent="0.25">
      <c r="A8726" t="str">
        <f t="shared" si="409"/>
        <v/>
      </c>
      <c r="F8726">
        <f t="shared" si="411"/>
        <v>1900</v>
      </c>
      <c r="G8726" s="2">
        <f t="shared" si="410"/>
        <v>0</v>
      </c>
    </row>
    <row r="8727" spans="1:7" x14ac:dyDescent="0.25">
      <c r="A8727" t="str">
        <f t="shared" si="409"/>
        <v/>
      </c>
      <c r="F8727">
        <f t="shared" si="411"/>
        <v>1900</v>
      </c>
      <c r="G8727" s="2">
        <f t="shared" si="410"/>
        <v>0</v>
      </c>
    </row>
    <row r="8728" spans="1:7" x14ac:dyDescent="0.25">
      <c r="A8728" t="str">
        <f t="shared" si="409"/>
        <v/>
      </c>
      <c r="F8728">
        <f t="shared" si="411"/>
        <v>1900</v>
      </c>
      <c r="G8728" s="2">
        <f t="shared" si="410"/>
        <v>0</v>
      </c>
    </row>
    <row r="8729" spans="1:7" x14ac:dyDescent="0.25">
      <c r="A8729" t="str">
        <f t="shared" si="409"/>
        <v/>
      </c>
      <c r="F8729">
        <f t="shared" si="411"/>
        <v>1900</v>
      </c>
      <c r="G8729" s="2">
        <f t="shared" si="410"/>
        <v>0</v>
      </c>
    </row>
    <row r="8730" spans="1:7" x14ac:dyDescent="0.25">
      <c r="A8730" t="str">
        <f t="shared" si="409"/>
        <v/>
      </c>
      <c r="F8730">
        <f t="shared" si="411"/>
        <v>1900</v>
      </c>
      <c r="G8730" s="2">
        <f t="shared" si="410"/>
        <v>0</v>
      </c>
    </row>
    <row r="8731" spans="1:7" x14ac:dyDescent="0.25">
      <c r="A8731" t="str">
        <f t="shared" si="409"/>
        <v/>
      </c>
      <c r="F8731">
        <f t="shared" si="411"/>
        <v>1900</v>
      </c>
      <c r="G8731" s="2">
        <f t="shared" si="410"/>
        <v>0</v>
      </c>
    </row>
    <row r="8732" spans="1:7" x14ac:dyDescent="0.25">
      <c r="A8732" t="str">
        <f t="shared" si="409"/>
        <v/>
      </c>
      <c r="F8732">
        <f t="shared" si="411"/>
        <v>1900</v>
      </c>
      <c r="G8732" s="2">
        <f t="shared" si="410"/>
        <v>0</v>
      </c>
    </row>
    <row r="8733" spans="1:7" x14ac:dyDescent="0.25">
      <c r="A8733" t="str">
        <f t="shared" si="409"/>
        <v/>
      </c>
      <c r="F8733">
        <f t="shared" si="411"/>
        <v>1900</v>
      </c>
      <c r="G8733" s="2">
        <f t="shared" si="410"/>
        <v>0</v>
      </c>
    </row>
    <row r="8734" spans="1:7" x14ac:dyDescent="0.25">
      <c r="A8734" t="str">
        <f t="shared" si="409"/>
        <v/>
      </c>
      <c r="F8734">
        <f t="shared" si="411"/>
        <v>1900</v>
      </c>
      <c r="G8734" s="2">
        <f t="shared" si="410"/>
        <v>0</v>
      </c>
    </row>
    <row r="8735" spans="1:7" x14ac:dyDescent="0.25">
      <c r="A8735" t="str">
        <f t="shared" ref="A8735:A8798" si="412">LEFT($B8735,2)</f>
        <v/>
      </c>
      <c r="F8735">
        <f t="shared" si="411"/>
        <v>1900</v>
      </c>
      <c r="G8735" s="2">
        <f t="shared" si="410"/>
        <v>0</v>
      </c>
    </row>
    <row r="8736" spans="1:7" x14ac:dyDescent="0.25">
      <c r="A8736" t="str">
        <f t="shared" si="412"/>
        <v/>
      </c>
      <c r="F8736">
        <f t="shared" si="411"/>
        <v>1900</v>
      </c>
      <c r="G8736" s="2">
        <f t="shared" si="410"/>
        <v>0</v>
      </c>
    </row>
    <row r="8737" spans="1:7" x14ac:dyDescent="0.25">
      <c r="A8737" t="str">
        <f t="shared" si="412"/>
        <v/>
      </c>
      <c r="F8737">
        <f t="shared" si="411"/>
        <v>1900</v>
      </c>
      <c r="G8737" s="2">
        <f t="shared" si="410"/>
        <v>0</v>
      </c>
    </row>
    <row r="8738" spans="1:7" x14ac:dyDescent="0.25">
      <c r="A8738" t="str">
        <f t="shared" si="412"/>
        <v/>
      </c>
      <c r="F8738">
        <f t="shared" si="411"/>
        <v>1900</v>
      </c>
      <c r="G8738" s="2">
        <f t="shared" si="410"/>
        <v>0</v>
      </c>
    </row>
    <row r="8739" spans="1:7" x14ac:dyDescent="0.25">
      <c r="A8739" t="str">
        <f t="shared" si="412"/>
        <v/>
      </c>
      <c r="F8739">
        <f t="shared" si="411"/>
        <v>1900</v>
      </c>
      <c r="G8739" s="2">
        <f t="shared" si="410"/>
        <v>0</v>
      </c>
    </row>
    <row r="8740" spans="1:7" x14ac:dyDescent="0.25">
      <c r="A8740" t="str">
        <f t="shared" si="412"/>
        <v/>
      </c>
      <c r="F8740">
        <f t="shared" si="411"/>
        <v>1900</v>
      </c>
      <c r="G8740" s="2">
        <f t="shared" si="410"/>
        <v>0</v>
      </c>
    </row>
    <row r="8741" spans="1:7" x14ac:dyDescent="0.25">
      <c r="A8741" t="str">
        <f t="shared" si="412"/>
        <v/>
      </c>
      <c r="F8741">
        <f t="shared" si="411"/>
        <v>1900</v>
      </c>
      <c r="G8741" s="2">
        <f t="shared" si="410"/>
        <v>0</v>
      </c>
    </row>
    <row r="8742" spans="1:7" x14ac:dyDescent="0.25">
      <c r="A8742" t="str">
        <f t="shared" si="412"/>
        <v/>
      </c>
      <c r="F8742">
        <f t="shared" si="411"/>
        <v>1900</v>
      </c>
      <c r="G8742" s="2">
        <f t="shared" si="410"/>
        <v>0</v>
      </c>
    </row>
    <row r="8743" spans="1:7" x14ac:dyDescent="0.25">
      <c r="A8743" t="str">
        <f t="shared" si="412"/>
        <v/>
      </c>
      <c r="F8743">
        <f t="shared" si="411"/>
        <v>1900</v>
      </c>
      <c r="G8743" s="2">
        <f t="shared" si="410"/>
        <v>0</v>
      </c>
    </row>
    <row r="8744" spans="1:7" x14ac:dyDescent="0.25">
      <c r="A8744" t="str">
        <f t="shared" si="412"/>
        <v/>
      </c>
      <c r="F8744">
        <f t="shared" si="411"/>
        <v>1900</v>
      </c>
      <c r="G8744" s="2">
        <f t="shared" si="410"/>
        <v>0</v>
      </c>
    </row>
    <row r="8745" spans="1:7" x14ac:dyDescent="0.25">
      <c r="A8745" t="str">
        <f t="shared" si="412"/>
        <v/>
      </c>
      <c r="F8745">
        <f t="shared" si="411"/>
        <v>1900</v>
      </c>
      <c r="G8745" s="2">
        <f t="shared" si="410"/>
        <v>0</v>
      </c>
    </row>
    <row r="8746" spans="1:7" x14ac:dyDescent="0.25">
      <c r="A8746" t="str">
        <f t="shared" si="412"/>
        <v/>
      </c>
      <c r="F8746">
        <f t="shared" si="411"/>
        <v>1900</v>
      </c>
      <c r="G8746" s="2">
        <f t="shared" si="410"/>
        <v>0</v>
      </c>
    </row>
    <row r="8747" spans="1:7" x14ac:dyDescent="0.25">
      <c r="A8747" t="str">
        <f t="shared" si="412"/>
        <v/>
      </c>
      <c r="F8747">
        <f t="shared" si="411"/>
        <v>1900</v>
      </c>
      <c r="G8747" s="2">
        <f t="shared" si="410"/>
        <v>0</v>
      </c>
    </row>
    <row r="8748" spans="1:7" x14ac:dyDescent="0.25">
      <c r="A8748" t="str">
        <f t="shared" si="412"/>
        <v/>
      </c>
      <c r="F8748">
        <f t="shared" si="411"/>
        <v>1900</v>
      </c>
      <c r="G8748" s="2">
        <f t="shared" si="410"/>
        <v>0</v>
      </c>
    </row>
    <row r="8749" spans="1:7" x14ac:dyDescent="0.25">
      <c r="A8749" t="str">
        <f t="shared" si="412"/>
        <v/>
      </c>
      <c r="F8749">
        <f t="shared" si="411"/>
        <v>1900</v>
      </c>
      <c r="G8749" s="2">
        <f t="shared" si="410"/>
        <v>0</v>
      </c>
    </row>
    <row r="8750" spans="1:7" x14ac:dyDescent="0.25">
      <c r="A8750" t="str">
        <f t="shared" si="412"/>
        <v/>
      </c>
      <c r="F8750">
        <f t="shared" si="411"/>
        <v>1900</v>
      </c>
      <c r="G8750" s="2">
        <f t="shared" si="410"/>
        <v>0</v>
      </c>
    </row>
    <row r="8751" spans="1:7" x14ac:dyDescent="0.25">
      <c r="A8751" t="str">
        <f t="shared" si="412"/>
        <v/>
      </c>
      <c r="F8751">
        <f t="shared" si="411"/>
        <v>1900</v>
      </c>
      <c r="G8751" s="2">
        <f t="shared" si="410"/>
        <v>0</v>
      </c>
    </row>
    <row r="8752" spans="1:7" x14ac:dyDescent="0.25">
      <c r="A8752" t="str">
        <f t="shared" si="412"/>
        <v/>
      </c>
      <c r="F8752">
        <f t="shared" si="411"/>
        <v>1900</v>
      </c>
      <c r="G8752" s="2">
        <f t="shared" si="410"/>
        <v>0</v>
      </c>
    </row>
    <row r="8753" spans="1:7" x14ac:dyDescent="0.25">
      <c r="A8753" t="str">
        <f t="shared" si="412"/>
        <v/>
      </c>
      <c r="F8753">
        <f t="shared" si="411"/>
        <v>1900</v>
      </c>
      <c r="G8753" s="2">
        <f t="shared" si="410"/>
        <v>0</v>
      </c>
    </row>
    <row r="8754" spans="1:7" x14ac:dyDescent="0.25">
      <c r="A8754" t="str">
        <f t="shared" si="412"/>
        <v/>
      </c>
      <c r="F8754">
        <f t="shared" si="411"/>
        <v>1900</v>
      </c>
      <c r="G8754" s="2">
        <f t="shared" ref="G8754:G8817" si="413">+D8754-E8754</f>
        <v>0</v>
      </c>
    </row>
    <row r="8755" spans="1:7" x14ac:dyDescent="0.25">
      <c r="A8755" t="str">
        <f t="shared" si="412"/>
        <v/>
      </c>
      <c r="F8755">
        <f t="shared" si="411"/>
        <v>1900</v>
      </c>
      <c r="G8755" s="2">
        <f t="shared" si="413"/>
        <v>0</v>
      </c>
    </row>
    <row r="8756" spans="1:7" x14ac:dyDescent="0.25">
      <c r="A8756" t="str">
        <f t="shared" si="412"/>
        <v/>
      </c>
      <c r="F8756">
        <f t="shared" si="411"/>
        <v>1900</v>
      </c>
      <c r="G8756" s="2">
        <f t="shared" si="413"/>
        <v>0</v>
      </c>
    </row>
    <row r="8757" spans="1:7" x14ac:dyDescent="0.25">
      <c r="A8757" t="str">
        <f t="shared" si="412"/>
        <v/>
      </c>
      <c r="F8757">
        <f t="shared" si="411"/>
        <v>1900</v>
      </c>
      <c r="G8757" s="2">
        <f t="shared" si="413"/>
        <v>0</v>
      </c>
    </row>
    <row r="8758" spans="1:7" x14ac:dyDescent="0.25">
      <c r="A8758" t="str">
        <f t="shared" si="412"/>
        <v/>
      </c>
      <c r="F8758">
        <f t="shared" si="411"/>
        <v>1900</v>
      </c>
      <c r="G8758" s="2">
        <f t="shared" si="413"/>
        <v>0</v>
      </c>
    </row>
    <row r="8759" spans="1:7" x14ac:dyDescent="0.25">
      <c r="A8759" t="str">
        <f t="shared" si="412"/>
        <v/>
      </c>
      <c r="F8759">
        <f t="shared" si="411"/>
        <v>1900</v>
      </c>
      <c r="G8759" s="2">
        <f t="shared" si="413"/>
        <v>0</v>
      </c>
    </row>
    <row r="8760" spans="1:7" x14ac:dyDescent="0.25">
      <c r="A8760" t="str">
        <f t="shared" si="412"/>
        <v/>
      </c>
      <c r="F8760">
        <f t="shared" si="411"/>
        <v>1900</v>
      </c>
      <c r="G8760" s="2">
        <f t="shared" si="413"/>
        <v>0</v>
      </c>
    </row>
    <row r="8761" spans="1:7" x14ac:dyDescent="0.25">
      <c r="A8761" t="str">
        <f t="shared" si="412"/>
        <v/>
      </c>
      <c r="F8761">
        <f t="shared" si="411"/>
        <v>1900</v>
      </c>
      <c r="G8761" s="2">
        <f t="shared" si="413"/>
        <v>0</v>
      </c>
    </row>
    <row r="8762" spans="1:7" x14ac:dyDescent="0.25">
      <c r="A8762" t="str">
        <f t="shared" si="412"/>
        <v/>
      </c>
      <c r="F8762">
        <f t="shared" si="411"/>
        <v>1900</v>
      </c>
      <c r="G8762" s="2">
        <f t="shared" si="413"/>
        <v>0</v>
      </c>
    </row>
    <row r="8763" spans="1:7" x14ac:dyDescent="0.25">
      <c r="A8763" t="str">
        <f t="shared" si="412"/>
        <v/>
      </c>
      <c r="F8763">
        <f t="shared" si="411"/>
        <v>1900</v>
      </c>
      <c r="G8763" s="2">
        <f t="shared" si="413"/>
        <v>0</v>
      </c>
    </row>
    <row r="8764" spans="1:7" x14ac:dyDescent="0.25">
      <c r="A8764" t="str">
        <f t="shared" si="412"/>
        <v/>
      </c>
      <c r="F8764">
        <f t="shared" si="411"/>
        <v>1900</v>
      </c>
      <c r="G8764" s="2">
        <f t="shared" si="413"/>
        <v>0</v>
      </c>
    </row>
    <row r="8765" spans="1:7" x14ac:dyDescent="0.25">
      <c r="A8765" t="str">
        <f t="shared" si="412"/>
        <v/>
      </c>
      <c r="F8765">
        <f t="shared" si="411"/>
        <v>1900</v>
      </c>
      <c r="G8765" s="2">
        <f t="shared" si="413"/>
        <v>0</v>
      </c>
    </row>
    <row r="8766" spans="1:7" x14ac:dyDescent="0.25">
      <c r="A8766" t="str">
        <f t="shared" si="412"/>
        <v/>
      </c>
      <c r="F8766">
        <f t="shared" si="411"/>
        <v>1900</v>
      </c>
      <c r="G8766" s="2">
        <f t="shared" si="413"/>
        <v>0</v>
      </c>
    </row>
    <row r="8767" spans="1:7" x14ac:dyDescent="0.25">
      <c r="A8767" t="str">
        <f t="shared" si="412"/>
        <v/>
      </c>
      <c r="F8767">
        <f t="shared" si="411"/>
        <v>1900</v>
      </c>
      <c r="G8767" s="2">
        <f t="shared" si="413"/>
        <v>0</v>
      </c>
    </row>
    <row r="8768" spans="1:7" x14ac:dyDescent="0.25">
      <c r="A8768" t="str">
        <f t="shared" si="412"/>
        <v/>
      </c>
      <c r="F8768">
        <f t="shared" si="411"/>
        <v>1900</v>
      </c>
      <c r="G8768" s="2">
        <f t="shared" si="413"/>
        <v>0</v>
      </c>
    </row>
    <row r="8769" spans="1:7" x14ac:dyDescent="0.25">
      <c r="A8769" t="str">
        <f t="shared" si="412"/>
        <v/>
      </c>
      <c r="F8769">
        <f t="shared" si="411"/>
        <v>1900</v>
      </c>
      <c r="G8769" s="2">
        <f t="shared" si="413"/>
        <v>0</v>
      </c>
    </row>
    <row r="8770" spans="1:7" x14ac:dyDescent="0.25">
      <c r="A8770" t="str">
        <f t="shared" si="412"/>
        <v/>
      </c>
      <c r="F8770">
        <f t="shared" si="411"/>
        <v>1900</v>
      </c>
      <c r="G8770" s="2">
        <f t="shared" si="413"/>
        <v>0</v>
      </c>
    </row>
    <row r="8771" spans="1:7" x14ac:dyDescent="0.25">
      <c r="A8771" t="str">
        <f t="shared" si="412"/>
        <v/>
      </c>
      <c r="F8771">
        <f t="shared" ref="F8771:F8834" si="414">YEAR(C8771)</f>
        <v>1900</v>
      </c>
      <c r="G8771" s="2">
        <f t="shared" si="413"/>
        <v>0</v>
      </c>
    </row>
    <row r="8772" spans="1:7" x14ac:dyDescent="0.25">
      <c r="A8772" t="str">
        <f t="shared" si="412"/>
        <v/>
      </c>
      <c r="F8772">
        <f t="shared" si="414"/>
        <v>1900</v>
      </c>
      <c r="G8772" s="2">
        <f t="shared" si="413"/>
        <v>0</v>
      </c>
    </row>
    <row r="8773" spans="1:7" x14ac:dyDescent="0.25">
      <c r="A8773" t="str">
        <f t="shared" si="412"/>
        <v/>
      </c>
      <c r="F8773">
        <f t="shared" si="414"/>
        <v>1900</v>
      </c>
      <c r="G8773" s="2">
        <f t="shared" si="413"/>
        <v>0</v>
      </c>
    </row>
    <row r="8774" spans="1:7" x14ac:dyDescent="0.25">
      <c r="A8774" t="str">
        <f t="shared" si="412"/>
        <v/>
      </c>
      <c r="F8774">
        <f t="shared" si="414"/>
        <v>1900</v>
      </c>
      <c r="G8774" s="2">
        <f t="shared" si="413"/>
        <v>0</v>
      </c>
    </row>
    <row r="8775" spans="1:7" x14ac:dyDescent="0.25">
      <c r="A8775" t="str">
        <f t="shared" si="412"/>
        <v/>
      </c>
      <c r="F8775">
        <f t="shared" si="414"/>
        <v>1900</v>
      </c>
      <c r="G8775" s="2">
        <f t="shared" si="413"/>
        <v>0</v>
      </c>
    </row>
    <row r="8776" spans="1:7" x14ac:dyDescent="0.25">
      <c r="A8776" t="str">
        <f t="shared" si="412"/>
        <v/>
      </c>
      <c r="F8776">
        <f t="shared" si="414"/>
        <v>1900</v>
      </c>
      <c r="G8776" s="2">
        <f t="shared" si="413"/>
        <v>0</v>
      </c>
    </row>
    <row r="8777" spans="1:7" x14ac:dyDescent="0.25">
      <c r="A8777" t="str">
        <f t="shared" si="412"/>
        <v/>
      </c>
      <c r="F8777">
        <f t="shared" si="414"/>
        <v>1900</v>
      </c>
      <c r="G8777" s="2">
        <f t="shared" si="413"/>
        <v>0</v>
      </c>
    </row>
    <row r="8778" spans="1:7" x14ac:dyDescent="0.25">
      <c r="A8778" t="str">
        <f t="shared" si="412"/>
        <v/>
      </c>
      <c r="F8778">
        <f t="shared" si="414"/>
        <v>1900</v>
      </c>
      <c r="G8778" s="2">
        <f t="shared" si="413"/>
        <v>0</v>
      </c>
    </row>
    <row r="8779" spans="1:7" x14ac:dyDescent="0.25">
      <c r="A8779" t="str">
        <f t="shared" si="412"/>
        <v/>
      </c>
      <c r="F8779">
        <f t="shared" si="414"/>
        <v>1900</v>
      </c>
      <c r="G8779" s="2">
        <f t="shared" si="413"/>
        <v>0</v>
      </c>
    </row>
    <row r="8780" spans="1:7" x14ac:dyDescent="0.25">
      <c r="A8780" t="str">
        <f t="shared" si="412"/>
        <v/>
      </c>
      <c r="F8780">
        <f t="shared" si="414"/>
        <v>1900</v>
      </c>
      <c r="G8780" s="2">
        <f t="shared" si="413"/>
        <v>0</v>
      </c>
    </row>
    <row r="8781" spans="1:7" x14ac:dyDescent="0.25">
      <c r="A8781" t="str">
        <f t="shared" si="412"/>
        <v/>
      </c>
      <c r="F8781">
        <f t="shared" si="414"/>
        <v>1900</v>
      </c>
      <c r="G8781" s="2">
        <f t="shared" si="413"/>
        <v>0</v>
      </c>
    </row>
    <row r="8782" spans="1:7" x14ac:dyDescent="0.25">
      <c r="A8782" t="str">
        <f t="shared" si="412"/>
        <v/>
      </c>
      <c r="F8782">
        <f t="shared" si="414"/>
        <v>1900</v>
      </c>
      <c r="G8782" s="2">
        <f t="shared" si="413"/>
        <v>0</v>
      </c>
    </row>
    <row r="8783" spans="1:7" x14ac:dyDescent="0.25">
      <c r="A8783" t="str">
        <f t="shared" si="412"/>
        <v/>
      </c>
      <c r="F8783">
        <f t="shared" si="414"/>
        <v>1900</v>
      </c>
      <c r="G8783" s="2">
        <f t="shared" si="413"/>
        <v>0</v>
      </c>
    </row>
    <row r="8784" spans="1:7" x14ac:dyDescent="0.25">
      <c r="A8784" t="str">
        <f t="shared" si="412"/>
        <v/>
      </c>
      <c r="F8784">
        <f t="shared" si="414"/>
        <v>1900</v>
      </c>
      <c r="G8784" s="2">
        <f t="shared" si="413"/>
        <v>0</v>
      </c>
    </row>
    <row r="8785" spans="1:7" x14ac:dyDescent="0.25">
      <c r="A8785" t="str">
        <f t="shared" si="412"/>
        <v/>
      </c>
      <c r="F8785">
        <f t="shared" si="414"/>
        <v>1900</v>
      </c>
      <c r="G8785" s="2">
        <f t="shared" si="413"/>
        <v>0</v>
      </c>
    </row>
    <row r="8786" spans="1:7" x14ac:dyDescent="0.25">
      <c r="A8786" t="str">
        <f t="shared" si="412"/>
        <v/>
      </c>
      <c r="F8786">
        <f t="shared" si="414"/>
        <v>1900</v>
      </c>
      <c r="G8786" s="2">
        <f t="shared" si="413"/>
        <v>0</v>
      </c>
    </row>
    <row r="8787" spans="1:7" x14ac:dyDescent="0.25">
      <c r="A8787" t="str">
        <f t="shared" si="412"/>
        <v/>
      </c>
      <c r="F8787">
        <f t="shared" si="414"/>
        <v>1900</v>
      </c>
      <c r="G8787" s="2">
        <f t="shared" si="413"/>
        <v>0</v>
      </c>
    </row>
    <row r="8788" spans="1:7" x14ac:dyDescent="0.25">
      <c r="A8788" t="str">
        <f t="shared" si="412"/>
        <v/>
      </c>
      <c r="F8788">
        <f t="shared" si="414"/>
        <v>1900</v>
      </c>
      <c r="G8788" s="2">
        <f t="shared" si="413"/>
        <v>0</v>
      </c>
    </row>
    <row r="8789" spans="1:7" x14ac:dyDescent="0.25">
      <c r="A8789" t="str">
        <f t="shared" si="412"/>
        <v/>
      </c>
      <c r="F8789">
        <f t="shared" si="414"/>
        <v>1900</v>
      </c>
      <c r="G8789" s="2">
        <f t="shared" si="413"/>
        <v>0</v>
      </c>
    </row>
    <row r="8790" spans="1:7" x14ac:dyDescent="0.25">
      <c r="A8790" t="str">
        <f t="shared" si="412"/>
        <v/>
      </c>
      <c r="F8790">
        <f t="shared" si="414"/>
        <v>1900</v>
      </c>
      <c r="G8790" s="2">
        <f t="shared" si="413"/>
        <v>0</v>
      </c>
    </row>
    <row r="8791" spans="1:7" x14ac:dyDescent="0.25">
      <c r="A8791" t="str">
        <f t="shared" si="412"/>
        <v/>
      </c>
      <c r="F8791">
        <f t="shared" si="414"/>
        <v>1900</v>
      </c>
      <c r="G8791" s="2">
        <f t="shared" si="413"/>
        <v>0</v>
      </c>
    </row>
    <row r="8792" spans="1:7" x14ac:dyDescent="0.25">
      <c r="A8792" t="str">
        <f t="shared" si="412"/>
        <v/>
      </c>
      <c r="F8792">
        <f t="shared" si="414"/>
        <v>1900</v>
      </c>
      <c r="G8792" s="2">
        <f t="shared" si="413"/>
        <v>0</v>
      </c>
    </row>
    <row r="8793" spans="1:7" x14ac:dyDescent="0.25">
      <c r="A8793" t="str">
        <f t="shared" si="412"/>
        <v/>
      </c>
      <c r="F8793">
        <f t="shared" si="414"/>
        <v>1900</v>
      </c>
      <c r="G8793" s="2">
        <f t="shared" si="413"/>
        <v>0</v>
      </c>
    </row>
    <row r="8794" spans="1:7" x14ac:dyDescent="0.25">
      <c r="A8794" t="str">
        <f t="shared" si="412"/>
        <v/>
      </c>
      <c r="F8794">
        <f t="shared" si="414"/>
        <v>1900</v>
      </c>
      <c r="G8794" s="2">
        <f t="shared" si="413"/>
        <v>0</v>
      </c>
    </row>
    <row r="8795" spans="1:7" x14ac:dyDescent="0.25">
      <c r="A8795" t="str">
        <f t="shared" si="412"/>
        <v/>
      </c>
      <c r="F8795">
        <f t="shared" si="414"/>
        <v>1900</v>
      </c>
      <c r="G8795" s="2">
        <f t="shared" si="413"/>
        <v>0</v>
      </c>
    </row>
    <row r="8796" spans="1:7" x14ac:dyDescent="0.25">
      <c r="A8796" t="str">
        <f t="shared" si="412"/>
        <v/>
      </c>
      <c r="F8796">
        <f t="shared" si="414"/>
        <v>1900</v>
      </c>
      <c r="G8796" s="2">
        <f t="shared" si="413"/>
        <v>0</v>
      </c>
    </row>
    <row r="8797" spans="1:7" x14ac:dyDescent="0.25">
      <c r="A8797" t="str">
        <f t="shared" si="412"/>
        <v/>
      </c>
      <c r="F8797">
        <f t="shared" si="414"/>
        <v>1900</v>
      </c>
      <c r="G8797" s="2">
        <f t="shared" si="413"/>
        <v>0</v>
      </c>
    </row>
    <row r="8798" spans="1:7" x14ac:dyDescent="0.25">
      <c r="A8798" t="str">
        <f t="shared" si="412"/>
        <v/>
      </c>
      <c r="F8798">
        <f t="shared" si="414"/>
        <v>1900</v>
      </c>
      <c r="G8798" s="2">
        <f t="shared" si="413"/>
        <v>0</v>
      </c>
    </row>
    <row r="8799" spans="1:7" x14ac:dyDescent="0.25">
      <c r="A8799" t="str">
        <f t="shared" ref="A8799:A8862" si="415">LEFT($B8799,2)</f>
        <v/>
      </c>
      <c r="F8799">
        <f t="shared" si="414"/>
        <v>1900</v>
      </c>
      <c r="G8799" s="2">
        <f t="shared" si="413"/>
        <v>0</v>
      </c>
    </row>
    <row r="8800" spans="1:7" x14ac:dyDescent="0.25">
      <c r="A8800" t="str">
        <f t="shared" si="415"/>
        <v/>
      </c>
      <c r="F8800">
        <f t="shared" si="414"/>
        <v>1900</v>
      </c>
      <c r="G8800" s="2">
        <f t="shared" si="413"/>
        <v>0</v>
      </c>
    </row>
    <row r="8801" spans="1:7" x14ac:dyDescent="0.25">
      <c r="A8801" t="str">
        <f t="shared" si="415"/>
        <v/>
      </c>
      <c r="F8801">
        <f t="shared" si="414"/>
        <v>1900</v>
      </c>
      <c r="G8801" s="2">
        <f t="shared" si="413"/>
        <v>0</v>
      </c>
    </row>
    <row r="8802" spans="1:7" x14ac:dyDescent="0.25">
      <c r="A8802" t="str">
        <f t="shared" si="415"/>
        <v/>
      </c>
      <c r="F8802">
        <f t="shared" si="414"/>
        <v>1900</v>
      </c>
      <c r="G8802" s="2">
        <f t="shared" si="413"/>
        <v>0</v>
      </c>
    </row>
    <row r="8803" spans="1:7" x14ac:dyDescent="0.25">
      <c r="A8803" t="str">
        <f t="shared" si="415"/>
        <v/>
      </c>
      <c r="F8803">
        <f t="shared" si="414"/>
        <v>1900</v>
      </c>
      <c r="G8803" s="2">
        <f t="shared" si="413"/>
        <v>0</v>
      </c>
    </row>
    <row r="8804" spans="1:7" x14ac:dyDescent="0.25">
      <c r="A8804" t="str">
        <f t="shared" si="415"/>
        <v/>
      </c>
      <c r="F8804">
        <f t="shared" si="414"/>
        <v>1900</v>
      </c>
      <c r="G8804" s="2">
        <f t="shared" si="413"/>
        <v>0</v>
      </c>
    </row>
    <row r="8805" spans="1:7" x14ac:dyDescent="0.25">
      <c r="A8805" t="str">
        <f t="shared" si="415"/>
        <v/>
      </c>
      <c r="F8805">
        <f t="shared" si="414"/>
        <v>1900</v>
      </c>
      <c r="G8805" s="2">
        <f t="shared" si="413"/>
        <v>0</v>
      </c>
    </row>
    <row r="8806" spans="1:7" x14ac:dyDescent="0.25">
      <c r="A8806" t="str">
        <f t="shared" si="415"/>
        <v/>
      </c>
      <c r="F8806">
        <f t="shared" si="414"/>
        <v>1900</v>
      </c>
      <c r="G8806" s="2">
        <f t="shared" si="413"/>
        <v>0</v>
      </c>
    </row>
    <row r="8807" spans="1:7" x14ac:dyDescent="0.25">
      <c r="A8807" t="str">
        <f t="shared" si="415"/>
        <v/>
      </c>
      <c r="F8807">
        <f t="shared" si="414"/>
        <v>1900</v>
      </c>
      <c r="G8807" s="2">
        <f t="shared" si="413"/>
        <v>0</v>
      </c>
    </row>
    <row r="8808" spans="1:7" x14ac:dyDescent="0.25">
      <c r="A8808" t="str">
        <f t="shared" si="415"/>
        <v/>
      </c>
      <c r="F8808">
        <f t="shared" si="414"/>
        <v>1900</v>
      </c>
      <c r="G8808" s="2">
        <f t="shared" si="413"/>
        <v>0</v>
      </c>
    </row>
    <row r="8809" spans="1:7" x14ac:dyDescent="0.25">
      <c r="A8809" t="str">
        <f t="shared" si="415"/>
        <v/>
      </c>
      <c r="F8809">
        <f t="shared" si="414"/>
        <v>1900</v>
      </c>
      <c r="G8809" s="2">
        <f t="shared" si="413"/>
        <v>0</v>
      </c>
    </row>
    <row r="8810" spans="1:7" x14ac:dyDescent="0.25">
      <c r="A8810" t="str">
        <f t="shared" si="415"/>
        <v/>
      </c>
      <c r="F8810">
        <f t="shared" si="414"/>
        <v>1900</v>
      </c>
      <c r="G8810" s="2">
        <f t="shared" si="413"/>
        <v>0</v>
      </c>
    </row>
    <row r="8811" spans="1:7" x14ac:dyDescent="0.25">
      <c r="A8811" t="str">
        <f t="shared" si="415"/>
        <v/>
      </c>
      <c r="F8811">
        <f t="shared" si="414"/>
        <v>1900</v>
      </c>
      <c r="G8811" s="2">
        <f t="shared" si="413"/>
        <v>0</v>
      </c>
    </row>
    <row r="8812" spans="1:7" x14ac:dyDescent="0.25">
      <c r="A8812" t="str">
        <f t="shared" si="415"/>
        <v/>
      </c>
      <c r="F8812">
        <f t="shared" si="414"/>
        <v>1900</v>
      </c>
      <c r="G8812" s="2">
        <f t="shared" si="413"/>
        <v>0</v>
      </c>
    </row>
    <row r="8813" spans="1:7" x14ac:dyDescent="0.25">
      <c r="A8813" t="str">
        <f t="shared" si="415"/>
        <v/>
      </c>
      <c r="F8813">
        <f t="shared" si="414"/>
        <v>1900</v>
      </c>
      <c r="G8813" s="2">
        <f t="shared" si="413"/>
        <v>0</v>
      </c>
    </row>
    <row r="8814" spans="1:7" x14ac:dyDescent="0.25">
      <c r="A8814" t="str">
        <f t="shared" si="415"/>
        <v/>
      </c>
      <c r="F8814">
        <f t="shared" si="414"/>
        <v>1900</v>
      </c>
      <c r="G8814" s="2">
        <f t="shared" si="413"/>
        <v>0</v>
      </c>
    </row>
    <row r="8815" spans="1:7" x14ac:dyDescent="0.25">
      <c r="A8815" t="str">
        <f t="shared" si="415"/>
        <v/>
      </c>
      <c r="F8815">
        <f t="shared" si="414"/>
        <v>1900</v>
      </c>
      <c r="G8815" s="2">
        <f t="shared" si="413"/>
        <v>0</v>
      </c>
    </row>
    <row r="8816" spans="1:7" x14ac:dyDescent="0.25">
      <c r="A8816" t="str">
        <f t="shared" si="415"/>
        <v/>
      </c>
      <c r="F8816">
        <f t="shared" si="414"/>
        <v>1900</v>
      </c>
      <c r="G8816" s="2">
        <f t="shared" si="413"/>
        <v>0</v>
      </c>
    </row>
    <row r="8817" spans="1:7" x14ac:dyDescent="0.25">
      <c r="A8817" t="str">
        <f t="shared" si="415"/>
        <v/>
      </c>
      <c r="F8817">
        <f t="shared" si="414"/>
        <v>1900</v>
      </c>
      <c r="G8817" s="2">
        <f t="shared" si="413"/>
        <v>0</v>
      </c>
    </row>
    <row r="8818" spans="1:7" x14ac:dyDescent="0.25">
      <c r="A8818" t="str">
        <f t="shared" si="415"/>
        <v/>
      </c>
      <c r="F8818">
        <f t="shared" si="414"/>
        <v>1900</v>
      </c>
      <c r="G8818" s="2">
        <f t="shared" ref="G8818:G8881" si="416">+D8818-E8818</f>
        <v>0</v>
      </c>
    </row>
    <row r="8819" spans="1:7" x14ac:dyDescent="0.25">
      <c r="A8819" t="str">
        <f t="shared" si="415"/>
        <v/>
      </c>
      <c r="F8819">
        <f t="shared" si="414"/>
        <v>1900</v>
      </c>
      <c r="G8819" s="2">
        <f t="shared" si="416"/>
        <v>0</v>
      </c>
    </row>
    <row r="8820" spans="1:7" x14ac:dyDescent="0.25">
      <c r="A8820" t="str">
        <f t="shared" si="415"/>
        <v/>
      </c>
      <c r="F8820">
        <f t="shared" si="414"/>
        <v>1900</v>
      </c>
      <c r="G8820" s="2">
        <f t="shared" si="416"/>
        <v>0</v>
      </c>
    </row>
    <row r="8821" spans="1:7" x14ac:dyDescent="0.25">
      <c r="A8821" t="str">
        <f t="shared" si="415"/>
        <v/>
      </c>
      <c r="F8821">
        <f t="shared" si="414"/>
        <v>1900</v>
      </c>
      <c r="G8821" s="2">
        <f t="shared" si="416"/>
        <v>0</v>
      </c>
    </row>
    <row r="8822" spans="1:7" x14ac:dyDescent="0.25">
      <c r="A8822" t="str">
        <f t="shared" si="415"/>
        <v/>
      </c>
      <c r="F8822">
        <f t="shared" si="414"/>
        <v>1900</v>
      </c>
      <c r="G8822" s="2">
        <f t="shared" si="416"/>
        <v>0</v>
      </c>
    </row>
    <row r="8823" spans="1:7" x14ac:dyDescent="0.25">
      <c r="A8823" t="str">
        <f t="shared" si="415"/>
        <v/>
      </c>
      <c r="F8823">
        <f t="shared" si="414"/>
        <v>1900</v>
      </c>
      <c r="G8823" s="2">
        <f t="shared" si="416"/>
        <v>0</v>
      </c>
    </row>
    <row r="8824" spans="1:7" x14ac:dyDescent="0.25">
      <c r="A8824" t="str">
        <f t="shared" si="415"/>
        <v/>
      </c>
      <c r="F8824">
        <f t="shared" si="414"/>
        <v>1900</v>
      </c>
      <c r="G8824" s="2">
        <f t="shared" si="416"/>
        <v>0</v>
      </c>
    </row>
    <row r="8825" spans="1:7" x14ac:dyDescent="0.25">
      <c r="A8825" t="str">
        <f t="shared" si="415"/>
        <v/>
      </c>
      <c r="F8825">
        <f t="shared" si="414"/>
        <v>1900</v>
      </c>
      <c r="G8825" s="2">
        <f t="shared" si="416"/>
        <v>0</v>
      </c>
    </row>
    <row r="8826" spans="1:7" x14ac:dyDescent="0.25">
      <c r="A8826" t="str">
        <f t="shared" si="415"/>
        <v/>
      </c>
      <c r="F8826">
        <f t="shared" si="414"/>
        <v>1900</v>
      </c>
      <c r="G8826" s="2">
        <f t="shared" si="416"/>
        <v>0</v>
      </c>
    </row>
    <row r="8827" spans="1:7" x14ac:dyDescent="0.25">
      <c r="A8827" t="str">
        <f t="shared" si="415"/>
        <v/>
      </c>
      <c r="F8827">
        <f t="shared" si="414"/>
        <v>1900</v>
      </c>
      <c r="G8827" s="2">
        <f t="shared" si="416"/>
        <v>0</v>
      </c>
    </row>
    <row r="8828" spans="1:7" x14ac:dyDescent="0.25">
      <c r="A8828" t="str">
        <f t="shared" si="415"/>
        <v/>
      </c>
      <c r="F8828">
        <f t="shared" si="414"/>
        <v>1900</v>
      </c>
      <c r="G8828" s="2">
        <f t="shared" si="416"/>
        <v>0</v>
      </c>
    </row>
    <row r="8829" spans="1:7" x14ac:dyDescent="0.25">
      <c r="A8829" t="str">
        <f t="shared" si="415"/>
        <v/>
      </c>
      <c r="F8829">
        <f t="shared" si="414"/>
        <v>1900</v>
      </c>
      <c r="G8829" s="2">
        <f t="shared" si="416"/>
        <v>0</v>
      </c>
    </row>
    <row r="8830" spans="1:7" x14ac:dyDescent="0.25">
      <c r="A8830" t="str">
        <f t="shared" si="415"/>
        <v/>
      </c>
      <c r="F8830">
        <f t="shared" si="414"/>
        <v>1900</v>
      </c>
      <c r="G8830" s="2">
        <f t="shared" si="416"/>
        <v>0</v>
      </c>
    </row>
    <row r="8831" spans="1:7" x14ac:dyDescent="0.25">
      <c r="A8831" t="str">
        <f t="shared" si="415"/>
        <v/>
      </c>
      <c r="F8831">
        <f t="shared" si="414"/>
        <v>1900</v>
      </c>
      <c r="G8831" s="2">
        <f t="shared" si="416"/>
        <v>0</v>
      </c>
    </row>
    <row r="8832" spans="1:7" x14ac:dyDescent="0.25">
      <c r="A8832" t="str">
        <f t="shared" si="415"/>
        <v/>
      </c>
      <c r="F8832">
        <f t="shared" si="414"/>
        <v>1900</v>
      </c>
      <c r="G8832" s="2">
        <f t="shared" si="416"/>
        <v>0</v>
      </c>
    </row>
    <row r="8833" spans="1:7" x14ac:dyDescent="0.25">
      <c r="A8833" t="str">
        <f t="shared" si="415"/>
        <v/>
      </c>
      <c r="F8833">
        <f t="shared" si="414"/>
        <v>1900</v>
      </c>
      <c r="G8833" s="2">
        <f t="shared" si="416"/>
        <v>0</v>
      </c>
    </row>
    <row r="8834" spans="1:7" x14ac:dyDescent="0.25">
      <c r="A8834" t="str">
        <f t="shared" si="415"/>
        <v/>
      </c>
      <c r="F8834">
        <f t="shared" si="414"/>
        <v>1900</v>
      </c>
      <c r="G8834" s="2">
        <f t="shared" si="416"/>
        <v>0</v>
      </c>
    </row>
    <row r="8835" spans="1:7" x14ac:dyDescent="0.25">
      <c r="A8835" t="str">
        <f t="shared" si="415"/>
        <v/>
      </c>
      <c r="F8835">
        <f t="shared" ref="F8835:F8898" si="417">YEAR(C8835)</f>
        <v>1900</v>
      </c>
      <c r="G8835" s="2">
        <f t="shared" si="416"/>
        <v>0</v>
      </c>
    </row>
    <row r="8836" spans="1:7" x14ac:dyDescent="0.25">
      <c r="A8836" t="str">
        <f t="shared" si="415"/>
        <v/>
      </c>
      <c r="F8836">
        <f t="shared" si="417"/>
        <v>1900</v>
      </c>
      <c r="G8836" s="2">
        <f t="shared" si="416"/>
        <v>0</v>
      </c>
    </row>
    <row r="8837" spans="1:7" x14ac:dyDescent="0.25">
      <c r="A8837" t="str">
        <f t="shared" si="415"/>
        <v/>
      </c>
      <c r="F8837">
        <f t="shared" si="417"/>
        <v>1900</v>
      </c>
      <c r="G8837" s="2">
        <f t="shared" si="416"/>
        <v>0</v>
      </c>
    </row>
    <row r="8838" spans="1:7" x14ac:dyDescent="0.25">
      <c r="A8838" t="str">
        <f t="shared" si="415"/>
        <v/>
      </c>
      <c r="F8838">
        <f t="shared" si="417"/>
        <v>1900</v>
      </c>
      <c r="G8838" s="2">
        <f t="shared" si="416"/>
        <v>0</v>
      </c>
    </row>
    <row r="8839" spans="1:7" x14ac:dyDescent="0.25">
      <c r="A8839" t="str">
        <f t="shared" si="415"/>
        <v/>
      </c>
      <c r="F8839">
        <f t="shared" si="417"/>
        <v>1900</v>
      </c>
      <c r="G8839" s="2">
        <f t="shared" si="416"/>
        <v>0</v>
      </c>
    </row>
    <row r="8840" spans="1:7" x14ac:dyDescent="0.25">
      <c r="A8840" t="str">
        <f t="shared" si="415"/>
        <v/>
      </c>
      <c r="F8840">
        <f t="shared" si="417"/>
        <v>1900</v>
      </c>
      <c r="G8840" s="2">
        <f t="shared" si="416"/>
        <v>0</v>
      </c>
    </row>
    <row r="8841" spans="1:7" x14ac:dyDescent="0.25">
      <c r="A8841" t="str">
        <f t="shared" si="415"/>
        <v/>
      </c>
      <c r="F8841">
        <f t="shared" si="417"/>
        <v>1900</v>
      </c>
      <c r="G8841" s="2">
        <f t="shared" si="416"/>
        <v>0</v>
      </c>
    </row>
    <row r="8842" spans="1:7" x14ac:dyDescent="0.25">
      <c r="A8842" t="str">
        <f t="shared" si="415"/>
        <v/>
      </c>
      <c r="F8842">
        <f t="shared" si="417"/>
        <v>1900</v>
      </c>
      <c r="G8842" s="2">
        <f t="shared" si="416"/>
        <v>0</v>
      </c>
    </row>
    <row r="8843" spans="1:7" x14ac:dyDescent="0.25">
      <c r="A8843" t="str">
        <f t="shared" si="415"/>
        <v/>
      </c>
      <c r="F8843">
        <f t="shared" si="417"/>
        <v>1900</v>
      </c>
      <c r="G8843" s="2">
        <f t="shared" si="416"/>
        <v>0</v>
      </c>
    </row>
    <row r="8844" spans="1:7" x14ac:dyDescent="0.25">
      <c r="A8844" t="str">
        <f t="shared" si="415"/>
        <v/>
      </c>
      <c r="F8844">
        <f t="shared" si="417"/>
        <v>1900</v>
      </c>
      <c r="G8844" s="2">
        <f t="shared" si="416"/>
        <v>0</v>
      </c>
    </row>
    <row r="8845" spans="1:7" x14ac:dyDescent="0.25">
      <c r="A8845" t="str">
        <f t="shared" si="415"/>
        <v/>
      </c>
      <c r="F8845">
        <f t="shared" si="417"/>
        <v>1900</v>
      </c>
      <c r="G8845" s="2">
        <f t="shared" si="416"/>
        <v>0</v>
      </c>
    </row>
    <row r="8846" spans="1:7" x14ac:dyDescent="0.25">
      <c r="A8846" t="str">
        <f t="shared" si="415"/>
        <v/>
      </c>
      <c r="F8846">
        <f t="shared" si="417"/>
        <v>1900</v>
      </c>
      <c r="G8846" s="2">
        <f t="shared" si="416"/>
        <v>0</v>
      </c>
    </row>
    <row r="8847" spans="1:7" x14ac:dyDescent="0.25">
      <c r="A8847" t="str">
        <f t="shared" si="415"/>
        <v/>
      </c>
      <c r="F8847">
        <f t="shared" si="417"/>
        <v>1900</v>
      </c>
      <c r="G8847" s="2">
        <f t="shared" si="416"/>
        <v>0</v>
      </c>
    </row>
    <row r="8848" spans="1:7" x14ac:dyDescent="0.25">
      <c r="A8848" t="str">
        <f t="shared" si="415"/>
        <v/>
      </c>
      <c r="F8848">
        <f t="shared" si="417"/>
        <v>1900</v>
      </c>
      <c r="G8848" s="2">
        <f t="shared" si="416"/>
        <v>0</v>
      </c>
    </row>
    <row r="8849" spans="1:7" x14ac:dyDescent="0.25">
      <c r="A8849" t="str">
        <f t="shared" si="415"/>
        <v/>
      </c>
      <c r="F8849">
        <f t="shared" si="417"/>
        <v>1900</v>
      </c>
      <c r="G8849" s="2">
        <f t="shared" si="416"/>
        <v>0</v>
      </c>
    </row>
    <row r="8850" spans="1:7" x14ac:dyDescent="0.25">
      <c r="A8850" t="str">
        <f t="shared" si="415"/>
        <v/>
      </c>
      <c r="F8850">
        <f t="shared" si="417"/>
        <v>1900</v>
      </c>
      <c r="G8850" s="2">
        <f t="shared" si="416"/>
        <v>0</v>
      </c>
    </row>
    <row r="8851" spans="1:7" x14ac:dyDescent="0.25">
      <c r="A8851" t="str">
        <f t="shared" si="415"/>
        <v/>
      </c>
      <c r="F8851">
        <f t="shared" si="417"/>
        <v>1900</v>
      </c>
      <c r="G8851" s="2">
        <f t="shared" si="416"/>
        <v>0</v>
      </c>
    </row>
    <row r="8852" spans="1:7" x14ac:dyDescent="0.25">
      <c r="A8852" t="str">
        <f t="shared" si="415"/>
        <v/>
      </c>
      <c r="F8852">
        <f t="shared" si="417"/>
        <v>1900</v>
      </c>
      <c r="G8852" s="2">
        <f t="shared" si="416"/>
        <v>0</v>
      </c>
    </row>
    <row r="8853" spans="1:7" x14ac:dyDescent="0.25">
      <c r="A8853" t="str">
        <f t="shared" si="415"/>
        <v/>
      </c>
      <c r="F8853">
        <f t="shared" si="417"/>
        <v>1900</v>
      </c>
      <c r="G8853" s="2">
        <f t="shared" si="416"/>
        <v>0</v>
      </c>
    </row>
    <row r="8854" spans="1:7" x14ac:dyDescent="0.25">
      <c r="A8854" t="str">
        <f t="shared" si="415"/>
        <v/>
      </c>
      <c r="F8854">
        <f t="shared" si="417"/>
        <v>1900</v>
      </c>
      <c r="G8854" s="2">
        <f t="shared" si="416"/>
        <v>0</v>
      </c>
    </row>
    <row r="8855" spans="1:7" x14ac:dyDescent="0.25">
      <c r="A8855" t="str">
        <f t="shared" si="415"/>
        <v/>
      </c>
      <c r="F8855">
        <f t="shared" si="417"/>
        <v>1900</v>
      </c>
      <c r="G8855" s="2">
        <f t="shared" si="416"/>
        <v>0</v>
      </c>
    </row>
    <row r="8856" spans="1:7" x14ac:dyDescent="0.25">
      <c r="A8856" t="str">
        <f t="shared" si="415"/>
        <v/>
      </c>
      <c r="F8856">
        <f t="shared" si="417"/>
        <v>1900</v>
      </c>
      <c r="G8856" s="2">
        <f t="shared" si="416"/>
        <v>0</v>
      </c>
    </row>
    <row r="8857" spans="1:7" x14ac:dyDescent="0.25">
      <c r="A8857" t="str">
        <f t="shared" si="415"/>
        <v/>
      </c>
      <c r="F8857">
        <f t="shared" si="417"/>
        <v>1900</v>
      </c>
      <c r="G8857" s="2">
        <f t="shared" si="416"/>
        <v>0</v>
      </c>
    </row>
    <row r="8858" spans="1:7" x14ac:dyDescent="0.25">
      <c r="A8858" t="str">
        <f t="shared" si="415"/>
        <v/>
      </c>
      <c r="F8858">
        <f t="shared" si="417"/>
        <v>1900</v>
      </c>
      <c r="G8858" s="2">
        <f t="shared" si="416"/>
        <v>0</v>
      </c>
    </row>
    <row r="8859" spans="1:7" x14ac:dyDescent="0.25">
      <c r="A8859" t="str">
        <f t="shared" si="415"/>
        <v/>
      </c>
      <c r="F8859">
        <f t="shared" si="417"/>
        <v>1900</v>
      </c>
      <c r="G8859" s="2">
        <f t="shared" si="416"/>
        <v>0</v>
      </c>
    </row>
    <row r="8860" spans="1:7" x14ac:dyDescent="0.25">
      <c r="A8860" t="str">
        <f t="shared" si="415"/>
        <v/>
      </c>
      <c r="F8860">
        <f t="shared" si="417"/>
        <v>1900</v>
      </c>
      <c r="G8860" s="2">
        <f t="shared" si="416"/>
        <v>0</v>
      </c>
    </row>
    <row r="8861" spans="1:7" x14ac:dyDescent="0.25">
      <c r="A8861" t="str">
        <f t="shared" si="415"/>
        <v/>
      </c>
      <c r="F8861">
        <f t="shared" si="417"/>
        <v>1900</v>
      </c>
      <c r="G8861" s="2">
        <f t="shared" si="416"/>
        <v>0</v>
      </c>
    </row>
    <row r="8862" spans="1:7" x14ac:dyDescent="0.25">
      <c r="A8862" t="str">
        <f t="shared" si="415"/>
        <v/>
      </c>
      <c r="F8862">
        <f t="shared" si="417"/>
        <v>1900</v>
      </c>
      <c r="G8862" s="2">
        <f t="shared" si="416"/>
        <v>0</v>
      </c>
    </row>
    <row r="8863" spans="1:7" x14ac:dyDescent="0.25">
      <c r="A8863" t="str">
        <f t="shared" ref="A8863:A8926" si="418">LEFT($B8863,2)</f>
        <v/>
      </c>
      <c r="F8863">
        <f t="shared" si="417"/>
        <v>1900</v>
      </c>
      <c r="G8863" s="2">
        <f t="shared" si="416"/>
        <v>0</v>
      </c>
    </row>
    <row r="8864" spans="1:7" x14ac:dyDescent="0.25">
      <c r="A8864" t="str">
        <f t="shared" si="418"/>
        <v/>
      </c>
      <c r="F8864">
        <f t="shared" si="417"/>
        <v>1900</v>
      </c>
      <c r="G8864" s="2">
        <f t="shared" si="416"/>
        <v>0</v>
      </c>
    </row>
    <row r="8865" spans="1:7" x14ac:dyDescent="0.25">
      <c r="A8865" t="str">
        <f t="shared" si="418"/>
        <v/>
      </c>
      <c r="F8865">
        <f t="shared" si="417"/>
        <v>1900</v>
      </c>
      <c r="G8865" s="2">
        <f t="shared" si="416"/>
        <v>0</v>
      </c>
    </row>
    <row r="8866" spans="1:7" x14ac:dyDescent="0.25">
      <c r="A8866" t="str">
        <f t="shared" si="418"/>
        <v/>
      </c>
      <c r="F8866">
        <f t="shared" si="417"/>
        <v>1900</v>
      </c>
      <c r="G8866" s="2">
        <f t="shared" si="416"/>
        <v>0</v>
      </c>
    </row>
    <row r="8867" spans="1:7" x14ac:dyDescent="0.25">
      <c r="A8867" t="str">
        <f t="shared" si="418"/>
        <v/>
      </c>
      <c r="F8867">
        <f t="shared" si="417"/>
        <v>1900</v>
      </c>
      <c r="G8867" s="2">
        <f t="shared" si="416"/>
        <v>0</v>
      </c>
    </row>
    <row r="8868" spans="1:7" x14ac:dyDescent="0.25">
      <c r="A8868" t="str">
        <f t="shared" si="418"/>
        <v/>
      </c>
      <c r="F8868">
        <f t="shared" si="417"/>
        <v>1900</v>
      </c>
      <c r="G8868" s="2">
        <f t="shared" si="416"/>
        <v>0</v>
      </c>
    </row>
    <row r="8869" spans="1:7" x14ac:dyDescent="0.25">
      <c r="A8869" t="str">
        <f t="shared" si="418"/>
        <v/>
      </c>
      <c r="F8869">
        <f t="shared" si="417"/>
        <v>1900</v>
      </c>
      <c r="G8869" s="2">
        <f t="shared" si="416"/>
        <v>0</v>
      </c>
    </row>
    <row r="8870" spans="1:7" x14ac:dyDescent="0.25">
      <c r="A8870" t="str">
        <f t="shared" si="418"/>
        <v/>
      </c>
      <c r="F8870">
        <f t="shared" si="417"/>
        <v>1900</v>
      </c>
      <c r="G8870" s="2">
        <f t="shared" si="416"/>
        <v>0</v>
      </c>
    </row>
    <row r="8871" spans="1:7" x14ac:dyDescent="0.25">
      <c r="A8871" t="str">
        <f t="shared" si="418"/>
        <v/>
      </c>
      <c r="F8871">
        <f t="shared" si="417"/>
        <v>1900</v>
      </c>
      <c r="G8871" s="2">
        <f t="shared" si="416"/>
        <v>0</v>
      </c>
    </row>
    <row r="8872" spans="1:7" x14ac:dyDescent="0.25">
      <c r="A8872" t="str">
        <f t="shared" si="418"/>
        <v/>
      </c>
      <c r="F8872">
        <f t="shared" si="417"/>
        <v>1900</v>
      </c>
      <c r="G8872" s="2">
        <f t="shared" si="416"/>
        <v>0</v>
      </c>
    </row>
    <row r="8873" spans="1:7" x14ac:dyDescent="0.25">
      <c r="A8873" t="str">
        <f t="shared" si="418"/>
        <v/>
      </c>
      <c r="F8873">
        <f t="shared" si="417"/>
        <v>1900</v>
      </c>
      <c r="G8873" s="2">
        <f t="shared" si="416"/>
        <v>0</v>
      </c>
    </row>
    <row r="8874" spans="1:7" x14ac:dyDescent="0.25">
      <c r="A8874" t="str">
        <f t="shared" si="418"/>
        <v/>
      </c>
      <c r="F8874">
        <f t="shared" si="417"/>
        <v>1900</v>
      </c>
      <c r="G8874" s="2">
        <f t="shared" si="416"/>
        <v>0</v>
      </c>
    </row>
    <row r="8875" spans="1:7" x14ac:dyDescent="0.25">
      <c r="A8875" t="str">
        <f t="shared" si="418"/>
        <v/>
      </c>
      <c r="F8875">
        <f t="shared" si="417"/>
        <v>1900</v>
      </c>
      <c r="G8875" s="2">
        <f t="shared" si="416"/>
        <v>0</v>
      </c>
    </row>
    <row r="8876" spans="1:7" x14ac:dyDescent="0.25">
      <c r="A8876" t="str">
        <f t="shared" si="418"/>
        <v/>
      </c>
      <c r="F8876">
        <f t="shared" si="417"/>
        <v>1900</v>
      </c>
      <c r="G8876" s="2">
        <f t="shared" si="416"/>
        <v>0</v>
      </c>
    </row>
    <row r="8877" spans="1:7" x14ac:dyDescent="0.25">
      <c r="A8877" t="str">
        <f t="shared" si="418"/>
        <v/>
      </c>
      <c r="F8877">
        <f t="shared" si="417"/>
        <v>1900</v>
      </c>
      <c r="G8877" s="2">
        <f t="shared" si="416"/>
        <v>0</v>
      </c>
    </row>
    <row r="8878" spans="1:7" x14ac:dyDescent="0.25">
      <c r="A8878" t="str">
        <f t="shared" si="418"/>
        <v/>
      </c>
      <c r="F8878">
        <f t="shared" si="417"/>
        <v>1900</v>
      </c>
      <c r="G8878" s="2">
        <f t="shared" si="416"/>
        <v>0</v>
      </c>
    </row>
    <row r="8879" spans="1:7" x14ac:dyDescent="0.25">
      <c r="A8879" t="str">
        <f t="shared" si="418"/>
        <v/>
      </c>
      <c r="F8879">
        <f t="shared" si="417"/>
        <v>1900</v>
      </c>
      <c r="G8879" s="2">
        <f t="shared" si="416"/>
        <v>0</v>
      </c>
    </row>
    <row r="8880" spans="1:7" x14ac:dyDescent="0.25">
      <c r="A8880" t="str">
        <f t="shared" si="418"/>
        <v/>
      </c>
      <c r="F8880">
        <f t="shared" si="417"/>
        <v>1900</v>
      </c>
      <c r="G8880" s="2">
        <f t="shared" si="416"/>
        <v>0</v>
      </c>
    </row>
    <row r="8881" spans="1:7" x14ac:dyDescent="0.25">
      <c r="A8881" t="str">
        <f t="shared" si="418"/>
        <v/>
      </c>
      <c r="F8881">
        <f t="shared" si="417"/>
        <v>1900</v>
      </c>
      <c r="G8881" s="2">
        <f t="shared" si="416"/>
        <v>0</v>
      </c>
    </row>
    <row r="8882" spans="1:7" x14ac:dyDescent="0.25">
      <c r="A8882" t="str">
        <f t="shared" si="418"/>
        <v/>
      </c>
      <c r="F8882">
        <f t="shared" si="417"/>
        <v>1900</v>
      </c>
      <c r="G8882" s="2">
        <f t="shared" ref="G8882:G8945" si="419">+D8882-E8882</f>
        <v>0</v>
      </c>
    </row>
    <row r="8883" spans="1:7" x14ac:dyDescent="0.25">
      <c r="A8883" t="str">
        <f t="shared" si="418"/>
        <v/>
      </c>
      <c r="F8883">
        <f t="shared" si="417"/>
        <v>1900</v>
      </c>
      <c r="G8883" s="2">
        <f t="shared" si="419"/>
        <v>0</v>
      </c>
    </row>
    <row r="8884" spans="1:7" x14ac:dyDescent="0.25">
      <c r="A8884" t="str">
        <f t="shared" si="418"/>
        <v/>
      </c>
      <c r="F8884">
        <f t="shared" si="417"/>
        <v>1900</v>
      </c>
      <c r="G8884" s="2">
        <f t="shared" si="419"/>
        <v>0</v>
      </c>
    </row>
    <row r="8885" spans="1:7" x14ac:dyDescent="0.25">
      <c r="A8885" t="str">
        <f t="shared" si="418"/>
        <v/>
      </c>
      <c r="F8885">
        <f t="shared" si="417"/>
        <v>1900</v>
      </c>
      <c r="G8885" s="2">
        <f t="shared" si="419"/>
        <v>0</v>
      </c>
    </row>
    <row r="8886" spans="1:7" x14ac:dyDescent="0.25">
      <c r="A8886" t="str">
        <f t="shared" si="418"/>
        <v/>
      </c>
      <c r="F8886">
        <f t="shared" si="417"/>
        <v>1900</v>
      </c>
      <c r="G8886" s="2">
        <f t="shared" si="419"/>
        <v>0</v>
      </c>
    </row>
    <row r="8887" spans="1:7" x14ac:dyDescent="0.25">
      <c r="A8887" t="str">
        <f t="shared" si="418"/>
        <v/>
      </c>
      <c r="F8887">
        <f t="shared" si="417"/>
        <v>1900</v>
      </c>
      <c r="G8887" s="2">
        <f t="shared" si="419"/>
        <v>0</v>
      </c>
    </row>
    <row r="8888" spans="1:7" x14ac:dyDescent="0.25">
      <c r="A8888" t="str">
        <f t="shared" si="418"/>
        <v/>
      </c>
      <c r="F8888">
        <f t="shared" si="417"/>
        <v>1900</v>
      </c>
      <c r="G8888" s="2">
        <f t="shared" si="419"/>
        <v>0</v>
      </c>
    </row>
    <row r="8889" spans="1:7" x14ac:dyDescent="0.25">
      <c r="A8889" t="str">
        <f t="shared" si="418"/>
        <v/>
      </c>
      <c r="F8889">
        <f t="shared" si="417"/>
        <v>1900</v>
      </c>
      <c r="G8889" s="2">
        <f t="shared" si="419"/>
        <v>0</v>
      </c>
    </row>
    <row r="8890" spans="1:7" x14ac:dyDescent="0.25">
      <c r="A8890" t="str">
        <f t="shared" si="418"/>
        <v/>
      </c>
      <c r="F8890">
        <f t="shared" si="417"/>
        <v>1900</v>
      </c>
      <c r="G8890" s="2">
        <f t="shared" si="419"/>
        <v>0</v>
      </c>
    </row>
    <row r="8891" spans="1:7" x14ac:dyDescent="0.25">
      <c r="A8891" t="str">
        <f t="shared" si="418"/>
        <v/>
      </c>
      <c r="F8891">
        <f t="shared" si="417"/>
        <v>1900</v>
      </c>
      <c r="G8891" s="2">
        <f t="shared" si="419"/>
        <v>0</v>
      </c>
    </row>
    <row r="8892" spans="1:7" x14ac:dyDescent="0.25">
      <c r="A8892" t="str">
        <f t="shared" si="418"/>
        <v/>
      </c>
      <c r="F8892">
        <f t="shared" si="417"/>
        <v>1900</v>
      </c>
      <c r="G8892" s="2">
        <f t="shared" si="419"/>
        <v>0</v>
      </c>
    </row>
    <row r="8893" spans="1:7" x14ac:dyDescent="0.25">
      <c r="A8893" t="str">
        <f t="shared" si="418"/>
        <v/>
      </c>
      <c r="F8893">
        <f t="shared" si="417"/>
        <v>1900</v>
      </c>
      <c r="G8893" s="2">
        <f t="shared" si="419"/>
        <v>0</v>
      </c>
    </row>
    <row r="8894" spans="1:7" x14ac:dyDescent="0.25">
      <c r="A8894" t="str">
        <f t="shared" si="418"/>
        <v/>
      </c>
      <c r="F8894">
        <f t="shared" si="417"/>
        <v>1900</v>
      </c>
      <c r="G8894" s="2">
        <f t="shared" si="419"/>
        <v>0</v>
      </c>
    </row>
    <row r="8895" spans="1:7" x14ac:dyDescent="0.25">
      <c r="A8895" t="str">
        <f t="shared" si="418"/>
        <v/>
      </c>
      <c r="F8895">
        <f t="shared" si="417"/>
        <v>1900</v>
      </c>
      <c r="G8895" s="2">
        <f t="shared" si="419"/>
        <v>0</v>
      </c>
    </row>
    <row r="8896" spans="1:7" x14ac:dyDescent="0.25">
      <c r="A8896" t="str">
        <f t="shared" si="418"/>
        <v/>
      </c>
      <c r="F8896">
        <f t="shared" si="417"/>
        <v>1900</v>
      </c>
      <c r="G8896" s="2">
        <f t="shared" si="419"/>
        <v>0</v>
      </c>
    </row>
    <row r="8897" spans="1:7" x14ac:dyDescent="0.25">
      <c r="A8897" t="str">
        <f t="shared" si="418"/>
        <v/>
      </c>
      <c r="F8897">
        <f t="shared" si="417"/>
        <v>1900</v>
      </c>
      <c r="G8897" s="2">
        <f t="shared" si="419"/>
        <v>0</v>
      </c>
    </row>
    <row r="8898" spans="1:7" x14ac:dyDescent="0.25">
      <c r="A8898" t="str">
        <f t="shared" si="418"/>
        <v/>
      </c>
      <c r="F8898">
        <f t="shared" si="417"/>
        <v>1900</v>
      </c>
      <c r="G8898" s="2">
        <f t="shared" si="419"/>
        <v>0</v>
      </c>
    </row>
    <row r="8899" spans="1:7" x14ac:dyDescent="0.25">
      <c r="A8899" t="str">
        <f t="shared" si="418"/>
        <v/>
      </c>
      <c r="F8899">
        <f t="shared" ref="F8899:F8962" si="420">YEAR(C8899)</f>
        <v>1900</v>
      </c>
      <c r="G8899" s="2">
        <f t="shared" si="419"/>
        <v>0</v>
      </c>
    </row>
    <row r="8900" spans="1:7" x14ac:dyDescent="0.25">
      <c r="A8900" t="str">
        <f t="shared" si="418"/>
        <v/>
      </c>
      <c r="F8900">
        <f t="shared" si="420"/>
        <v>1900</v>
      </c>
      <c r="G8900" s="2">
        <f t="shared" si="419"/>
        <v>0</v>
      </c>
    </row>
    <row r="8901" spans="1:7" x14ac:dyDescent="0.25">
      <c r="A8901" t="str">
        <f t="shared" si="418"/>
        <v/>
      </c>
      <c r="F8901">
        <f t="shared" si="420"/>
        <v>1900</v>
      </c>
      <c r="G8901" s="2">
        <f t="shared" si="419"/>
        <v>0</v>
      </c>
    </row>
    <row r="8902" spans="1:7" x14ac:dyDescent="0.25">
      <c r="A8902" t="str">
        <f t="shared" si="418"/>
        <v/>
      </c>
      <c r="F8902">
        <f t="shared" si="420"/>
        <v>1900</v>
      </c>
      <c r="G8902" s="2">
        <f t="shared" si="419"/>
        <v>0</v>
      </c>
    </row>
    <row r="8903" spans="1:7" x14ac:dyDescent="0.25">
      <c r="A8903" t="str">
        <f t="shared" si="418"/>
        <v/>
      </c>
      <c r="F8903">
        <f t="shared" si="420"/>
        <v>1900</v>
      </c>
      <c r="G8903" s="2">
        <f t="shared" si="419"/>
        <v>0</v>
      </c>
    </row>
    <row r="8904" spans="1:7" x14ac:dyDescent="0.25">
      <c r="A8904" t="str">
        <f t="shared" si="418"/>
        <v/>
      </c>
      <c r="F8904">
        <f t="shared" si="420"/>
        <v>1900</v>
      </c>
      <c r="G8904" s="2">
        <f t="shared" si="419"/>
        <v>0</v>
      </c>
    </row>
    <row r="8905" spans="1:7" x14ac:dyDescent="0.25">
      <c r="A8905" t="str">
        <f t="shared" si="418"/>
        <v/>
      </c>
      <c r="F8905">
        <f t="shared" si="420"/>
        <v>1900</v>
      </c>
      <c r="G8905" s="2">
        <f t="shared" si="419"/>
        <v>0</v>
      </c>
    </row>
    <row r="8906" spans="1:7" x14ac:dyDescent="0.25">
      <c r="A8906" t="str">
        <f t="shared" si="418"/>
        <v/>
      </c>
      <c r="F8906">
        <f t="shared" si="420"/>
        <v>1900</v>
      </c>
      <c r="G8906" s="2">
        <f t="shared" si="419"/>
        <v>0</v>
      </c>
    </row>
    <row r="8907" spans="1:7" x14ac:dyDescent="0.25">
      <c r="A8907" t="str">
        <f t="shared" si="418"/>
        <v/>
      </c>
      <c r="F8907">
        <f t="shared" si="420"/>
        <v>1900</v>
      </c>
      <c r="G8907" s="2">
        <f t="shared" si="419"/>
        <v>0</v>
      </c>
    </row>
    <row r="8908" spans="1:7" x14ac:dyDescent="0.25">
      <c r="A8908" t="str">
        <f t="shared" si="418"/>
        <v/>
      </c>
      <c r="F8908">
        <f t="shared" si="420"/>
        <v>1900</v>
      </c>
      <c r="G8908" s="2">
        <f t="shared" si="419"/>
        <v>0</v>
      </c>
    </row>
    <row r="8909" spans="1:7" x14ac:dyDescent="0.25">
      <c r="A8909" t="str">
        <f t="shared" si="418"/>
        <v/>
      </c>
      <c r="F8909">
        <f t="shared" si="420"/>
        <v>1900</v>
      </c>
      <c r="G8909" s="2">
        <f t="shared" si="419"/>
        <v>0</v>
      </c>
    </row>
    <row r="8910" spans="1:7" x14ac:dyDescent="0.25">
      <c r="A8910" t="str">
        <f t="shared" si="418"/>
        <v/>
      </c>
      <c r="F8910">
        <f t="shared" si="420"/>
        <v>1900</v>
      </c>
      <c r="G8910" s="2">
        <f t="shared" si="419"/>
        <v>0</v>
      </c>
    </row>
    <row r="8911" spans="1:7" x14ac:dyDescent="0.25">
      <c r="A8911" t="str">
        <f t="shared" si="418"/>
        <v/>
      </c>
      <c r="F8911">
        <f t="shared" si="420"/>
        <v>1900</v>
      </c>
      <c r="G8911" s="2">
        <f t="shared" si="419"/>
        <v>0</v>
      </c>
    </row>
    <row r="8912" spans="1:7" x14ac:dyDescent="0.25">
      <c r="A8912" t="str">
        <f t="shared" si="418"/>
        <v/>
      </c>
      <c r="F8912">
        <f t="shared" si="420"/>
        <v>1900</v>
      </c>
      <c r="G8912" s="2">
        <f t="shared" si="419"/>
        <v>0</v>
      </c>
    </row>
    <row r="8913" spans="1:7" x14ac:dyDescent="0.25">
      <c r="A8913" t="str">
        <f t="shared" si="418"/>
        <v/>
      </c>
      <c r="F8913">
        <f t="shared" si="420"/>
        <v>1900</v>
      </c>
      <c r="G8913" s="2">
        <f t="shared" si="419"/>
        <v>0</v>
      </c>
    </row>
    <row r="8914" spans="1:7" x14ac:dyDescent="0.25">
      <c r="A8914" t="str">
        <f t="shared" si="418"/>
        <v/>
      </c>
      <c r="F8914">
        <f t="shared" si="420"/>
        <v>1900</v>
      </c>
      <c r="G8914" s="2">
        <f t="shared" si="419"/>
        <v>0</v>
      </c>
    </row>
    <row r="8915" spans="1:7" x14ac:dyDescent="0.25">
      <c r="A8915" t="str">
        <f t="shared" si="418"/>
        <v/>
      </c>
      <c r="F8915">
        <f t="shared" si="420"/>
        <v>1900</v>
      </c>
      <c r="G8915" s="2">
        <f t="shared" si="419"/>
        <v>0</v>
      </c>
    </row>
    <row r="8916" spans="1:7" x14ac:dyDescent="0.25">
      <c r="A8916" t="str">
        <f t="shared" si="418"/>
        <v/>
      </c>
      <c r="F8916">
        <f t="shared" si="420"/>
        <v>1900</v>
      </c>
      <c r="G8916" s="2">
        <f t="shared" si="419"/>
        <v>0</v>
      </c>
    </row>
    <row r="8917" spans="1:7" x14ac:dyDescent="0.25">
      <c r="A8917" t="str">
        <f t="shared" si="418"/>
        <v/>
      </c>
      <c r="F8917">
        <f t="shared" si="420"/>
        <v>1900</v>
      </c>
      <c r="G8917" s="2">
        <f t="shared" si="419"/>
        <v>0</v>
      </c>
    </row>
    <row r="8918" spans="1:7" x14ac:dyDescent="0.25">
      <c r="A8918" t="str">
        <f t="shared" si="418"/>
        <v/>
      </c>
      <c r="F8918">
        <f t="shared" si="420"/>
        <v>1900</v>
      </c>
      <c r="G8918" s="2">
        <f t="shared" si="419"/>
        <v>0</v>
      </c>
    </row>
    <row r="8919" spans="1:7" x14ac:dyDescent="0.25">
      <c r="A8919" t="str">
        <f t="shared" si="418"/>
        <v/>
      </c>
      <c r="F8919">
        <f t="shared" si="420"/>
        <v>1900</v>
      </c>
      <c r="G8919" s="2">
        <f t="shared" si="419"/>
        <v>0</v>
      </c>
    </row>
    <row r="8920" spans="1:7" x14ac:dyDescent="0.25">
      <c r="A8920" t="str">
        <f t="shared" si="418"/>
        <v/>
      </c>
      <c r="F8920">
        <f t="shared" si="420"/>
        <v>1900</v>
      </c>
      <c r="G8920" s="2">
        <f t="shared" si="419"/>
        <v>0</v>
      </c>
    </row>
    <row r="8921" spans="1:7" x14ac:dyDescent="0.25">
      <c r="A8921" t="str">
        <f t="shared" si="418"/>
        <v/>
      </c>
      <c r="F8921">
        <f t="shared" si="420"/>
        <v>1900</v>
      </c>
      <c r="G8921" s="2">
        <f t="shared" si="419"/>
        <v>0</v>
      </c>
    </row>
    <row r="8922" spans="1:7" x14ac:dyDescent="0.25">
      <c r="A8922" t="str">
        <f t="shared" si="418"/>
        <v/>
      </c>
      <c r="F8922">
        <f t="shared" si="420"/>
        <v>1900</v>
      </c>
      <c r="G8922" s="2">
        <f t="shared" si="419"/>
        <v>0</v>
      </c>
    </row>
    <row r="8923" spans="1:7" x14ac:dyDescent="0.25">
      <c r="A8923" t="str">
        <f t="shared" si="418"/>
        <v/>
      </c>
      <c r="F8923">
        <f t="shared" si="420"/>
        <v>1900</v>
      </c>
      <c r="G8923" s="2">
        <f t="shared" si="419"/>
        <v>0</v>
      </c>
    </row>
    <row r="8924" spans="1:7" x14ac:dyDescent="0.25">
      <c r="A8924" t="str">
        <f t="shared" si="418"/>
        <v/>
      </c>
      <c r="F8924">
        <f t="shared" si="420"/>
        <v>1900</v>
      </c>
      <c r="G8924" s="2">
        <f t="shared" si="419"/>
        <v>0</v>
      </c>
    </row>
    <row r="8925" spans="1:7" x14ac:dyDescent="0.25">
      <c r="A8925" t="str">
        <f t="shared" si="418"/>
        <v/>
      </c>
      <c r="F8925">
        <f t="shared" si="420"/>
        <v>1900</v>
      </c>
      <c r="G8925" s="2">
        <f t="shared" si="419"/>
        <v>0</v>
      </c>
    </row>
    <row r="8926" spans="1:7" x14ac:dyDescent="0.25">
      <c r="A8926" t="str">
        <f t="shared" si="418"/>
        <v/>
      </c>
      <c r="F8926">
        <f t="shared" si="420"/>
        <v>1900</v>
      </c>
      <c r="G8926" s="2">
        <f t="shared" si="419"/>
        <v>0</v>
      </c>
    </row>
    <row r="8927" spans="1:7" x14ac:dyDescent="0.25">
      <c r="A8927" t="str">
        <f t="shared" ref="A8927:A8990" si="421">LEFT($B8927,2)</f>
        <v/>
      </c>
      <c r="F8927">
        <f t="shared" si="420"/>
        <v>1900</v>
      </c>
      <c r="G8927" s="2">
        <f t="shared" si="419"/>
        <v>0</v>
      </c>
    </row>
    <row r="8928" spans="1:7" x14ac:dyDescent="0.25">
      <c r="A8928" t="str">
        <f t="shared" si="421"/>
        <v/>
      </c>
      <c r="F8928">
        <f t="shared" si="420"/>
        <v>1900</v>
      </c>
      <c r="G8928" s="2">
        <f t="shared" si="419"/>
        <v>0</v>
      </c>
    </row>
    <row r="8929" spans="1:7" x14ac:dyDescent="0.25">
      <c r="A8929" t="str">
        <f t="shared" si="421"/>
        <v/>
      </c>
      <c r="F8929">
        <f t="shared" si="420"/>
        <v>1900</v>
      </c>
      <c r="G8929" s="2">
        <f t="shared" si="419"/>
        <v>0</v>
      </c>
    </row>
    <row r="8930" spans="1:7" x14ac:dyDescent="0.25">
      <c r="A8930" t="str">
        <f t="shared" si="421"/>
        <v/>
      </c>
      <c r="F8930">
        <f t="shared" si="420"/>
        <v>1900</v>
      </c>
      <c r="G8930" s="2">
        <f t="shared" si="419"/>
        <v>0</v>
      </c>
    </row>
    <row r="8931" spans="1:7" x14ac:dyDescent="0.25">
      <c r="A8931" t="str">
        <f t="shared" si="421"/>
        <v/>
      </c>
      <c r="F8931">
        <f t="shared" si="420"/>
        <v>1900</v>
      </c>
      <c r="G8931" s="2">
        <f t="shared" si="419"/>
        <v>0</v>
      </c>
    </row>
    <row r="8932" spans="1:7" x14ac:dyDescent="0.25">
      <c r="A8932" t="str">
        <f t="shared" si="421"/>
        <v/>
      </c>
      <c r="F8932">
        <f t="shared" si="420"/>
        <v>1900</v>
      </c>
      <c r="G8932" s="2">
        <f t="shared" si="419"/>
        <v>0</v>
      </c>
    </row>
    <row r="8933" spans="1:7" x14ac:dyDescent="0.25">
      <c r="A8933" t="str">
        <f t="shared" si="421"/>
        <v/>
      </c>
      <c r="F8933">
        <f t="shared" si="420"/>
        <v>1900</v>
      </c>
      <c r="G8933" s="2">
        <f t="shared" si="419"/>
        <v>0</v>
      </c>
    </row>
    <row r="8934" spans="1:7" x14ac:dyDescent="0.25">
      <c r="A8934" t="str">
        <f t="shared" si="421"/>
        <v/>
      </c>
      <c r="F8934">
        <f t="shared" si="420"/>
        <v>1900</v>
      </c>
      <c r="G8934" s="2">
        <f t="shared" si="419"/>
        <v>0</v>
      </c>
    </row>
    <row r="8935" spans="1:7" x14ac:dyDescent="0.25">
      <c r="A8935" t="str">
        <f t="shared" si="421"/>
        <v/>
      </c>
      <c r="F8935">
        <f t="shared" si="420"/>
        <v>1900</v>
      </c>
      <c r="G8935" s="2">
        <f t="shared" si="419"/>
        <v>0</v>
      </c>
    </row>
    <row r="8936" spans="1:7" x14ac:dyDescent="0.25">
      <c r="A8936" t="str">
        <f t="shared" si="421"/>
        <v/>
      </c>
      <c r="F8936">
        <f t="shared" si="420"/>
        <v>1900</v>
      </c>
      <c r="G8936" s="2">
        <f t="shared" si="419"/>
        <v>0</v>
      </c>
    </row>
    <row r="8937" spans="1:7" x14ac:dyDescent="0.25">
      <c r="A8937" t="str">
        <f t="shared" si="421"/>
        <v/>
      </c>
      <c r="F8937">
        <f t="shared" si="420"/>
        <v>1900</v>
      </c>
      <c r="G8937" s="2">
        <f t="shared" si="419"/>
        <v>0</v>
      </c>
    </row>
    <row r="8938" spans="1:7" x14ac:dyDescent="0.25">
      <c r="A8938" t="str">
        <f t="shared" si="421"/>
        <v/>
      </c>
      <c r="F8938">
        <f t="shared" si="420"/>
        <v>1900</v>
      </c>
      <c r="G8938" s="2">
        <f t="shared" si="419"/>
        <v>0</v>
      </c>
    </row>
    <row r="8939" spans="1:7" x14ac:dyDescent="0.25">
      <c r="A8939" t="str">
        <f t="shared" si="421"/>
        <v/>
      </c>
      <c r="F8939">
        <f t="shared" si="420"/>
        <v>1900</v>
      </c>
      <c r="G8939" s="2">
        <f t="shared" si="419"/>
        <v>0</v>
      </c>
    </row>
    <row r="8940" spans="1:7" x14ac:dyDescent="0.25">
      <c r="A8940" t="str">
        <f t="shared" si="421"/>
        <v/>
      </c>
      <c r="F8940">
        <f t="shared" si="420"/>
        <v>1900</v>
      </c>
      <c r="G8940" s="2">
        <f t="shared" si="419"/>
        <v>0</v>
      </c>
    </row>
    <row r="8941" spans="1:7" x14ac:dyDescent="0.25">
      <c r="A8941" t="str">
        <f t="shared" si="421"/>
        <v/>
      </c>
      <c r="F8941">
        <f t="shared" si="420"/>
        <v>1900</v>
      </c>
      <c r="G8941" s="2">
        <f t="shared" si="419"/>
        <v>0</v>
      </c>
    </row>
    <row r="8942" spans="1:7" x14ac:dyDescent="0.25">
      <c r="A8942" t="str">
        <f t="shared" si="421"/>
        <v/>
      </c>
      <c r="F8942">
        <f t="shared" si="420"/>
        <v>1900</v>
      </c>
      <c r="G8942" s="2">
        <f t="shared" si="419"/>
        <v>0</v>
      </c>
    </row>
    <row r="8943" spans="1:7" x14ac:dyDescent="0.25">
      <c r="A8943" t="str">
        <f t="shared" si="421"/>
        <v/>
      </c>
      <c r="F8943">
        <f t="shared" si="420"/>
        <v>1900</v>
      </c>
      <c r="G8943" s="2">
        <f t="shared" si="419"/>
        <v>0</v>
      </c>
    </row>
    <row r="8944" spans="1:7" x14ac:dyDescent="0.25">
      <c r="A8944" t="str">
        <f t="shared" si="421"/>
        <v/>
      </c>
      <c r="F8944">
        <f t="shared" si="420"/>
        <v>1900</v>
      </c>
      <c r="G8944" s="2">
        <f t="shared" si="419"/>
        <v>0</v>
      </c>
    </row>
    <row r="8945" spans="1:7" x14ac:dyDescent="0.25">
      <c r="A8945" t="str">
        <f t="shared" si="421"/>
        <v/>
      </c>
      <c r="F8945">
        <f t="shared" si="420"/>
        <v>1900</v>
      </c>
      <c r="G8945" s="2">
        <f t="shared" si="419"/>
        <v>0</v>
      </c>
    </row>
    <row r="8946" spans="1:7" x14ac:dyDescent="0.25">
      <c r="A8946" t="str">
        <f t="shared" si="421"/>
        <v/>
      </c>
      <c r="F8946">
        <f t="shared" si="420"/>
        <v>1900</v>
      </c>
      <c r="G8946" s="2">
        <f t="shared" ref="G8946:G9009" si="422">+D8946-E8946</f>
        <v>0</v>
      </c>
    </row>
    <row r="8947" spans="1:7" x14ac:dyDescent="0.25">
      <c r="A8947" t="str">
        <f t="shared" si="421"/>
        <v/>
      </c>
      <c r="F8947">
        <f t="shared" si="420"/>
        <v>1900</v>
      </c>
      <c r="G8947" s="2">
        <f t="shared" si="422"/>
        <v>0</v>
      </c>
    </row>
    <row r="8948" spans="1:7" x14ac:dyDescent="0.25">
      <c r="A8948" t="str">
        <f t="shared" si="421"/>
        <v/>
      </c>
      <c r="F8948">
        <f t="shared" si="420"/>
        <v>1900</v>
      </c>
      <c r="G8948" s="2">
        <f t="shared" si="422"/>
        <v>0</v>
      </c>
    </row>
    <row r="8949" spans="1:7" x14ac:dyDescent="0.25">
      <c r="A8949" t="str">
        <f t="shared" si="421"/>
        <v/>
      </c>
      <c r="F8949">
        <f t="shared" si="420"/>
        <v>1900</v>
      </c>
      <c r="G8949" s="2">
        <f t="shared" si="422"/>
        <v>0</v>
      </c>
    </row>
    <row r="8950" spans="1:7" x14ac:dyDescent="0.25">
      <c r="A8950" t="str">
        <f t="shared" si="421"/>
        <v/>
      </c>
      <c r="F8950">
        <f t="shared" si="420"/>
        <v>1900</v>
      </c>
      <c r="G8950" s="2">
        <f t="shared" si="422"/>
        <v>0</v>
      </c>
    </row>
    <row r="8951" spans="1:7" x14ac:dyDescent="0.25">
      <c r="A8951" t="str">
        <f t="shared" si="421"/>
        <v/>
      </c>
      <c r="F8951">
        <f t="shared" si="420"/>
        <v>1900</v>
      </c>
      <c r="G8951" s="2">
        <f t="shared" si="422"/>
        <v>0</v>
      </c>
    </row>
    <row r="8952" spans="1:7" x14ac:dyDescent="0.25">
      <c r="A8952" t="str">
        <f t="shared" si="421"/>
        <v/>
      </c>
      <c r="F8952">
        <f t="shared" si="420"/>
        <v>1900</v>
      </c>
      <c r="G8952" s="2">
        <f t="shared" si="422"/>
        <v>0</v>
      </c>
    </row>
    <row r="8953" spans="1:7" x14ac:dyDescent="0.25">
      <c r="A8953" t="str">
        <f t="shared" si="421"/>
        <v/>
      </c>
      <c r="F8953">
        <f t="shared" si="420"/>
        <v>1900</v>
      </c>
      <c r="G8953" s="2">
        <f t="shared" si="422"/>
        <v>0</v>
      </c>
    </row>
    <row r="8954" spans="1:7" x14ac:dyDescent="0.25">
      <c r="A8954" t="str">
        <f t="shared" si="421"/>
        <v/>
      </c>
      <c r="F8954">
        <f t="shared" si="420"/>
        <v>1900</v>
      </c>
      <c r="G8954" s="2">
        <f t="shared" si="422"/>
        <v>0</v>
      </c>
    </row>
    <row r="8955" spans="1:7" x14ac:dyDescent="0.25">
      <c r="A8955" t="str">
        <f t="shared" si="421"/>
        <v/>
      </c>
      <c r="F8955">
        <f t="shared" si="420"/>
        <v>1900</v>
      </c>
      <c r="G8955" s="2">
        <f t="shared" si="422"/>
        <v>0</v>
      </c>
    </row>
    <row r="8956" spans="1:7" x14ac:dyDescent="0.25">
      <c r="A8956" t="str">
        <f t="shared" si="421"/>
        <v/>
      </c>
      <c r="F8956">
        <f t="shared" si="420"/>
        <v>1900</v>
      </c>
      <c r="G8956" s="2">
        <f t="shared" si="422"/>
        <v>0</v>
      </c>
    </row>
    <row r="8957" spans="1:7" x14ac:dyDescent="0.25">
      <c r="A8957" t="str">
        <f t="shared" si="421"/>
        <v/>
      </c>
      <c r="F8957">
        <f t="shared" si="420"/>
        <v>1900</v>
      </c>
      <c r="G8957" s="2">
        <f t="shared" si="422"/>
        <v>0</v>
      </c>
    </row>
    <row r="8958" spans="1:7" x14ac:dyDescent="0.25">
      <c r="A8958" t="str">
        <f t="shared" si="421"/>
        <v/>
      </c>
      <c r="F8958">
        <f t="shared" si="420"/>
        <v>1900</v>
      </c>
      <c r="G8958" s="2">
        <f t="shared" si="422"/>
        <v>0</v>
      </c>
    </row>
    <row r="8959" spans="1:7" x14ac:dyDescent="0.25">
      <c r="A8959" t="str">
        <f t="shared" si="421"/>
        <v/>
      </c>
      <c r="F8959">
        <f t="shared" si="420"/>
        <v>1900</v>
      </c>
      <c r="G8959" s="2">
        <f t="shared" si="422"/>
        <v>0</v>
      </c>
    </row>
    <row r="8960" spans="1:7" x14ac:dyDescent="0.25">
      <c r="A8960" t="str">
        <f t="shared" si="421"/>
        <v/>
      </c>
      <c r="F8960">
        <f t="shared" si="420"/>
        <v>1900</v>
      </c>
      <c r="G8960" s="2">
        <f t="shared" si="422"/>
        <v>0</v>
      </c>
    </row>
    <row r="8961" spans="1:7" x14ac:dyDescent="0.25">
      <c r="A8961" t="str">
        <f t="shared" si="421"/>
        <v/>
      </c>
      <c r="F8961">
        <f t="shared" si="420"/>
        <v>1900</v>
      </c>
      <c r="G8961" s="2">
        <f t="shared" si="422"/>
        <v>0</v>
      </c>
    </row>
    <row r="8962" spans="1:7" x14ac:dyDescent="0.25">
      <c r="A8962" t="str">
        <f t="shared" si="421"/>
        <v/>
      </c>
      <c r="F8962">
        <f t="shared" si="420"/>
        <v>1900</v>
      </c>
      <c r="G8962" s="2">
        <f t="shared" si="422"/>
        <v>0</v>
      </c>
    </row>
    <row r="8963" spans="1:7" x14ac:dyDescent="0.25">
      <c r="A8963" t="str">
        <f t="shared" si="421"/>
        <v/>
      </c>
      <c r="F8963">
        <f t="shared" ref="F8963:F9026" si="423">YEAR(C8963)</f>
        <v>1900</v>
      </c>
      <c r="G8963" s="2">
        <f t="shared" si="422"/>
        <v>0</v>
      </c>
    </row>
    <row r="8964" spans="1:7" x14ac:dyDescent="0.25">
      <c r="A8964" t="str">
        <f t="shared" si="421"/>
        <v/>
      </c>
      <c r="F8964">
        <f t="shared" si="423"/>
        <v>1900</v>
      </c>
      <c r="G8964" s="2">
        <f t="shared" si="422"/>
        <v>0</v>
      </c>
    </row>
    <row r="8965" spans="1:7" x14ac:dyDescent="0.25">
      <c r="A8965" t="str">
        <f t="shared" si="421"/>
        <v/>
      </c>
      <c r="F8965">
        <f t="shared" si="423"/>
        <v>1900</v>
      </c>
      <c r="G8965" s="2">
        <f t="shared" si="422"/>
        <v>0</v>
      </c>
    </row>
    <row r="8966" spans="1:7" x14ac:dyDescent="0.25">
      <c r="A8966" t="str">
        <f t="shared" si="421"/>
        <v/>
      </c>
      <c r="F8966">
        <f t="shared" si="423"/>
        <v>1900</v>
      </c>
      <c r="G8966" s="2">
        <f t="shared" si="422"/>
        <v>0</v>
      </c>
    </row>
    <row r="8967" spans="1:7" x14ac:dyDescent="0.25">
      <c r="A8967" t="str">
        <f t="shared" si="421"/>
        <v/>
      </c>
      <c r="F8967">
        <f t="shared" si="423"/>
        <v>1900</v>
      </c>
      <c r="G8967" s="2">
        <f t="shared" si="422"/>
        <v>0</v>
      </c>
    </row>
    <row r="8968" spans="1:7" x14ac:dyDescent="0.25">
      <c r="A8968" t="str">
        <f t="shared" si="421"/>
        <v/>
      </c>
      <c r="F8968">
        <f t="shared" si="423"/>
        <v>1900</v>
      </c>
      <c r="G8968" s="2">
        <f t="shared" si="422"/>
        <v>0</v>
      </c>
    </row>
    <row r="8969" spans="1:7" x14ac:dyDescent="0.25">
      <c r="A8969" t="str">
        <f t="shared" si="421"/>
        <v/>
      </c>
      <c r="F8969">
        <f t="shared" si="423"/>
        <v>1900</v>
      </c>
      <c r="G8969" s="2">
        <f t="shared" si="422"/>
        <v>0</v>
      </c>
    </row>
    <row r="8970" spans="1:7" x14ac:dyDescent="0.25">
      <c r="A8970" t="str">
        <f t="shared" si="421"/>
        <v/>
      </c>
      <c r="F8970">
        <f t="shared" si="423"/>
        <v>1900</v>
      </c>
      <c r="G8970" s="2">
        <f t="shared" si="422"/>
        <v>0</v>
      </c>
    </row>
    <row r="8971" spans="1:7" x14ac:dyDescent="0.25">
      <c r="A8971" t="str">
        <f t="shared" si="421"/>
        <v/>
      </c>
      <c r="F8971">
        <f t="shared" si="423"/>
        <v>1900</v>
      </c>
      <c r="G8971" s="2">
        <f t="shared" si="422"/>
        <v>0</v>
      </c>
    </row>
    <row r="8972" spans="1:7" x14ac:dyDescent="0.25">
      <c r="A8972" t="str">
        <f t="shared" si="421"/>
        <v/>
      </c>
      <c r="F8972">
        <f t="shared" si="423"/>
        <v>1900</v>
      </c>
      <c r="G8972" s="2">
        <f t="shared" si="422"/>
        <v>0</v>
      </c>
    </row>
    <row r="8973" spans="1:7" x14ac:dyDescent="0.25">
      <c r="A8973" t="str">
        <f t="shared" si="421"/>
        <v/>
      </c>
      <c r="F8973">
        <f t="shared" si="423"/>
        <v>1900</v>
      </c>
      <c r="G8973" s="2">
        <f t="shared" si="422"/>
        <v>0</v>
      </c>
    </row>
    <row r="8974" spans="1:7" x14ac:dyDescent="0.25">
      <c r="A8974" t="str">
        <f t="shared" si="421"/>
        <v/>
      </c>
      <c r="F8974">
        <f t="shared" si="423"/>
        <v>1900</v>
      </c>
      <c r="G8974" s="2">
        <f t="shared" si="422"/>
        <v>0</v>
      </c>
    </row>
    <row r="8975" spans="1:7" x14ac:dyDescent="0.25">
      <c r="A8975" t="str">
        <f t="shared" si="421"/>
        <v/>
      </c>
      <c r="F8975">
        <f t="shared" si="423"/>
        <v>1900</v>
      </c>
      <c r="G8975" s="2">
        <f t="shared" si="422"/>
        <v>0</v>
      </c>
    </row>
    <row r="8976" spans="1:7" x14ac:dyDescent="0.25">
      <c r="A8976" t="str">
        <f t="shared" si="421"/>
        <v/>
      </c>
      <c r="F8976">
        <f t="shared" si="423"/>
        <v>1900</v>
      </c>
      <c r="G8976" s="2">
        <f t="shared" si="422"/>
        <v>0</v>
      </c>
    </row>
    <row r="8977" spans="1:7" x14ac:dyDescent="0.25">
      <c r="A8977" t="str">
        <f t="shared" si="421"/>
        <v/>
      </c>
      <c r="F8977">
        <f t="shared" si="423"/>
        <v>1900</v>
      </c>
      <c r="G8977" s="2">
        <f t="shared" si="422"/>
        <v>0</v>
      </c>
    </row>
    <row r="8978" spans="1:7" x14ac:dyDescent="0.25">
      <c r="A8978" t="str">
        <f t="shared" si="421"/>
        <v/>
      </c>
      <c r="F8978">
        <f t="shared" si="423"/>
        <v>1900</v>
      </c>
      <c r="G8978" s="2">
        <f t="shared" si="422"/>
        <v>0</v>
      </c>
    </row>
    <row r="8979" spans="1:7" x14ac:dyDescent="0.25">
      <c r="A8979" t="str">
        <f t="shared" si="421"/>
        <v/>
      </c>
      <c r="F8979">
        <f t="shared" si="423"/>
        <v>1900</v>
      </c>
      <c r="G8979" s="2">
        <f t="shared" si="422"/>
        <v>0</v>
      </c>
    </row>
    <row r="8980" spans="1:7" x14ac:dyDescent="0.25">
      <c r="A8980" t="str">
        <f t="shared" si="421"/>
        <v/>
      </c>
      <c r="F8980">
        <f t="shared" si="423"/>
        <v>1900</v>
      </c>
      <c r="G8980" s="2">
        <f t="shared" si="422"/>
        <v>0</v>
      </c>
    </row>
    <row r="8981" spans="1:7" x14ac:dyDescent="0.25">
      <c r="A8981" t="str">
        <f t="shared" si="421"/>
        <v/>
      </c>
      <c r="F8981">
        <f t="shared" si="423"/>
        <v>1900</v>
      </c>
      <c r="G8981" s="2">
        <f t="shared" si="422"/>
        <v>0</v>
      </c>
    </row>
    <row r="8982" spans="1:7" x14ac:dyDescent="0.25">
      <c r="A8982" t="str">
        <f t="shared" si="421"/>
        <v/>
      </c>
      <c r="F8982">
        <f t="shared" si="423"/>
        <v>1900</v>
      </c>
      <c r="G8982" s="2">
        <f t="shared" si="422"/>
        <v>0</v>
      </c>
    </row>
    <row r="8983" spans="1:7" x14ac:dyDescent="0.25">
      <c r="A8983" t="str">
        <f t="shared" si="421"/>
        <v/>
      </c>
      <c r="F8983">
        <f t="shared" si="423"/>
        <v>1900</v>
      </c>
      <c r="G8983" s="2">
        <f t="shared" si="422"/>
        <v>0</v>
      </c>
    </row>
    <row r="8984" spans="1:7" x14ac:dyDescent="0.25">
      <c r="A8984" t="str">
        <f t="shared" si="421"/>
        <v/>
      </c>
      <c r="F8984">
        <f t="shared" si="423"/>
        <v>1900</v>
      </c>
      <c r="G8984" s="2">
        <f t="shared" si="422"/>
        <v>0</v>
      </c>
    </row>
    <row r="8985" spans="1:7" x14ac:dyDescent="0.25">
      <c r="A8985" t="str">
        <f t="shared" si="421"/>
        <v/>
      </c>
      <c r="F8985">
        <f t="shared" si="423"/>
        <v>1900</v>
      </c>
      <c r="G8985" s="2">
        <f t="shared" si="422"/>
        <v>0</v>
      </c>
    </row>
    <row r="8986" spans="1:7" x14ac:dyDescent="0.25">
      <c r="A8986" t="str">
        <f t="shared" si="421"/>
        <v/>
      </c>
      <c r="F8986">
        <f t="shared" si="423"/>
        <v>1900</v>
      </c>
      <c r="G8986" s="2">
        <f t="shared" si="422"/>
        <v>0</v>
      </c>
    </row>
    <row r="8987" spans="1:7" x14ac:dyDescent="0.25">
      <c r="A8987" t="str">
        <f t="shared" si="421"/>
        <v/>
      </c>
      <c r="F8987">
        <f t="shared" si="423"/>
        <v>1900</v>
      </c>
      <c r="G8987" s="2">
        <f t="shared" si="422"/>
        <v>0</v>
      </c>
    </row>
    <row r="8988" spans="1:7" x14ac:dyDescent="0.25">
      <c r="A8988" t="str">
        <f t="shared" si="421"/>
        <v/>
      </c>
      <c r="F8988">
        <f t="shared" si="423"/>
        <v>1900</v>
      </c>
      <c r="G8988" s="2">
        <f t="shared" si="422"/>
        <v>0</v>
      </c>
    </row>
    <row r="8989" spans="1:7" x14ac:dyDescent="0.25">
      <c r="A8989" t="str">
        <f t="shared" si="421"/>
        <v/>
      </c>
      <c r="F8989">
        <f t="shared" si="423"/>
        <v>1900</v>
      </c>
      <c r="G8989" s="2">
        <f t="shared" si="422"/>
        <v>0</v>
      </c>
    </row>
    <row r="8990" spans="1:7" x14ac:dyDescent="0.25">
      <c r="A8990" t="str">
        <f t="shared" si="421"/>
        <v/>
      </c>
      <c r="F8990">
        <f t="shared" si="423"/>
        <v>1900</v>
      </c>
      <c r="G8990" s="2">
        <f t="shared" si="422"/>
        <v>0</v>
      </c>
    </row>
    <row r="8991" spans="1:7" x14ac:dyDescent="0.25">
      <c r="A8991" t="str">
        <f t="shared" ref="A8991:A9054" si="424">LEFT($B8991,2)</f>
        <v/>
      </c>
      <c r="F8991">
        <f t="shared" si="423"/>
        <v>1900</v>
      </c>
      <c r="G8991" s="2">
        <f t="shared" si="422"/>
        <v>0</v>
      </c>
    </row>
    <row r="8992" spans="1:7" x14ac:dyDescent="0.25">
      <c r="A8992" t="str">
        <f t="shared" si="424"/>
        <v/>
      </c>
      <c r="F8992">
        <f t="shared" si="423"/>
        <v>1900</v>
      </c>
      <c r="G8992" s="2">
        <f t="shared" si="422"/>
        <v>0</v>
      </c>
    </row>
    <row r="8993" spans="1:7" x14ac:dyDescent="0.25">
      <c r="A8993" t="str">
        <f t="shared" si="424"/>
        <v/>
      </c>
      <c r="F8993">
        <f t="shared" si="423"/>
        <v>1900</v>
      </c>
      <c r="G8993" s="2">
        <f t="shared" si="422"/>
        <v>0</v>
      </c>
    </row>
    <row r="8994" spans="1:7" x14ac:dyDescent="0.25">
      <c r="A8994" t="str">
        <f t="shared" si="424"/>
        <v/>
      </c>
      <c r="F8994">
        <f t="shared" si="423"/>
        <v>1900</v>
      </c>
      <c r="G8994" s="2">
        <f t="shared" si="422"/>
        <v>0</v>
      </c>
    </row>
    <row r="8995" spans="1:7" x14ac:dyDescent="0.25">
      <c r="A8995" t="str">
        <f t="shared" si="424"/>
        <v/>
      </c>
      <c r="F8995">
        <f t="shared" si="423"/>
        <v>1900</v>
      </c>
      <c r="G8995" s="2">
        <f t="shared" si="422"/>
        <v>0</v>
      </c>
    </row>
    <row r="8996" spans="1:7" x14ac:dyDescent="0.25">
      <c r="A8996" t="str">
        <f t="shared" si="424"/>
        <v/>
      </c>
      <c r="F8996">
        <f t="shared" si="423"/>
        <v>1900</v>
      </c>
      <c r="G8996" s="2">
        <f t="shared" si="422"/>
        <v>0</v>
      </c>
    </row>
    <row r="8997" spans="1:7" x14ac:dyDescent="0.25">
      <c r="A8997" t="str">
        <f t="shared" si="424"/>
        <v/>
      </c>
      <c r="F8997">
        <f t="shared" si="423"/>
        <v>1900</v>
      </c>
      <c r="G8997" s="2">
        <f t="shared" si="422"/>
        <v>0</v>
      </c>
    </row>
    <row r="8998" spans="1:7" x14ac:dyDescent="0.25">
      <c r="A8998" t="str">
        <f t="shared" si="424"/>
        <v/>
      </c>
      <c r="F8998">
        <f t="shared" si="423"/>
        <v>1900</v>
      </c>
      <c r="G8998" s="2">
        <f t="shared" si="422"/>
        <v>0</v>
      </c>
    </row>
    <row r="8999" spans="1:7" x14ac:dyDescent="0.25">
      <c r="A8999" t="str">
        <f t="shared" si="424"/>
        <v/>
      </c>
      <c r="F8999">
        <f t="shared" si="423"/>
        <v>1900</v>
      </c>
      <c r="G8999" s="2">
        <f t="shared" si="422"/>
        <v>0</v>
      </c>
    </row>
    <row r="9000" spans="1:7" x14ac:dyDescent="0.25">
      <c r="A9000" t="str">
        <f t="shared" si="424"/>
        <v/>
      </c>
      <c r="F9000">
        <f t="shared" si="423"/>
        <v>1900</v>
      </c>
      <c r="G9000" s="2">
        <f t="shared" si="422"/>
        <v>0</v>
      </c>
    </row>
    <row r="9001" spans="1:7" x14ac:dyDescent="0.25">
      <c r="A9001" t="str">
        <f t="shared" si="424"/>
        <v/>
      </c>
      <c r="F9001">
        <f t="shared" si="423"/>
        <v>1900</v>
      </c>
      <c r="G9001" s="2">
        <f t="shared" si="422"/>
        <v>0</v>
      </c>
    </row>
    <row r="9002" spans="1:7" x14ac:dyDescent="0.25">
      <c r="A9002" t="str">
        <f t="shared" si="424"/>
        <v/>
      </c>
      <c r="F9002">
        <f t="shared" si="423"/>
        <v>1900</v>
      </c>
      <c r="G9002" s="2">
        <f t="shared" si="422"/>
        <v>0</v>
      </c>
    </row>
    <row r="9003" spans="1:7" x14ac:dyDescent="0.25">
      <c r="A9003" t="str">
        <f t="shared" si="424"/>
        <v/>
      </c>
      <c r="F9003">
        <f t="shared" si="423"/>
        <v>1900</v>
      </c>
      <c r="G9003" s="2">
        <f t="shared" si="422"/>
        <v>0</v>
      </c>
    </row>
    <row r="9004" spans="1:7" x14ac:dyDescent="0.25">
      <c r="A9004" t="str">
        <f t="shared" si="424"/>
        <v/>
      </c>
      <c r="F9004">
        <f t="shared" si="423"/>
        <v>1900</v>
      </c>
      <c r="G9004" s="2">
        <f t="shared" si="422"/>
        <v>0</v>
      </c>
    </row>
    <row r="9005" spans="1:7" x14ac:dyDescent="0.25">
      <c r="A9005" t="str">
        <f t="shared" si="424"/>
        <v/>
      </c>
      <c r="F9005">
        <f t="shared" si="423"/>
        <v>1900</v>
      </c>
      <c r="G9005" s="2">
        <f t="shared" si="422"/>
        <v>0</v>
      </c>
    </row>
    <row r="9006" spans="1:7" x14ac:dyDescent="0.25">
      <c r="A9006" t="str">
        <f t="shared" si="424"/>
        <v/>
      </c>
      <c r="F9006">
        <f t="shared" si="423"/>
        <v>1900</v>
      </c>
      <c r="G9006" s="2">
        <f t="shared" si="422"/>
        <v>0</v>
      </c>
    </row>
    <row r="9007" spans="1:7" x14ac:dyDescent="0.25">
      <c r="A9007" t="str">
        <f t="shared" si="424"/>
        <v/>
      </c>
      <c r="F9007">
        <f t="shared" si="423"/>
        <v>1900</v>
      </c>
      <c r="G9007" s="2">
        <f t="shared" si="422"/>
        <v>0</v>
      </c>
    </row>
    <row r="9008" spans="1:7" x14ac:dyDescent="0.25">
      <c r="A9008" t="str">
        <f t="shared" si="424"/>
        <v/>
      </c>
      <c r="F9008">
        <f t="shared" si="423"/>
        <v>1900</v>
      </c>
      <c r="G9008" s="2">
        <f t="shared" si="422"/>
        <v>0</v>
      </c>
    </row>
    <row r="9009" spans="1:7" x14ac:dyDescent="0.25">
      <c r="A9009" t="str">
        <f t="shared" si="424"/>
        <v/>
      </c>
      <c r="F9009">
        <f t="shared" si="423"/>
        <v>1900</v>
      </c>
      <c r="G9009" s="2">
        <f t="shared" si="422"/>
        <v>0</v>
      </c>
    </row>
    <row r="9010" spans="1:7" x14ac:dyDescent="0.25">
      <c r="A9010" t="str">
        <f t="shared" si="424"/>
        <v/>
      </c>
      <c r="F9010">
        <f t="shared" si="423"/>
        <v>1900</v>
      </c>
      <c r="G9010" s="2">
        <f t="shared" ref="G9010:G9073" si="425">+D9010-E9010</f>
        <v>0</v>
      </c>
    </row>
    <row r="9011" spans="1:7" x14ac:dyDescent="0.25">
      <c r="A9011" t="str">
        <f t="shared" si="424"/>
        <v/>
      </c>
      <c r="F9011">
        <f t="shared" si="423"/>
        <v>1900</v>
      </c>
      <c r="G9011" s="2">
        <f t="shared" si="425"/>
        <v>0</v>
      </c>
    </row>
    <row r="9012" spans="1:7" x14ac:dyDescent="0.25">
      <c r="A9012" t="str">
        <f t="shared" si="424"/>
        <v/>
      </c>
      <c r="F9012">
        <f t="shared" si="423"/>
        <v>1900</v>
      </c>
      <c r="G9012" s="2">
        <f t="shared" si="425"/>
        <v>0</v>
      </c>
    </row>
    <row r="9013" spans="1:7" x14ac:dyDescent="0.25">
      <c r="A9013" t="str">
        <f t="shared" si="424"/>
        <v/>
      </c>
      <c r="F9013">
        <f t="shared" si="423"/>
        <v>1900</v>
      </c>
      <c r="G9013" s="2">
        <f t="shared" si="425"/>
        <v>0</v>
      </c>
    </row>
    <row r="9014" spans="1:7" x14ac:dyDescent="0.25">
      <c r="A9014" t="str">
        <f t="shared" si="424"/>
        <v/>
      </c>
      <c r="F9014">
        <f t="shared" si="423"/>
        <v>1900</v>
      </c>
      <c r="G9014" s="2">
        <f t="shared" si="425"/>
        <v>0</v>
      </c>
    </row>
    <row r="9015" spans="1:7" x14ac:dyDescent="0.25">
      <c r="A9015" t="str">
        <f t="shared" si="424"/>
        <v/>
      </c>
      <c r="F9015">
        <f t="shared" si="423"/>
        <v>1900</v>
      </c>
      <c r="G9015" s="2">
        <f t="shared" si="425"/>
        <v>0</v>
      </c>
    </row>
    <row r="9016" spans="1:7" x14ac:dyDescent="0.25">
      <c r="A9016" t="str">
        <f t="shared" si="424"/>
        <v/>
      </c>
      <c r="F9016">
        <f t="shared" si="423"/>
        <v>1900</v>
      </c>
      <c r="G9016" s="2">
        <f t="shared" si="425"/>
        <v>0</v>
      </c>
    </row>
    <row r="9017" spans="1:7" x14ac:dyDescent="0.25">
      <c r="A9017" t="str">
        <f t="shared" si="424"/>
        <v/>
      </c>
      <c r="F9017">
        <f t="shared" si="423"/>
        <v>1900</v>
      </c>
      <c r="G9017" s="2">
        <f t="shared" si="425"/>
        <v>0</v>
      </c>
    </row>
    <row r="9018" spans="1:7" x14ac:dyDescent="0.25">
      <c r="A9018" t="str">
        <f t="shared" si="424"/>
        <v/>
      </c>
      <c r="F9018">
        <f t="shared" si="423"/>
        <v>1900</v>
      </c>
      <c r="G9018" s="2">
        <f t="shared" si="425"/>
        <v>0</v>
      </c>
    </row>
    <row r="9019" spans="1:7" x14ac:dyDescent="0.25">
      <c r="A9019" t="str">
        <f t="shared" si="424"/>
        <v/>
      </c>
      <c r="F9019">
        <f t="shared" si="423"/>
        <v>1900</v>
      </c>
      <c r="G9019" s="2">
        <f t="shared" si="425"/>
        <v>0</v>
      </c>
    </row>
    <row r="9020" spans="1:7" x14ac:dyDescent="0.25">
      <c r="A9020" t="str">
        <f t="shared" si="424"/>
        <v/>
      </c>
      <c r="F9020">
        <f t="shared" si="423"/>
        <v>1900</v>
      </c>
      <c r="G9020" s="2">
        <f t="shared" si="425"/>
        <v>0</v>
      </c>
    </row>
    <row r="9021" spans="1:7" x14ac:dyDescent="0.25">
      <c r="A9021" t="str">
        <f t="shared" si="424"/>
        <v/>
      </c>
      <c r="F9021">
        <f t="shared" si="423"/>
        <v>1900</v>
      </c>
      <c r="G9021" s="2">
        <f t="shared" si="425"/>
        <v>0</v>
      </c>
    </row>
    <row r="9022" spans="1:7" x14ac:dyDescent="0.25">
      <c r="A9022" t="str">
        <f t="shared" si="424"/>
        <v/>
      </c>
      <c r="F9022">
        <f t="shared" si="423"/>
        <v>1900</v>
      </c>
      <c r="G9022" s="2">
        <f t="shared" si="425"/>
        <v>0</v>
      </c>
    </row>
    <row r="9023" spans="1:7" x14ac:dyDescent="0.25">
      <c r="A9023" t="str">
        <f t="shared" si="424"/>
        <v/>
      </c>
      <c r="F9023">
        <f t="shared" si="423"/>
        <v>1900</v>
      </c>
      <c r="G9023" s="2">
        <f t="shared" si="425"/>
        <v>0</v>
      </c>
    </row>
    <row r="9024" spans="1:7" x14ac:dyDescent="0.25">
      <c r="A9024" t="str">
        <f t="shared" si="424"/>
        <v/>
      </c>
      <c r="F9024">
        <f t="shared" si="423"/>
        <v>1900</v>
      </c>
      <c r="G9024" s="2">
        <f t="shared" si="425"/>
        <v>0</v>
      </c>
    </row>
    <row r="9025" spans="1:7" x14ac:dyDescent="0.25">
      <c r="A9025" t="str">
        <f t="shared" si="424"/>
        <v/>
      </c>
      <c r="F9025">
        <f t="shared" si="423"/>
        <v>1900</v>
      </c>
      <c r="G9025" s="2">
        <f t="shared" si="425"/>
        <v>0</v>
      </c>
    </row>
    <row r="9026" spans="1:7" x14ac:dyDescent="0.25">
      <c r="A9026" t="str">
        <f t="shared" si="424"/>
        <v/>
      </c>
      <c r="F9026">
        <f t="shared" si="423"/>
        <v>1900</v>
      </c>
      <c r="G9026" s="2">
        <f t="shared" si="425"/>
        <v>0</v>
      </c>
    </row>
    <row r="9027" spans="1:7" x14ac:dyDescent="0.25">
      <c r="A9027" t="str">
        <f t="shared" si="424"/>
        <v/>
      </c>
      <c r="F9027">
        <f t="shared" ref="F9027:F9090" si="426">YEAR(C9027)</f>
        <v>1900</v>
      </c>
      <c r="G9027" s="2">
        <f t="shared" si="425"/>
        <v>0</v>
      </c>
    </row>
    <row r="9028" spans="1:7" x14ac:dyDescent="0.25">
      <c r="A9028" t="str">
        <f t="shared" si="424"/>
        <v/>
      </c>
      <c r="F9028">
        <f t="shared" si="426"/>
        <v>1900</v>
      </c>
      <c r="G9028" s="2">
        <f t="shared" si="425"/>
        <v>0</v>
      </c>
    </row>
    <row r="9029" spans="1:7" x14ac:dyDescent="0.25">
      <c r="A9029" t="str">
        <f t="shared" si="424"/>
        <v/>
      </c>
      <c r="F9029">
        <f t="shared" si="426"/>
        <v>1900</v>
      </c>
      <c r="G9029" s="2">
        <f t="shared" si="425"/>
        <v>0</v>
      </c>
    </row>
    <row r="9030" spans="1:7" x14ac:dyDescent="0.25">
      <c r="A9030" t="str">
        <f t="shared" si="424"/>
        <v/>
      </c>
      <c r="F9030">
        <f t="shared" si="426"/>
        <v>1900</v>
      </c>
      <c r="G9030" s="2">
        <f t="shared" si="425"/>
        <v>0</v>
      </c>
    </row>
    <row r="9031" spans="1:7" x14ac:dyDescent="0.25">
      <c r="A9031" t="str">
        <f t="shared" si="424"/>
        <v/>
      </c>
      <c r="F9031">
        <f t="shared" si="426"/>
        <v>1900</v>
      </c>
      <c r="G9031" s="2">
        <f t="shared" si="425"/>
        <v>0</v>
      </c>
    </row>
    <row r="9032" spans="1:7" x14ac:dyDescent="0.25">
      <c r="A9032" t="str">
        <f t="shared" si="424"/>
        <v/>
      </c>
      <c r="F9032">
        <f t="shared" si="426"/>
        <v>1900</v>
      </c>
      <c r="G9032" s="2">
        <f t="shared" si="425"/>
        <v>0</v>
      </c>
    </row>
    <row r="9033" spans="1:7" x14ac:dyDescent="0.25">
      <c r="A9033" t="str">
        <f t="shared" si="424"/>
        <v/>
      </c>
      <c r="F9033">
        <f t="shared" si="426"/>
        <v>1900</v>
      </c>
      <c r="G9033" s="2">
        <f t="shared" si="425"/>
        <v>0</v>
      </c>
    </row>
    <row r="9034" spans="1:7" x14ac:dyDescent="0.25">
      <c r="A9034" t="str">
        <f t="shared" si="424"/>
        <v/>
      </c>
      <c r="F9034">
        <f t="shared" si="426"/>
        <v>1900</v>
      </c>
      <c r="G9034" s="2">
        <f t="shared" si="425"/>
        <v>0</v>
      </c>
    </row>
    <row r="9035" spans="1:7" x14ac:dyDescent="0.25">
      <c r="A9035" t="str">
        <f t="shared" si="424"/>
        <v/>
      </c>
      <c r="F9035">
        <f t="shared" si="426"/>
        <v>1900</v>
      </c>
      <c r="G9035" s="2">
        <f t="shared" si="425"/>
        <v>0</v>
      </c>
    </row>
    <row r="9036" spans="1:7" x14ac:dyDescent="0.25">
      <c r="A9036" t="str">
        <f t="shared" si="424"/>
        <v/>
      </c>
      <c r="F9036">
        <f t="shared" si="426"/>
        <v>1900</v>
      </c>
      <c r="G9036" s="2">
        <f t="shared" si="425"/>
        <v>0</v>
      </c>
    </row>
    <row r="9037" spans="1:7" x14ac:dyDescent="0.25">
      <c r="A9037" t="str">
        <f t="shared" si="424"/>
        <v/>
      </c>
      <c r="F9037">
        <f t="shared" si="426"/>
        <v>1900</v>
      </c>
      <c r="G9037" s="2">
        <f t="shared" si="425"/>
        <v>0</v>
      </c>
    </row>
    <row r="9038" spans="1:7" x14ac:dyDescent="0.25">
      <c r="A9038" t="str">
        <f t="shared" si="424"/>
        <v/>
      </c>
      <c r="F9038">
        <f t="shared" si="426"/>
        <v>1900</v>
      </c>
      <c r="G9038" s="2">
        <f t="shared" si="425"/>
        <v>0</v>
      </c>
    </row>
    <row r="9039" spans="1:7" x14ac:dyDescent="0.25">
      <c r="A9039" t="str">
        <f t="shared" si="424"/>
        <v/>
      </c>
      <c r="F9039">
        <f t="shared" si="426"/>
        <v>1900</v>
      </c>
      <c r="G9039" s="2">
        <f t="shared" si="425"/>
        <v>0</v>
      </c>
    </row>
    <row r="9040" spans="1:7" x14ac:dyDescent="0.25">
      <c r="A9040" t="str">
        <f t="shared" si="424"/>
        <v/>
      </c>
      <c r="F9040">
        <f t="shared" si="426"/>
        <v>1900</v>
      </c>
      <c r="G9040" s="2">
        <f t="shared" si="425"/>
        <v>0</v>
      </c>
    </row>
    <row r="9041" spans="1:7" x14ac:dyDescent="0.25">
      <c r="A9041" t="str">
        <f t="shared" si="424"/>
        <v/>
      </c>
      <c r="F9041">
        <f t="shared" si="426"/>
        <v>1900</v>
      </c>
      <c r="G9041" s="2">
        <f t="shared" si="425"/>
        <v>0</v>
      </c>
    </row>
    <row r="9042" spans="1:7" x14ac:dyDescent="0.25">
      <c r="A9042" t="str">
        <f t="shared" si="424"/>
        <v/>
      </c>
      <c r="F9042">
        <f t="shared" si="426"/>
        <v>1900</v>
      </c>
      <c r="G9042" s="2">
        <f t="shared" si="425"/>
        <v>0</v>
      </c>
    </row>
    <row r="9043" spans="1:7" x14ac:dyDescent="0.25">
      <c r="A9043" t="str">
        <f t="shared" si="424"/>
        <v/>
      </c>
      <c r="F9043">
        <f t="shared" si="426"/>
        <v>1900</v>
      </c>
      <c r="G9043" s="2">
        <f t="shared" si="425"/>
        <v>0</v>
      </c>
    </row>
    <row r="9044" spans="1:7" x14ac:dyDescent="0.25">
      <c r="A9044" t="str">
        <f t="shared" si="424"/>
        <v/>
      </c>
      <c r="F9044">
        <f t="shared" si="426"/>
        <v>1900</v>
      </c>
      <c r="G9044" s="2">
        <f t="shared" si="425"/>
        <v>0</v>
      </c>
    </row>
    <row r="9045" spans="1:7" x14ac:dyDescent="0.25">
      <c r="A9045" t="str">
        <f t="shared" si="424"/>
        <v/>
      </c>
      <c r="F9045">
        <f t="shared" si="426"/>
        <v>1900</v>
      </c>
      <c r="G9045" s="2">
        <f t="shared" si="425"/>
        <v>0</v>
      </c>
    </row>
    <row r="9046" spans="1:7" x14ac:dyDescent="0.25">
      <c r="A9046" t="str">
        <f t="shared" si="424"/>
        <v/>
      </c>
      <c r="F9046">
        <f t="shared" si="426"/>
        <v>1900</v>
      </c>
      <c r="G9046" s="2">
        <f t="shared" si="425"/>
        <v>0</v>
      </c>
    </row>
    <row r="9047" spans="1:7" x14ac:dyDescent="0.25">
      <c r="A9047" t="str">
        <f t="shared" si="424"/>
        <v/>
      </c>
      <c r="F9047">
        <f t="shared" si="426"/>
        <v>1900</v>
      </c>
      <c r="G9047" s="2">
        <f t="shared" si="425"/>
        <v>0</v>
      </c>
    </row>
    <row r="9048" spans="1:7" x14ac:dyDescent="0.25">
      <c r="A9048" t="str">
        <f t="shared" si="424"/>
        <v/>
      </c>
      <c r="F9048">
        <f t="shared" si="426"/>
        <v>1900</v>
      </c>
      <c r="G9048" s="2">
        <f t="shared" si="425"/>
        <v>0</v>
      </c>
    </row>
    <row r="9049" spans="1:7" x14ac:dyDescent="0.25">
      <c r="A9049" t="str">
        <f t="shared" si="424"/>
        <v/>
      </c>
      <c r="F9049">
        <f t="shared" si="426"/>
        <v>1900</v>
      </c>
      <c r="G9049" s="2">
        <f t="shared" si="425"/>
        <v>0</v>
      </c>
    </row>
    <row r="9050" spans="1:7" x14ac:dyDescent="0.25">
      <c r="A9050" t="str">
        <f t="shared" si="424"/>
        <v/>
      </c>
      <c r="F9050">
        <f t="shared" si="426"/>
        <v>1900</v>
      </c>
      <c r="G9050" s="2">
        <f t="shared" si="425"/>
        <v>0</v>
      </c>
    </row>
    <row r="9051" spans="1:7" x14ac:dyDescent="0.25">
      <c r="A9051" t="str">
        <f t="shared" si="424"/>
        <v/>
      </c>
      <c r="F9051">
        <f t="shared" si="426"/>
        <v>1900</v>
      </c>
      <c r="G9051" s="2">
        <f t="shared" si="425"/>
        <v>0</v>
      </c>
    </row>
    <row r="9052" spans="1:7" x14ac:dyDescent="0.25">
      <c r="A9052" t="str">
        <f t="shared" si="424"/>
        <v/>
      </c>
      <c r="F9052">
        <f t="shared" si="426"/>
        <v>1900</v>
      </c>
      <c r="G9052" s="2">
        <f t="shared" si="425"/>
        <v>0</v>
      </c>
    </row>
    <row r="9053" spans="1:7" x14ac:dyDescent="0.25">
      <c r="A9053" t="str">
        <f t="shared" si="424"/>
        <v/>
      </c>
      <c r="F9053">
        <f t="shared" si="426"/>
        <v>1900</v>
      </c>
      <c r="G9053" s="2">
        <f t="shared" si="425"/>
        <v>0</v>
      </c>
    </row>
    <row r="9054" spans="1:7" x14ac:dyDescent="0.25">
      <c r="A9054" t="str">
        <f t="shared" si="424"/>
        <v/>
      </c>
      <c r="F9054">
        <f t="shared" si="426"/>
        <v>1900</v>
      </c>
      <c r="G9054" s="2">
        <f t="shared" si="425"/>
        <v>0</v>
      </c>
    </row>
    <row r="9055" spans="1:7" x14ac:dyDescent="0.25">
      <c r="A9055" t="str">
        <f t="shared" ref="A9055:A9118" si="427">LEFT($B9055,2)</f>
        <v/>
      </c>
      <c r="F9055">
        <f t="shared" si="426"/>
        <v>1900</v>
      </c>
      <c r="G9055" s="2">
        <f t="shared" si="425"/>
        <v>0</v>
      </c>
    </row>
    <row r="9056" spans="1:7" x14ac:dyDescent="0.25">
      <c r="A9056" t="str">
        <f t="shared" si="427"/>
        <v/>
      </c>
      <c r="F9056">
        <f t="shared" si="426"/>
        <v>1900</v>
      </c>
      <c r="G9056" s="2">
        <f t="shared" si="425"/>
        <v>0</v>
      </c>
    </row>
    <row r="9057" spans="1:7" x14ac:dyDescent="0.25">
      <c r="A9057" t="str">
        <f t="shared" si="427"/>
        <v/>
      </c>
      <c r="F9057">
        <f t="shared" si="426"/>
        <v>1900</v>
      </c>
      <c r="G9057" s="2">
        <f t="shared" si="425"/>
        <v>0</v>
      </c>
    </row>
    <row r="9058" spans="1:7" x14ac:dyDescent="0.25">
      <c r="A9058" t="str">
        <f t="shared" si="427"/>
        <v/>
      </c>
      <c r="F9058">
        <f t="shared" si="426"/>
        <v>1900</v>
      </c>
      <c r="G9058" s="2">
        <f t="shared" si="425"/>
        <v>0</v>
      </c>
    </row>
    <row r="9059" spans="1:7" x14ac:dyDescent="0.25">
      <c r="A9059" t="str">
        <f t="shared" si="427"/>
        <v/>
      </c>
      <c r="F9059">
        <f t="shared" si="426"/>
        <v>1900</v>
      </c>
      <c r="G9059" s="2">
        <f t="shared" si="425"/>
        <v>0</v>
      </c>
    </row>
    <row r="9060" spans="1:7" x14ac:dyDescent="0.25">
      <c r="A9060" t="str">
        <f t="shared" si="427"/>
        <v/>
      </c>
      <c r="F9060">
        <f t="shared" si="426"/>
        <v>1900</v>
      </c>
      <c r="G9060" s="2">
        <f t="shared" si="425"/>
        <v>0</v>
      </c>
    </row>
    <row r="9061" spans="1:7" x14ac:dyDescent="0.25">
      <c r="A9061" t="str">
        <f t="shared" si="427"/>
        <v/>
      </c>
      <c r="F9061">
        <f t="shared" si="426"/>
        <v>1900</v>
      </c>
      <c r="G9061" s="2">
        <f t="shared" si="425"/>
        <v>0</v>
      </c>
    </row>
    <row r="9062" spans="1:7" x14ac:dyDescent="0.25">
      <c r="A9062" t="str">
        <f t="shared" si="427"/>
        <v/>
      </c>
      <c r="F9062">
        <f t="shared" si="426"/>
        <v>1900</v>
      </c>
      <c r="G9062" s="2">
        <f t="shared" si="425"/>
        <v>0</v>
      </c>
    </row>
    <row r="9063" spans="1:7" x14ac:dyDescent="0.25">
      <c r="A9063" t="str">
        <f t="shared" si="427"/>
        <v/>
      </c>
      <c r="F9063">
        <f t="shared" si="426"/>
        <v>1900</v>
      </c>
      <c r="G9063" s="2">
        <f t="shared" si="425"/>
        <v>0</v>
      </c>
    </row>
    <row r="9064" spans="1:7" x14ac:dyDescent="0.25">
      <c r="A9064" t="str">
        <f t="shared" si="427"/>
        <v/>
      </c>
      <c r="F9064">
        <f t="shared" si="426"/>
        <v>1900</v>
      </c>
      <c r="G9064" s="2">
        <f t="shared" si="425"/>
        <v>0</v>
      </c>
    </row>
    <row r="9065" spans="1:7" x14ac:dyDescent="0.25">
      <c r="A9065" t="str">
        <f t="shared" si="427"/>
        <v/>
      </c>
      <c r="F9065">
        <f t="shared" si="426"/>
        <v>1900</v>
      </c>
      <c r="G9065" s="2">
        <f t="shared" si="425"/>
        <v>0</v>
      </c>
    </row>
    <row r="9066" spans="1:7" x14ac:dyDescent="0.25">
      <c r="A9066" t="str">
        <f t="shared" si="427"/>
        <v/>
      </c>
      <c r="F9066">
        <f t="shared" si="426"/>
        <v>1900</v>
      </c>
      <c r="G9066" s="2">
        <f t="shared" si="425"/>
        <v>0</v>
      </c>
    </row>
    <row r="9067" spans="1:7" x14ac:dyDescent="0.25">
      <c r="A9067" t="str">
        <f t="shared" si="427"/>
        <v/>
      </c>
      <c r="F9067">
        <f t="shared" si="426"/>
        <v>1900</v>
      </c>
      <c r="G9067" s="2">
        <f t="shared" si="425"/>
        <v>0</v>
      </c>
    </row>
    <row r="9068" spans="1:7" x14ac:dyDescent="0.25">
      <c r="A9068" t="str">
        <f t="shared" si="427"/>
        <v/>
      </c>
      <c r="F9068">
        <f t="shared" si="426"/>
        <v>1900</v>
      </c>
      <c r="G9068" s="2">
        <f t="shared" si="425"/>
        <v>0</v>
      </c>
    </row>
    <row r="9069" spans="1:7" x14ac:dyDescent="0.25">
      <c r="A9069" t="str">
        <f t="shared" si="427"/>
        <v/>
      </c>
      <c r="F9069">
        <f t="shared" si="426"/>
        <v>1900</v>
      </c>
      <c r="G9069" s="2">
        <f t="shared" si="425"/>
        <v>0</v>
      </c>
    </row>
    <row r="9070" spans="1:7" x14ac:dyDescent="0.25">
      <c r="A9070" t="str">
        <f t="shared" si="427"/>
        <v/>
      </c>
      <c r="F9070">
        <f t="shared" si="426"/>
        <v>1900</v>
      </c>
      <c r="G9070" s="2">
        <f t="shared" si="425"/>
        <v>0</v>
      </c>
    </row>
    <row r="9071" spans="1:7" x14ac:dyDescent="0.25">
      <c r="A9071" t="str">
        <f t="shared" si="427"/>
        <v/>
      </c>
      <c r="F9071">
        <f t="shared" si="426"/>
        <v>1900</v>
      </c>
      <c r="G9071" s="2">
        <f t="shared" si="425"/>
        <v>0</v>
      </c>
    </row>
    <row r="9072" spans="1:7" x14ac:dyDescent="0.25">
      <c r="A9072" t="str">
        <f t="shared" si="427"/>
        <v/>
      </c>
      <c r="F9072">
        <f t="shared" si="426"/>
        <v>1900</v>
      </c>
      <c r="G9072" s="2">
        <f t="shared" si="425"/>
        <v>0</v>
      </c>
    </row>
    <row r="9073" spans="1:7" x14ac:dyDescent="0.25">
      <c r="A9073" t="str">
        <f t="shared" si="427"/>
        <v/>
      </c>
      <c r="F9073">
        <f t="shared" si="426"/>
        <v>1900</v>
      </c>
      <c r="G9073" s="2">
        <f t="shared" si="425"/>
        <v>0</v>
      </c>
    </row>
    <row r="9074" spans="1:7" x14ac:dyDescent="0.25">
      <c r="A9074" t="str">
        <f t="shared" si="427"/>
        <v/>
      </c>
      <c r="F9074">
        <f t="shared" si="426"/>
        <v>1900</v>
      </c>
      <c r="G9074" s="2">
        <f t="shared" ref="G9074:G9137" si="428">+D9074-E9074</f>
        <v>0</v>
      </c>
    </row>
    <row r="9075" spans="1:7" x14ac:dyDescent="0.25">
      <c r="A9075" t="str">
        <f t="shared" si="427"/>
        <v/>
      </c>
      <c r="F9075">
        <f t="shared" si="426"/>
        <v>1900</v>
      </c>
      <c r="G9075" s="2">
        <f t="shared" si="428"/>
        <v>0</v>
      </c>
    </row>
    <row r="9076" spans="1:7" x14ac:dyDescent="0.25">
      <c r="A9076" t="str">
        <f t="shared" si="427"/>
        <v/>
      </c>
      <c r="F9076">
        <f t="shared" si="426"/>
        <v>1900</v>
      </c>
      <c r="G9076" s="2">
        <f t="shared" si="428"/>
        <v>0</v>
      </c>
    </row>
    <row r="9077" spans="1:7" x14ac:dyDescent="0.25">
      <c r="A9077" t="str">
        <f t="shared" si="427"/>
        <v/>
      </c>
      <c r="F9077">
        <f t="shared" si="426"/>
        <v>1900</v>
      </c>
      <c r="G9077" s="2">
        <f t="shared" si="428"/>
        <v>0</v>
      </c>
    </row>
    <row r="9078" spans="1:7" x14ac:dyDescent="0.25">
      <c r="A9078" t="str">
        <f t="shared" si="427"/>
        <v/>
      </c>
      <c r="F9078">
        <f t="shared" si="426"/>
        <v>1900</v>
      </c>
      <c r="G9078" s="2">
        <f t="shared" si="428"/>
        <v>0</v>
      </c>
    </row>
    <row r="9079" spans="1:7" x14ac:dyDescent="0.25">
      <c r="A9079" t="str">
        <f t="shared" si="427"/>
        <v/>
      </c>
      <c r="F9079">
        <f t="shared" si="426"/>
        <v>1900</v>
      </c>
      <c r="G9079" s="2">
        <f t="shared" si="428"/>
        <v>0</v>
      </c>
    </row>
    <row r="9080" spans="1:7" x14ac:dyDescent="0.25">
      <c r="A9080" t="str">
        <f t="shared" si="427"/>
        <v/>
      </c>
      <c r="F9080">
        <f t="shared" si="426"/>
        <v>1900</v>
      </c>
      <c r="G9080" s="2">
        <f t="shared" si="428"/>
        <v>0</v>
      </c>
    </row>
    <row r="9081" spans="1:7" x14ac:dyDescent="0.25">
      <c r="A9081" t="str">
        <f t="shared" si="427"/>
        <v/>
      </c>
      <c r="F9081">
        <f t="shared" si="426"/>
        <v>1900</v>
      </c>
      <c r="G9081" s="2">
        <f t="shared" si="428"/>
        <v>0</v>
      </c>
    </row>
    <row r="9082" spans="1:7" x14ac:dyDescent="0.25">
      <c r="A9082" t="str">
        <f t="shared" si="427"/>
        <v/>
      </c>
      <c r="F9082">
        <f t="shared" si="426"/>
        <v>1900</v>
      </c>
      <c r="G9082" s="2">
        <f t="shared" si="428"/>
        <v>0</v>
      </c>
    </row>
    <row r="9083" spans="1:7" x14ac:dyDescent="0.25">
      <c r="A9083" t="str">
        <f t="shared" si="427"/>
        <v/>
      </c>
      <c r="F9083">
        <f t="shared" si="426"/>
        <v>1900</v>
      </c>
      <c r="G9083" s="2">
        <f t="shared" si="428"/>
        <v>0</v>
      </c>
    </row>
    <row r="9084" spans="1:7" x14ac:dyDescent="0.25">
      <c r="A9084" t="str">
        <f t="shared" si="427"/>
        <v/>
      </c>
      <c r="F9084">
        <f t="shared" si="426"/>
        <v>1900</v>
      </c>
      <c r="G9084" s="2">
        <f t="shared" si="428"/>
        <v>0</v>
      </c>
    </row>
    <row r="9085" spans="1:7" x14ac:dyDescent="0.25">
      <c r="A9085" t="str">
        <f t="shared" si="427"/>
        <v/>
      </c>
      <c r="F9085">
        <f t="shared" si="426"/>
        <v>1900</v>
      </c>
      <c r="G9085" s="2">
        <f t="shared" si="428"/>
        <v>0</v>
      </c>
    </row>
    <row r="9086" spans="1:7" x14ac:dyDescent="0.25">
      <c r="A9086" t="str">
        <f t="shared" si="427"/>
        <v/>
      </c>
      <c r="F9086">
        <f t="shared" si="426"/>
        <v>1900</v>
      </c>
      <c r="G9086" s="2">
        <f t="shared" si="428"/>
        <v>0</v>
      </c>
    </row>
    <row r="9087" spans="1:7" x14ac:dyDescent="0.25">
      <c r="A9087" t="str">
        <f t="shared" si="427"/>
        <v/>
      </c>
      <c r="F9087">
        <f t="shared" si="426"/>
        <v>1900</v>
      </c>
      <c r="G9087" s="2">
        <f t="shared" si="428"/>
        <v>0</v>
      </c>
    </row>
    <row r="9088" spans="1:7" x14ac:dyDescent="0.25">
      <c r="A9088" t="str">
        <f t="shared" si="427"/>
        <v/>
      </c>
      <c r="F9088">
        <f t="shared" si="426"/>
        <v>1900</v>
      </c>
      <c r="G9088" s="2">
        <f t="shared" si="428"/>
        <v>0</v>
      </c>
    </row>
    <row r="9089" spans="1:7" x14ac:dyDescent="0.25">
      <c r="A9089" t="str">
        <f t="shared" si="427"/>
        <v/>
      </c>
      <c r="F9089">
        <f t="shared" si="426"/>
        <v>1900</v>
      </c>
      <c r="G9089" s="2">
        <f t="shared" si="428"/>
        <v>0</v>
      </c>
    </row>
    <row r="9090" spans="1:7" x14ac:dyDescent="0.25">
      <c r="A9090" t="str">
        <f t="shared" si="427"/>
        <v/>
      </c>
      <c r="F9090">
        <f t="shared" si="426"/>
        <v>1900</v>
      </c>
      <c r="G9090" s="2">
        <f t="shared" si="428"/>
        <v>0</v>
      </c>
    </row>
    <row r="9091" spans="1:7" x14ac:dyDescent="0.25">
      <c r="A9091" t="str">
        <f t="shared" si="427"/>
        <v/>
      </c>
      <c r="F9091">
        <f t="shared" ref="F9091:F9154" si="429">YEAR(C9091)</f>
        <v>1900</v>
      </c>
      <c r="G9091" s="2">
        <f t="shared" si="428"/>
        <v>0</v>
      </c>
    </row>
    <row r="9092" spans="1:7" x14ac:dyDescent="0.25">
      <c r="A9092" t="str">
        <f t="shared" si="427"/>
        <v/>
      </c>
      <c r="F9092">
        <f t="shared" si="429"/>
        <v>1900</v>
      </c>
      <c r="G9092" s="2">
        <f t="shared" si="428"/>
        <v>0</v>
      </c>
    </row>
    <row r="9093" spans="1:7" x14ac:dyDescent="0.25">
      <c r="A9093" t="str">
        <f t="shared" si="427"/>
        <v/>
      </c>
      <c r="F9093">
        <f t="shared" si="429"/>
        <v>1900</v>
      </c>
      <c r="G9093" s="2">
        <f t="shared" si="428"/>
        <v>0</v>
      </c>
    </row>
    <row r="9094" spans="1:7" x14ac:dyDescent="0.25">
      <c r="A9094" t="str">
        <f t="shared" si="427"/>
        <v/>
      </c>
      <c r="F9094">
        <f t="shared" si="429"/>
        <v>1900</v>
      </c>
      <c r="G9094" s="2">
        <f t="shared" si="428"/>
        <v>0</v>
      </c>
    </row>
    <row r="9095" spans="1:7" x14ac:dyDescent="0.25">
      <c r="A9095" t="str">
        <f t="shared" si="427"/>
        <v/>
      </c>
      <c r="F9095">
        <f t="shared" si="429"/>
        <v>1900</v>
      </c>
      <c r="G9095" s="2">
        <f t="shared" si="428"/>
        <v>0</v>
      </c>
    </row>
    <row r="9096" spans="1:7" x14ac:dyDescent="0.25">
      <c r="A9096" t="str">
        <f t="shared" si="427"/>
        <v/>
      </c>
      <c r="F9096">
        <f t="shared" si="429"/>
        <v>1900</v>
      </c>
      <c r="G9096" s="2">
        <f t="shared" si="428"/>
        <v>0</v>
      </c>
    </row>
    <row r="9097" spans="1:7" x14ac:dyDescent="0.25">
      <c r="A9097" t="str">
        <f t="shared" si="427"/>
        <v/>
      </c>
      <c r="F9097">
        <f t="shared" si="429"/>
        <v>1900</v>
      </c>
      <c r="G9097" s="2">
        <f t="shared" si="428"/>
        <v>0</v>
      </c>
    </row>
    <row r="9098" spans="1:7" x14ac:dyDescent="0.25">
      <c r="A9098" t="str">
        <f t="shared" si="427"/>
        <v/>
      </c>
      <c r="F9098">
        <f t="shared" si="429"/>
        <v>1900</v>
      </c>
      <c r="G9098" s="2">
        <f t="shared" si="428"/>
        <v>0</v>
      </c>
    </row>
    <row r="9099" spans="1:7" x14ac:dyDescent="0.25">
      <c r="A9099" t="str">
        <f t="shared" si="427"/>
        <v/>
      </c>
      <c r="F9099">
        <f t="shared" si="429"/>
        <v>1900</v>
      </c>
      <c r="G9099" s="2">
        <f t="shared" si="428"/>
        <v>0</v>
      </c>
    </row>
    <row r="9100" spans="1:7" x14ac:dyDescent="0.25">
      <c r="A9100" t="str">
        <f t="shared" si="427"/>
        <v/>
      </c>
      <c r="F9100">
        <f t="shared" si="429"/>
        <v>1900</v>
      </c>
      <c r="G9100" s="2">
        <f t="shared" si="428"/>
        <v>0</v>
      </c>
    </row>
    <row r="9101" spans="1:7" x14ac:dyDescent="0.25">
      <c r="A9101" t="str">
        <f t="shared" si="427"/>
        <v/>
      </c>
      <c r="F9101">
        <f t="shared" si="429"/>
        <v>1900</v>
      </c>
      <c r="G9101" s="2">
        <f t="shared" si="428"/>
        <v>0</v>
      </c>
    </row>
    <row r="9102" spans="1:7" x14ac:dyDescent="0.25">
      <c r="A9102" t="str">
        <f t="shared" si="427"/>
        <v/>
      </c>
      <c r="F9102">
        <f t="shared" si="429"/>
        <v>1900</v>
      </c>
      <c r="G9102" s="2">
        <f t="shared" si="428"/>
        <v>0</v>
      </c>
    </row>
    <row r="9103" spans="1:7" x14ac:dyDescent="0.25">
      <c r="A9103" t="str">
        <f t="shared" si="427"/>
        <v/>
      </c>
      <c r="F9103">
        <f t="shared" si="429"/>
        <v>1900</v>
      </c>
      <c r="G9103" s="2">
        <f t="shared" si="428"/>
        <v>0</v>
      </c>
    </row>
    <row r="9104" spans="1:7" x14ac:dyDescent="0.25">
      <c r="A9104" t="str">
        <f t="shared" si="427"/>
        <v/>
      </c>
      <c r="F9104">
        <f t="shared" si="429"/>
        <v>1900</v>
      </c>
      <c r="G9104" s="2">
        <f t="shared" si="428"/>
        <v>0</v>
      </c>
    </row>
    <row r="9105" spans="1:7" x14ac:dyDescent="0.25">
      <c r="A9105" t="str">
        <f t="shared" si="427"/>
        <v/>
      </c>
      <c r="F9105">
        <f t="shared" si="429"/>
        <v>1900</v>
      </c>
      <c r="G9105" s="2">
        <f t="shared" si="428"/>
        <v>0</v>
      </c>
    </row>
    <row r="9106" spans="1:7" x14ac:dyDescent="0.25">
      <c r="A9106" t="str">
        <f t="shared" si="427"/>
        <v/>
      </c>
      <c r="F9106">
        <f t="shared" si="429"/>
        <v>1900</v>
      </c>
      <c r="G9106" s="2">
        <f t="shared" si="428"/>
        <v>0</v>
      </c>
    </row>
    <row r="9107" spans="1:7" x14ac:dyDescent="0.25">
      <c r="A9107" t="str">
        <f t="shared" si="427"/>
        <v/>
      </c>
      <c r="F9107">
        <f t="shared" si="429"/>
        <v>1900</v>
      </c>
      <c r="G9107" s="2">
        <f t="shared" si="428"/>
        <v>0</v>
      </c>
    </row>
    <row r="9108" spans="1:7" x14ac:dyDescent="0.25">
      <c r="A9108" t="str">
        <f t="shared" si="427"/>
        <v/>
      </c>
      <c r="F9108">
        <f t="shared" si="429"/>
        <v>1900</v>
      </c>
      <c r="G9108" s="2">
        <f t="shared" si="428"/>
        <v>0</v>
      </c>
    </row>
    <row r="9109" spans="1:7" x14ac:dyDescent="0.25">
      <c r="A9109" t="str">
        <f t="shared" si="427"/>
        <v/>
      </c>
      <c r="F9109">
        <f t="shared" si="429"/>
        <v>1900</v>
      </c>
      <c r="G9109" s="2">
        <f t="shared" si="428"/>
        <v>0</v>
      </c>
    </row>
    <row r="9110" spans="1:7" x14ac:dyDescent="0.25">
      <c r="A9110" t="str">
        <f t="shared" si="427"/>
        <v/>
      </c>
      <c r="F9110">
        <f t="shared" si="429"/>
        <v>1900</v>
      </c>
      <c r="G9110" s="2">
        <f t="shared" si="428"/>
        <v>0</v>
      </c>
    </row>
    <row r="9111" spans="1:7" x14ac:dyDescent="0.25">
      <c r="A9111" t="str">
        <f t="shared" si="427"/>
        <v/>
      </c>
      <c r="F9111">
        <f t="shared" si="429"/>
        <v>1900</v>
      </c>
      <c r="G9111" s="2">
        <f t="shared" si="428"/>
        <v>0</v>
      </c>
    </row>
    <row r="9112" spans="1:7" x14ac:dyDescent="0.25">
      <c r="A9112" t="str">
        <f t="shared" si="427"/>
        <v/>
      </c>
      <c r="F9112">
        <f t="shared" si="429"/>
        <v>1900</v>
      </c>
      <c r="G9112" s="2">
        <f t="shared" si="428"/>
        <v>0</v>
      </c>
    </row>
    <row r="9113" spans="1:7" x14ac:dyDescent="0.25">
      <c r="A9113" t="str">
        <f t="shared" si="427"/>
        <v/>
      </c>
      <c r="F9113">
        <f t="shared" si="429"/>
        <v>1900</v>
      </c>
      <c r="G9113" s="2">
        <f t="shared" si="428"/>
        <v>0</v>
      </c>
    </row>
    <row r="9114" spans="1:7" x14ac:dyDescent="0.25">
      <c r="A9114" t="str">
        <f t="shared" si="427"/>
        <v/>
      </c>
      <c r="F9114">
        <f t="shared" si="429"/>
        <v>1900</v>
      </c>
      <c r="G9114" s="2">
        <f t="shared" si="428"/>
        <v>0</v>
      </c>
    </row>
    <row r="9115" spans="1:7" x14ac:dyDescent="0.25">
      <c r="A9115" t="str">
        <f t="shared" si="427"/>
        <v/>
      </c>
      <c r="F9115">
        <f t="shared" si="429"/>
        <v>1900</v>
      </c>
      <c r="G9115" s="2">
        <f t="shared" si="428"/>
        <v>0</v>
      </c>
    </row>
    <row r="9116" spans="1:7" x14ac:dyDescent="0.25">
      <c r="A9116" t="str">
        <f t="shared" si="427"/>
        <v/>
      </c>
      <c r="F9116">
        <f t="shared" si="429"/>
        <v>1900</v>
      </c>
      <c r="G9116" s="2">
        <f t="shared" si="428"/>
        <v>0</v>
      </c>
    </row>
    <row r="9117" spans="1:7" x14ac:dyDescent="0.25">
      <c r="A9117" t="str">
        <f t="shared" si="427"/>
        <v/>
      </c>
      <c r="F9117">
        <f t="shared" si="429"/>
        <v>1900</v>
      </c>
      <c r="G9117" s="2">
        <f t="shared" si="428"/>
        <v>0</v>
      </c>
    </row>
    <row r="9118" spans="1:7" x14ac:dyDescent="0.25">
      <c r="A9118" t="str">
        <f t="shared" si="427"/>
        <v/>
      </c>
      <c r="F9118">
        <f t="shared" si="429"/>
        <v>1900</v>
      </c>
      <c r="G9118" s="2">
        <f t="shared" si="428"/>
        <v>0</v>
      </c>
    </row>
    <row r="9119" spans="1:7" x14ac:dyDescent="0.25">
      <c r="A9119" t="str">
        <f t="shared" ref="A9119:A9182" si="430">LEFT($B9119,2)</f>
        <v/>
      </c>
      <c r="F9119">
        <f t="shared" si="429"/>
        <v>1900</v>
      </c>
      <c r="G9119" s="2">
        <f t="shared" si="428"/>
        <v>0</v>
      </c>
    </row>
    <row r="9120" spans="1:7" x14ac:dyDescent="0.25">
      <c r="A9120" t="str">
        <f t="shared" si="430"/>
        <v/>
      </c>
      <c r="F9120">
        <f t="shared" si="429"/>
        <v>1900</v>
      </c>
      <c r="G9120" s="2">
        <f t="shared" si="428"/>
        <v>0</v>
      </c>
    </row>
    <row r="9121" spans="1:7" x14ac:dyDescent="0.25">
      <c r="A9121" t="str">
        <f t="shared" si="430"/>
        <v/>
      </c>
      <c r="F9121">
        <f t="shared" si="429"/>
        <v>1900</v>
      </c>
      <c r="G9121" s="2">
        <f t="shared" si="428"/>
        <v>0</v>
      </c>
    </row>
    <row r="9122" spans="1:7" x14ac:dyDescent="0.25">
      <c r="A9122" t="str">
        <f t="shared" si="430"/>
        <v/>
      </c>
      <c r="F9122">
        <f t="shared" si="429"/>
        <v>1900</v>
      </c>
      <c r="G9122" s="2">
        <f t="shared" si="428"/>
        <v>0</v>
      </c>
    </row>
    <row r="9123" spans="1:7" x14ac:dyDescent="0.25">
      <c r="A9123" t="str">
        <f t="shared" si="430"/>
        <v/>
      </c>
      <c r="F9123">
        <f t="shared" si="429"/>
        <v>1900</v>
      </c>
      <c r="G9123" s="2">
        <f t="shared" si="428"/>
        <v>0</v>
      </c>
    </row>
    <row r="9124" spans="1:7" x14ac:dyDescent="0.25">
      <c r="A9124" t="str">
        <f t="shared" si="430"/>
        <v/>
      </c>
      <c r="F9124">
        <f t="shared" si="429"/>
        <v>1900</v>
      </c>
      <c r="G9124" s="2">
        <f t="shared" si="428"/>
        <v>0</v>
      </c>
    </row>
    <row r="9125" spans="1:7" x14ac:dyDescent="0.25">
      <c r="A9125" t="str">
        <f t="shared" si="430"/>
        <v/>
      </c>
      <c r="F9125">
        <f t="shared" si="429"/>
        <v>1900</v>
      </c>
      <c r="G9125" s="2">
        <f t="shared" si="428"/>
        <v>0</v>
      </c>
    </row>
    <row r="9126" spans="1:7" x14ac:dyDescent="0.25">
      <c r="A9126" t="str">
        <f t="shared" si="430"/>
        <v/>
      </c>
      <c r="F9126">
        <f t="shared" si="429"/>
        <v>1900</v>
      </c>
      <c r="G9126" s="2">
        <f t="shared" si="428"/>
        <v>0</v>
      </c>
    </row>
    <row r="9127" spans="1:7" x14ac:dyDescent="0.25">
      <c r="A9127" t="str">
        <f t="shared" si="430"/>
        <v/>
      </c>
      <c r="F9127">
        <f t="shared" si="429"/>
        <v>1900</v>
      </c>
      <c r="G9127" s="2">
        <f t="shared" si="428"/>
        <v>0</v>
      </c>
    </row>
    <row r="9128" spans="1:7" x14ac:dyDescent="0.25">
      <c r="A9128" t="str">
        <f t="shared" si="430"/>
        <v/>
      </c>
      <c r="F9128">
        <f t="shared" si="429"/>
        <v>1900</v>
      </c>
      <c r="G9128" s="2">
        <f t="shared" si="428"/>
        <v>0</v>
      </c>
    </row>
    <row r="9129" spans="1:7" x14ac:dyDescent="0.25">
      <c r="A9129" t="str">
        <f t="shared" si="430"/>
        <v/>
      </c>
      <c r="F9129">
        <f t="shared" si="429"/>
        <v>1900</v>
      </c>
      <c r="G9129" s="2">
        <f t="shared" si="428"/>
        <v>0</v>
      </c>
    </row>
    <row r="9130" spans="1:7" x14ac:dyDescent="0.25">
      <c r="A9130" t="str">
        <f t="shared" si="430"/>
        <v/>
      </c>
      <c r="F9130">
        <f t="shared" si="429"/>
        <v>1900</v>
      </c>
      <c r="G9130" s="2">
        <f t="shared" si="428"/>
        <v>0</v>
      </c>
    </row>
    <row r="9131" spans="1:7" x14ac:dyDescent="0.25">
      <c r="A9131" t="str">
        <f t="shared" si="430"/>
        <v/>
      </c>
      <c r="F9131">
        <f t="shared" si="429"/>
        <v>1900</v>
      </c>
      <c r="G9131" s="2">
        <f t="shared" si="428"/>
        <v>0</v>
      </c>
    </row>
    <row r="9132" spans="1:7" x14ac:dyDescent="0.25">
      <c r="A9132" t="str">
        <f t="shared" si="430"/>
        <v/>
      </c>
      <c r="F9132">
        <f t="shared" si="429"/>
        <v>1900</v>
      </c>
      <c r="G9132" s="2">
        <f t="shared" si="428"/>
        <v>0</v>
      </c>
    </row>
    <row r="9133" spans="1:7" x14ac:dyDescent="0.25">
      <c r="A9133" t="str">
        <f t="shared" si="430"/>
        <v/>
      </c>
      <c r="F9133">
        <f t="shared" si="429"/>
        <v>1900</v>
      </c>
      <c r="G9133" s="2">
        <f t="shared" si="428"/>
        <v>0</v>
      </c>
    </row>
    <row r="9134" spans="1:7" x14ac:dyDescent="0.25">
      <c r="A9134" t="str">
        <f t="shared" si="430"/>
        <v/>
      </c>
      <c r="F9134">
        <f t="shared" si="429"/>
        <v>1900</v>
      </c>
      <c r="G9134" s="2">
        <f t="shared" si="428"/>
        <v>0</v>
      </c>
    </row>
    <row r="9135" spans="1:7" x14ac:dyDescent="0.25">
      <c r="A9135" t="str">
        <f t="shared" si="430"/>
        <v/>
      </c>
      <c r="F9135">
        <f t="shared" si="429"/>
        <v>1900</v>
      </c>
      <c r="G9135" s="2">
        <f t="shared" si="428"/>
        <v>0</v>
      </c>
    </row>
    <row r="9136" spans="1:7" x14ac:dyDescent="0.25">
      <c r="A9136" t="str">
        <f t="shared" si="430"/>
        <v/>
      </c>
      <c r="F9136">
        <f t="shared" si="429"/>
        <v>1900</v>
      </c>
      <c r="G9136" s="2">
        <f t="shared" si="428"/>
        <v>0</v>
      </c>
    </row>
    <row r="9137" spans="1:7" x14ac:dyDescent="0.25">
      <c r="A9137" t="str">
        <f t="shared" si="430"/>
        <v/>
      </c>
      <c r="F9137">
        <f t="shared" si="429"/>
        <v>1900</v>
      </c>
      <c r="G9137" s="2">
        <f t="shared" si="428"/>
        <v>0</v>
      </c>
    </row>
    <row r="9138" spans="1:7" x14ac:dyDescent="0.25">
      <c r="A9138" t="str">
        <f t="shared" si="430"/>
        <v/>
      </c>
      <c r="F9138">
        <f t="shared" si="429"/>
        <v>1900</v>
      </c>
      <c r="G9138" s="2">
        <f t="shared" ref="G9138:G9201" si="431">+D9138-E9138</f>
        <v>0</v>
      </c>
    </row>
    <row r="9139" spans="1:7" x14ac:dyDescent="0.25">
      <c r="A9139" t="str">
        <f t="shared" si="430"/>
        <v/>
      </c>
      <c r="F9139">
        <f t="shared" si="429"/>
        <v>1900</v>
      </c>
      <c r="G9139" s="2">
        <f t="shared" si="431"/>
        <v>0</v>
      </c>
    </row>
    <row r="9140" spans="1:7" x14ac:dyDescent="0.25">
      <c r="A9140" t="str">
        <f t="shared" si="430"/>
        <v/>
      </c>
      <c r="F9140">
        <f t="shared" si="429"/>
        <v>1900</v>
      </c>
      <c r="G9140" s="2">
        <f t="shared" si="431"/>
        <v>0</v>
      </c>
    </row>
    <row r="9141" spans="1:7" x14ac:dyDescent="0.25">
      <c r="A9141" t="str">
        <f t="shared" si="430"/>
        <v/>
      </c>
      <c r="F9141">
        <f t="shared" si="429"/>
        <v>1900</v>
      </c>
      <c r="G9141" s="2">
        <f t="shared" si="431"/>
        <v>0</v>
      </c>
    </row>
    <row r="9142" spans="1:7" x14ac:dyDescent="0.25">
      <c r="A9142" t="str">
        <f t="shared" si="430"/>
        <v/>
      </c>
      <c r="F9142">
        <f t="shared" si="429"/>
        <v>1900</v>
      </c>
      <c r="G9142" s="2">
        <f t="shared" si="431"/>
        <v>0</v>
      </c>
    </row>
    <row r="9143" spans="1:7" x14ac:dyDescent="0.25">
      <c r="A9143" t="str">
        <f t="shared" si="430"/>
        <v/>
      </c>
      <c r="F9143">
        <f t="shared" si="429"/>
        <v>1900</v>
      </c>
      <c r="G9143" s="2">
        <f t="shared" si="431"/>
        <v>0</v>
      </c>
    </row>
    <row r="9144" spans="1:7" x14ac:dyDescent="0.25">
      <c r="A9144" t="str">
        <f t="shared" si="430"/>
        <v/>
      </c>
      <c r="F9144">
        <f t="shared" si="429"/>
        <v>1900</v>
      </c>
      <c r="G9144" s="2">
        <f t="shared" si="431"/>
        <v>0</v>
      </c>
    </row>
    <row r="9145" spans="1:7" x14ac:dyDescent="0.25">
      <c r="A9145" t="str">
        <f t="shared" si="430"/>
        <v/>
      </c>
      <c r="F9145">
        <f t="shared" si="429"/>
        <v>1900</v>
      </c>
      <c r="G9145" s="2">
        <f t="shared" si="431"/>
        <v>0</v>
      </c>
    </row>
    <row r="9146" spans="1:7" x14ac:dyDescent="0.25">
      <c r="A9146" t="str">
        <f t="shared" si="430"/>
        <v/>
      </c>
      <c r="F9146">
        <f t="shared" si="429"/>
        <v>1900</v>
      </c>
      <c r="G9146" s="2">
        <f t="shared" si="431"/>
        <v>0</v>
      </c>
    </row>
    <row r="9147" spans="1:7" x14ac:dyDescent="0.25">
      <c r="A9147" t="str">
        <f t="shared" si="430"/>
        <v/>
      </c>
      <c r="F9147">
        <f t="shared" si="429"/>
        <v>1900</v>
      </c>
      <c r="G9147" s="2">
        <f t="shared" si="431"/>
        <v>0</v>
      </c>
    </row>
    <row r="9148" spans="1:7" x14ac:dyDescent="0.25">
      <c r="A9148" t="str">
        <f t="shared" si="430"/>
        <v/>
      </c>
      <c r="F9148">
        <f t="shared" si="429"/>
        <v>1900</v>
      </c>
      <c r="G9148" s="2">
        <f t="shared" si="431"/>
        <v>0</v>
      </c>
    </row>
    <row r="9149" spans="1:7" x14ac:dyDescent="0.25">
      <c r="A9149" t="str">
        <f t="shared" si="430"/>
        <v/>
      </c>
      <c r="F9149">
        <f t="shared" si="429"/>
        <v>1900</v>
      </c>
      <c r="G9149" s="2">
        <f t="shared" si="431"/>
        <v>0</v>
      </c>
    </row>
    <row r="9150" spans="1:7" x14ac:dyDescent="0.25">
      <c r="A9150" t="str">
        <f t="shared" si="430"/>
        <v/>
      </c>
      <c r="F9150">
        <f t="shared" si="429"/>
        <v>1900</v>
      </c>
      <c r="G9150" s="2">
        <f t="shared" si="431"/>
        <v>0</v>
      </c>
    </row>
    <row r="9151" spans="1:7" x14ac:dyDescent="0.25">
      <c r="A9151" t="str">
        <f t="shared" si="430"/>
        <v/>
      </c>
      <c r="F9151">
        <f t="shared" si="429"/>
        <v>1900</v>
      </c>
      <c r="G9151" s="2">
        <f t="shared" si="431"/>
        <v>0</v>
      </c>
    </row>
    <row r="9152" spans="1:7" x14ac:dyDescent="0.25">
      <c r="A9152" t="str">
        <f t="shared" si="430"/>
        <v/>
      </c>
      <c r="F9152">
        <f t="shared" si="429"/>
        <v>1900</v>
      </c>
      <c r="G9152" s="2">
        <f t="shared" si="431"/>
        <v>0</v>
      </c>
    </row>
    <row r="9153" spans="1:7" x14ac:dyDescent="0.25">
      <c r="A9153" t="str">
        <f t="shared" si="430"/>
        <v/>
      </c>
      <c r="F9153">
        <f t="shared" si="429"/>
        <v>1900</v>
      </c>
      <c r="G9153" s="2">
        <f t="shared" si="431"/>
        <v>0</v>
      </c>
    </row>
    <row r="9154" spans="1:7" x14ac:dyDescent="0.25">
      <c r="A9154" t="str">
        <f t="shared" si="430"/>
        <v/>
      </c>
      <c r="F9154">
        <f t="shared" si="429"/>
        <v>1900</v>
      </c>
      <c r="G9154" s="2">
        <f t="shared" si="431"/>
        <v>0</v>
      </c>
    </row>
    <row r="9155" spans="1:7" x14ac:dyDescent="0.25">
      <c r="A9155" t="str">
        <f t="shared" si="430"/>
        <v/>
      </c>
      <c r="F9155">
        <f t="shared" ref="F9155:F9218" si="432">YEAR(C9155)</f>
        <v>1900</v>
      </c>
      <c r="G9155" s="2">
        <f t="shared" si="431"/>
        <v>0</v>
      </c>
    </row>
    <row r="9156" spans="1:7" x14ac:dyDescent="0.25">
      <c r="A9156" t="str">
        <f t="shared" si="430"/>
        <v/>
      </c>
      <c r="F9156">
        <f t="shared" si="432"/>
        <v>1900</v>
      </c>
      <c r="G9156" s="2">
        <f t="shared" si="431"/>
        <v>0</v>
      </c>
    </row>
    <row r="9157" spans="1:7" x14ac:dyDescent="0.25">
      <c r="A9157" t="str">
        <f t="shared" si="430"/>
        <v/>
      </c>
      <c r="F9157">
        <f t="shared" si="432"/>
        <v>1900</v>
      </c>
      <c r="G9157" s="2">
        <f t="shared" si="431"/>
        <v>0</v>
      </c>
    </row>
    <row r="9158" spans="1:7" x14ac:dyDescent="0.25">
      <c r="A9158" t="str">
        <f t="shared" si="430"/>
        <v/>
      </c>
      <c r="F9158">
        <f t="shared" si="432"/>
        <v>1900</v>
      </c>
      <c r="G9158" s="2">
        <f t="shared" si="431"/>
        <v>0</v>
      </c>
    </row>
    <row r="9159" spans="1:7" x14ac:dyDescent="0.25">
      <c r="A9159" t="str">
        <f t="shared" si="430"/>
        <v/>
      </c>
      <c r="F9159">
        <f t="shared" si="432"/>
        <v>1900</v>
      </c>
      <c r="G9159" s="2">
        <f t="shared" si="431"/>
        <v>0</v>
      </c>
    </row>
    <row r="9160" spans="1:7" x14ac:dyDescent="0.25">
      <c r="A9160" t="str">
        <f t="shared" si="430"/>
        <v/>
      </c>
      <c r="F9160">
        <f t="shared" si="432"/>
        <v>1900</v>
      </c>
      <c r="G9160" s="2">
        <f t="shared" si="431"/>
        <v>0</v>
      </c>
    </row>
    <row r="9161" spans="1:7" x14ac:dyDescent="0.25">
      <c r="A9161" t="str">
        <f t="shared" si="430"/>
        <v/>
      </c>
      <c r="F9161">
        <f t="shared" si="432"/>
        <v>1900</v>
      </c>
      <c r="G9161" s="2">
        <f t="shared" si="431"/>
        <v>0</v>
      </c>
    </row>
    <row r="9162" spans="1:7" x14ac:dyDescent="0.25">
      <c r="A9162" t="str">
        <f t="shared" si="430"/>
        <v/>
      </c>
      <c r="F9162">
        <f t="shared" si="432"/>
        <v>1900</v>
      </c>
      <c r="G9162" s="2">
        <f t="shared" si="431"/>
        <v>0</v>
      </c>
    </row>
    <row r="9163" spans="1:7" x14ac:dyDescent="0.25">
      <c r="A9163" t="str">
        <f t="shared" si="430"/>
        <v/>
      </c>
      <c r="F9163">
        <f t="shared" si="432"/>
        <v>1900</v>
      </c>
      <c r="G9163" s="2">
        <f t="shared" si="431"/>
        <v>0</v>
      </c>
    </row>
    <row r="9164" spans="1:7" x14ac:dyDescent="0.25">
      <c r="A9164" t="str">
        <f t="shared" si="430"/>
        <v/>
      </c>
      <c r="F9164">
        <f t="shared" si="432"/>
        <v>1900</v>
      </c>
      <c r="G9164" s="2">
        <f t="shared" si="431"/>
        <v>0</v>
      </c>
    </row>
    <row r="9165" spans="1:7" x14ac:dyDescent="0.25">
      <c r="A9165" t="str">
        <f t="shared" si="430"/>
        <v/>
      </c>
      <c r="F9165">
        <f t="shared" si="432"/>
        <v>1900</v>
      </c>
      <c r="G9165" s="2">
        <f t="shared" si="431"/>
        <v>0</v>
      </c>
    </row>
    <row r="9166" spans="1:7" x14ac:dyDescent="0.25">
      <c r="A9166" t="str">
        <f t="shared" si="430"/>
        <v/>
      </c>
      <c r="F9166">
        <f t="shared" si="432"/>
        <v>1900</v>
      </c>
      <c r="G9166" s="2">
        <f t="shared" si="431"/>
        <v>0</v>
      </c>
    </row>
    <row r="9167" spans="1:7" x14ac:dyDescent="0.25">
      <c r="A9167" t="str">
        <f t="shared" si="430"/>
        <v/>
      </c>
      <c r="F9167">
        <f t="shared" si="432"/>
        <v>1900</v>
      </c>
      <c r="G9167" s="2">
        <f t="shared" si="431"/>
        <v>0</v>
      </c>
    </row>
    <row r="9168" spans="1:7" x14ac:dyDescent="0.25">
      <c r="A9168" t="str">
        <f t="shared" si="430"/>
        <v/>
      </c>
      <c r="F9168">
        <f t="shared" si="432"/>
        <v>1900</v>
      </c>
      <c r="G9168" s="2">
        <f t="shared" si="431"/>
        <v>0</v>
      </c>
    </row>
    <row r="9169" spans="1:7" x14ac:dyDescent="0.25">
      <c r="A9169" t="str">
        <f t="shared" si="430"/>
        <v/>
      </c>
      <c r="F9169">
        <f t="shared" si="432"/>
        <v>1900</v>
      </c>
      <c r="G9169" s="2">
        <f t="shared" si="431"/>
        <v>0</v>
      </c>
    </row>
    <row r="9170" spans="1:7" x14ac:dyDescent="0.25">
      <c r="A9170" t="str">
        <f t="shared" si="430"/>
        <v/>
      </c>
      <c r="F9170">
        <f t="shared" si="432"/>
        <v>1900</v>
      </c>
      <c r="G9170" s="2">
        <f t="shared" si="431"/>
        <v>0</v>
      </c>
    </row>
    <row r="9171" spans="1:7" x14ac:dyDescent="0.25">
      <c r="A9171" t="str">
        <f t="shared" si="430"/>
        <v/>
      </c>
      <c r="F9171">
        <f t="shared" si="432"/>
        <v>1900</v>
      </c>
      <c r="G9171" s="2">
        <f t="shared" si="431"/>
        <v>0</v>
      </c>
    </row>
    <row r="9172" spans="1:7" x14ac:dyDescent="0.25">
      <c r="A9172" t="str">
        <f t="shared" si="430"/>
        <v/>
      </c>
      <c r="F9172">
        <f t="shared" si="432"/>
        <v>1900</v>
      </c>
      <c r="G9172" s="2">
        <f t="shared" si="431"/>
        <v>0</v>
      </c>
    </row>
    <row r="9173" spans="1:7" x14ac:dyDescent="0.25">
      <c r="A9173" t="str">
        <f t="shared" si="430"/>
        <v/>
      </c>
      <c r="F9173">
        <f t="shared" si="432"/>
        <v>1900</v>
      </c>
      <c r="G9173" s="2">
        <f t="shared" si="431"/>
        <v>0</v>
      </c>
    </row>
    <row r="9174" spans="1:7" x14ac:dyDescent="0.25">
      <c r="A9174" t="str">
        <f t="shared" si="430"/>
        <v/>
      </c>
      <c r="F9174">
        <f t="shared" si="432"/>
        <v>1900</v>
      </c>
      <c r="G9174" s="2">
        <f t="shared" si="431"/>
        <v>0</v>
      </c>
    </row>
    <row r="9175" spans="1:7" x14ac:dyDescent="0.25">
      <c r="A9175" t="str">
        <f t="shared" si="430"/>
        <v/>
      </c>
      <c r="F9175">
        <f t="shared" si="432"/>
        <v>1900</v>
      </c>
      <c r="G9175" s="2">
        <f t="shared" si="431"/>
        <v>0</v>
      </c>
    </row>
    <row r="9176" spans="1:7" x14ac:dyDescent="0.25">
      <c r="A9176" t="str">
        <f t="shared" si="430"/>
        <v/>
      </c>
      <c r="F9176">
        <f t="shared" si="432"/>
        <v>1900</v>
      </c>
      <c r="G9176" s="2">
        <f t="shared" si="431"/>
        <v>0</v>
      </c>
    </row>
    <row r="9177" spans="1:7" x14ac:dyDescent="0.25">
      <c r="A9177" t="str">
        <f t="shared" si="430"/>
        <v/>
      </c>
      <c r="F9177">
        <f t="shared" si="432"/>
        <v>1900</v>
      </c>
      <c r="G9177" s="2">
        <f t="shared" si="431"/>
        <v>0</v>
      </c>
    </row>
    <row r="9178" spans="1:7" x14ac:dyDescent="0.25">
      <c r="A9178" t="str">
        <f t="shared" si="430"/>
        <v/>
      </c>
      <c r="F9178">
        <f t="shared" si="432"/>
        <v>1900</v>
      </c>
      <c r="G9178" s="2">
        <f t="shared" si="431"/>
        <v>0</v>
      </c>
    </row>
    <row r="9179" spans="1:7" x14ac:dyDescent="0.25">
      <c r="A9179" t="str">
        <f t="shared" si="430"/>
        <v/>
      </c>
      <c r="F9179">
        <f t="shared" si="432"/>
        <v>1900</v>
      </c>
      <c r="G9179" s="2">
        <f t="shared" si="431"/>
        <v>0</v>
      </c>
    </row>
    <row r="9180" spans="1:7" x14ac:dyDescent="0.25">
      <c r="A9180" t="str">
        <f t="shared" si="430"/>
        <v/>
      </c>
      <c r="F9180">
        <f t="shared" si="432"/>
        <v>1900</v>
      </c>
      <c r="G9180" s="2">
        <f t="shared" si="431"/>
        <v>0</v>
      </c>
    </row>
    <row r="9181" spans="1:7" x14ac:dyDescent="0.25">
      <c r="A9181" t="str">
        <f t="shared" si="430"/>
        <v/>
      </c>
      <c r="F9181">
        <f t="shared" si="432"/>
        <v>1900</v>
      </c>
      <c r="G9181" s="2">
        <f t="shared" si="431"/>
        <v>0</v>
      </c>
    </row>
    <row r="9182" spans="1:7" x14ac:dyDescent="0.25">
      <c r="A9182" t="str">
        <f t="shared" si="430"/>
        <v/>
      </c>
      <c r="F9182">
        <f t="shared" si="432"/>
        <v>1900</v>
      </c>
      <c r="G9182" s="2">
        <f t="shared" si="431"/>
        <v>0</v>
      </c>
    </row>
    <row r="9183" spans="1:7" x14ac:dyDescent="0.25">
      <c r="A9183" t="str">
        <f t="shared" ref="A9183:A9246" si="433">LEFT($B9183,2)</f>
        <v/>
      </c>
      <c r="F9183">
        <f t="shared" si="432"/>
        <v>1900</v>
      </c>
      <c r="G9183" s="2">
        <f t="shared" si="431"/>
        <v>0</v>
      </c>
    </row>
    <row r="9184" spans="1:7" x14ac:dyDescent="0.25">
      <c r="A9184" t="str">
        <f t="shared" si="433"/>
        <v/>
      </c>
      <c r="F9184">
        <f t="shared" si="432"/>
        <v>1900</v>
      </c>
      <c r="G9184" s="2">
        <f t="shared" si="431"/>
        <v>0</v>
      </c>
    </row>
    <row r="9185" spans="1:7" x14ac:dyDescent="0.25">
      <c r="A9185" t="str">
        <f t="shared" si="433"/>
        <v/>
      </c>
      <c r="F9185">
        <f t="shared" si="432"/>
        <v>1900</v>
      </c>
      <c r="G9185" s="2">
        <f t="shared" si="431"/>
        <v>0</v>
      </c>
    </row>
    <row r="9186" spans="1:7" x14ac:dyDescent="0.25">
      <c r="A9186" t="str">
        <f t="shared" si="433"/>
        <v/>
      </c>
      <c r="F9186">
        <f t="shared" si="432"/>
        <v>1900</v>
      </c>
      <c r="G9186" s="2">
        <f t="shared" si="431"/>
        <v>0</v>
      </c>
    </row>
    <row r="9187" spans="1:7" x14ac:dyDescent="0.25">
      <c r="A9187" t="str">
        <f t="shared" si="433"/>
        <v/>
      </c>
      <c r="F9187">
        <f t="shared" si="432"/>
        <v>1900</v>
      </c>
      <c r="G9187" s="2">
        <f t="shared" si="431"/>
        <v>0</v>
      </c>
    </row>
    <row r="9188" spans="1:7" x14ac:dyDescent="0.25">
      <c r="A9188" t="str">
        <f t="shared" si="433"/>
        <v/>
      </c>
      <c r="F9188">
        <f t="shared" si="432"/>
        <v>1900</v>
      </c>
      <c r="G9188" s="2">
        <f t="shared" si="431"/>
        <v>0</v>
      </c>
    </row>
    <row r="9189" spans="1:7" x14ac:dyDescent="0.25">
      <c r="A9189" t="str">
        <f t="shared" si="433"/>
        <v/>
      </c>
      <c r="F9189">
        <f t="shared" si="432"/>
        <v>1900</v>
      </c>
      <c r="G9189" s="2">
        <f t="shared" si="431"/>
        <v>0</v>
      </c>
    </row>
    <row r="9190" spans="1:7" x14ac:dyDescent="0.25">
      <c r="A9190" t="str">
        <f t="shared" si="433"/>
        <v/>
      </c>
      <c r="F9190">
        <f t="shared" si="432"/>
        <v>1900</v>
      </c>
      <c r="G9190" s="2">
        <f t="shared" si="431"/>
        <v>0</v>
      </c>
    </row>
    <row r="9191" spans="1:7" x14ac:dyDescent="0.25">
      <c r="A9191" t="str">
        <f t="shared" si="433"/>
        <v/>
      </c>
      <c r="F9191">
        <f t="shared" si="432"/>
        <v>1900</v>
      </c>
      <c r="G9191" s="2">
        <f t="shared" si="431"/>
        <v>0</v>
      </c>
    </row>
    <row r="9192" spans="1:7" x14ac:dyDescent="0.25">
      <c r="A9192" t="str">
        <f t="shared" si="433"/>
        <v/>
      </c>
      <c r="F9192">
        <f t="shared" si="432"/>
        <v>1900</v>
      </c>
      <c r="G9192" s="2">
        <f t="shared" si="431"/>
        <v>0</v>
      </c>
    </row>
    <row r="9193" spans="1:7" x14ac:dyDescent="0.25">
      <c r="A9193" t="str">
        <f t="shared" si="433"/>
        <v/>
      </c>
      <c r="F9193">
        <f t="shared" si="432"/>
        <v>1900</v>
      </c>
      <c r="G9193" s="2">
        <f t="shared" si="431"/>
        <v>0</v>
      </c>
    </row>
    <row r="9194" spans="1:7" x14ac:dyDescent="0.25">
      <c r="A9194" t="str">
        <f t="shared" si="433"/>
        <v/>
      </c>
      <c r="F9194">
        <f t="shared" si="432"/>
        <v>1900</v>
      </c>
      <c r="G9194" s="2">
        <f t="shared" si="431"/>
        <v>0</v>
      </c>
    </row>
    <row r="9195" spans="1:7" x14ac:dyDescent="0.25">
      <c r="A9195" t="str">
        <f t="shared" si="433"/>
        <v/>
      </c>
      <c r="F9195">
        <f t="shared" si="432"/>
        <v>1900</v>
      </c>
      <c r="G9195" s="2">
        <f t="shared" si="431"/>
        <v>0</v>
      </c>
    </row>
    <row r="9196" spans="1:7" x14ac:dyDescent="0.25">
      <c r="A9196" t="str">
        <f t="shared" si="433"/>
        <v/>
      </c>
      <c r="F9196">
        <f t="shared" si="432"/>
        <v>1900</v>
      </c>
      <c r="G9196" s="2">
        <f t="shared" si="431"/>
        <v>0</v>
      </c>
    </row>
    <row r="9197" spans="1:7" x14ac:dyDescent="0.25">
      <c r="A9197" t="str">
        <f t="shared" si="433"/>
        <v/>
      </c>
      <c r="F9197">
        <f t="shared" si="432"/>
        <v>1900</v>
      </c>
      <c r="G9197" s="2">
        <f t="shared" si="431"/>
        <v>0</v>
      </c>
    </row>
    <row r="9198" spans="1:7" x14ac:dyDescent="0.25">
      <c r="A9198" t="str">
        <f t="shared" si="433"/>
        <v/>
      </c>
      <c r="F9198">
        <f t="shared" si="432"/>
        <v>1900</v>
      </c>
      <c r="G9198" s="2">
        <f t="shared" si="431"/>
        <v>0</v>
      </c>
    </row>
    <row r="9199" spans="1:7" x14ac:dyDescent="0.25">
      <c r="A9199" t="str">
        <f t="shared" si="433"/>
        <v/>
      </c>
      <c r="F9199">
        <f t="shared" si="432"/>
        <v>1900</v>
      </c>
      <c r="G9199" s="2">
        <f t="shared" si="431"/>
        <v>0</v>
      </c>
    </row>
    <row r="9200" spans="1:7" x14ac:dyDescent="0.25">
      <c r="A9200" t="str">
        <f t="shared" si="433"/>
        <v/>
      </c>
      <c r="F9200">
        <f t="shared" si="432"/>
        <v>1900</v>
      </c>
      <c r="G9200" s="2">
        <f t="shared" si="431"/>
        <v>0</v>
      </c>
    </row>
    <row r="9201" spans="1:7" x14ac:dyDescent="0.25">
      <c r="A9201" t="str">
        <f t="shared" si="433"/>
        <v/>
      </c>
      <c r="F9201">
        <f t="shared" si="432"/>
        <v>1900</v>
      </c>
      <c r="G9201" s="2">
        <f t="shared" si="431"/>
        <v>0</v>
      </c>
    </row>
    <row r="9202" spans="1:7" x14ac:dyDescent="0.25">
      <c r="A9202" t="str">
        <f t="shared" si="433"/>
        <v/>
      </c>
      <c r="F9202">
        <f t="shared" si="432"/>
        <v>1900</v>
      </c>
      <c r="G9202" s="2">
        <f t="shared" ref="G9202:G9265" si="434">+D9202-E9202</f>
        <v>0</v>
      </c>
    </row>
    <row r="9203" spans="1:7" x14ac:dyDescent="0.25">
      <c r="A9203" t="str">
        <f t="shared" si="433"/>
        <v/>
      </c>
      <c r="F9203">
        <f t="shared" si="432"/>
        <v>1900</v>
      </c>
      <c r="G9203" s="2">
        <f t="shared" si="434"/>
        <v>0</v>
      </c>
    </row>
    <row r="9204" spans="1:7" x14ac:dyDescent="0.25">
      <c r="A9204" t="str">
        <f t="shared" si="433"/>
        <v/>
      </c>
      <c r="F9204">
        <f t="shared" si="432"/>
        <v>1900</v>
      </c>
      <c r="G9204" s="2">
        <f t="shared" si="434"/>
        <v>0</v>
      </c>
    </row>
    <row r="9205" spans="1:7" x14ac:dyDescent="0.25">
      <c r="A9205" t="str">
        <f t="shared" si="433"/>
        <v/>
      </c>
      <c r="F9205">
        <f t="shared" si="432"/>
        <v>1900</v>
      </c>
      <c r="G9205" s="2">
        <f t="shared" si="434"/>
        <v>0</v>
      </c>
    </row>
    <row r="9206" spans="1:7" x14ac:dyDescent="0.25">
      <c r="A9206" t="str">
        <f t="shared" si="433"/>
        <v/>
      </c>
      <c r="F9206">
        <f t="shared" si="432"/>
        <v>1900</v>
      </c>
      <c r="G9206" s="2">
        <f t="shared" si="434"/>
        <v>0</v>
      </c>
    </row>
    <row r="9207" spans="1:7" x14ac:dyDescent="0.25">
      <c r="A9207" t="str">
        <f t="shared" si="433"/>
        <v/>
      </c>
      <c r="F9207">
        <f t="shared" si="432"/>
        <v>1900</v>
      </c>
      <c r="G9207" s="2">
        <f t="shared" si="434"/>
        <v>0</v>
      </c>
    </row>
    <row r="9208" spans="1:7" x14ac:dyDescent="0.25">
      <c r="A9208" t="str">
        <f t="shared" si="433"/>
        <v/>
      </c>
      <c r="F9208">
        <f t="shared" si="432"/>
        <v>1900</v>
      </c>
      <c r="G9208" s="2">
        <f t="shared" si="434"/>
        <v>0</v>
      </c>
    </row>
    <row r="9209" spans="1:7" x14ac:dyDescent="0.25">
      <c r="A9209" t="str">
        <f t="shared" si="433"/>
        <v/>
      </c>
      <c r="F9209">
        <f t="shared" si="432"/>
        <v>1900</v>
      </c>
      <c r="G9209" s="2">
        <f t="shared" si="434"/>
        <v>0</v>
      </c>
    </row>
    <row r="9210" spans="1:7" x14ac:dyDescent="0.25">
      <c r="A9210" t="str">
        <f t="shared" si="433"/>
        <v/>
      </c>
      <c r="F9210">
        <f t="shared" si="432"/>
        <v>1900</v>
      </c>
      <c r="G9210" s="2">
        <f t="shared" si="434"/>
        <v>0</v>
      </c>
    </row>
    <row r="9211" spans="1:7" x14ac:dyDescent="0.25">
      <c r="A9211" t="str">
        <f t="shared" si="433"/>
        <v/>
      </c>
      <c r="F9211">
        <f t="shared" si="432"/>
        <v>1900</v>
      </c>
      <c r="G9211" s="2">
        <f t="shared" si="434"/>
        <v>0</v>
      </c>
    </row>
    <row r="9212" spans="1:7" x14ac:dyDescent="0.25">
      <c r="A9212" t="str">
        <f t="shared" si="433"/>
        <v/>
      </c>
      <c r="F9212">
        <f t="shared" si="432"/>
        <v>1900</v>
      </c>
      <c r="G9212" s="2">
        <f t="shared" si="434"/>
        <v>0</v>
      </c>
    </row>
    <row r="9213" spans="1:7" x14ac:dyDescent="0.25">
      <c r="A9213" t="str">
        <f t="shared" si="433"/>
        <v/>
      </c>
      <c r="F9213">
        <f t="shared" si="432"/>
        <v>1900</v>
      </c>
      <c r="G9213" s="2">
        <f t="shared" si="434"/>
        <v>0</v>
      </c>
    </row>
    <row r="9214" spans="1:7" x14ac:dyDescent="0.25">
      <c r="A9214" t="str">
        <f t="shared" si="433"/>
        <v/>
      </c>
      <c r="F9214">
        <f t="shared" si="432"/>
        <v>1900</v>
      </c>
      <c r="G9214" s="2">
        <f t="shared" si="434"/>
        <v>0</v>
      </c>
    </row>
    <row r="9215" spans="1:7" x14ac:dyDescent="0.25">
      <c r="A9215" t="str">
        <f t="shared" si="433"/>
        <v/>
      </c>
      <c r="F9215">
        <f t="shared" si="432"/>
        <v>1900</v>
      </c>
      <c r="G9215" s="2">
        <f t="shared" si="434"/>
        <v>0</v>
      </c>
    </row>
    <row r="9216" spans="1:7" x14ac:dyDescent="0.25">
      <c r="A9216" t="str">
        <f t="shared" si="433"/>
        <v/>
      </c>
      <c r="F9216">
        <f t="shared" si="432"/>
        <v>1900</v>
      </c>
      <c r="G9216" s="2">
        <f t="shared" si="434"/>
        <v>0</v>
      </c>
    </row>
    <row r="9217" spans="1:7" x14ac:dyDescent="0.25">
      <c r="A9217" t="str">
        <f t="shared" si="433"/>
        <v/>
      </c>
      <c r="F9217">
        <f t="shared" si="432"/>
        <v>1900</v>
      </c>
      <c r="G9217" s="2">
        <f t="shared" si="434"/>
        <v>0</v>
      </c>
    </row>
    <row r="9218" spans="1:7" x14ac:dyDescent="0.25">
      <c r="A9218" t="str">
        <f t="shared" si="433"/>
        <v/>
      </c>
      <c r="F9218">
        <f t="shared" si="432"/>
        <v>1900</v>
      </c>
      <c r="G9218" s="2">
        <f t="shared" si="434"/>
        <v>0</v>
      </c>
    </row>
    <row r="9219" spans="1:7" x14ac:dyDescent="0.25">
      <c r="A9219" t="str">
        <f t="shared" si="433"/>
        <v/>
      </c>
      <c r="F9219">
        <f t="shared" ref="F9219:F9282" si="435">YEAR(C9219)</f>
        <v>1900</v>
      </c>
      <c r="G9219" s="2">
        <f t="shared" si="434"/>
        <v>0</v>
      </c>
    </row>
    <row r="9220" spans="1:7" x14ac:dyDescent="0.25">
      <c r="A9220" t="str">
        <f t="shared" si="433"/>
        <v/>
      </c>
      <c r="F9220">
        <f t="shared" si="435"/>
        <v>1900</v>
      </c>
      <c r="G9220" s="2">
        <f t="shared" si="434"/>
        <v>0</v>
      </c>
    </row>
    <row r="9221" spans="1:7" x14ac:dyDescent="0.25">
      <c r="A9221" t="str">
        <f t="shared" si="433"/>
        <v/>
      </c>
      <c r="F9221">
        <f t="shared" si="435"/>
        <v>1900</v>
      </c>
      <c r="G9221" s="2">
        <f t="shared" si="434"/>
        <v>0</v>
      </c>
    </row>
    <row r="9222" spans="1:7" x14ac:dyDescent="0.25">
      <c r="A9222" t="str">
        <f t="shared" si="433"/>
        <v/>
      </c>
      <c r="F9222">
        <f t="shared" si="435"/>
        <v>1900</v>
      </c>
      <c r="G9222" s="2">
        <f t="shared" si="434"/>
        <v>0</v>
      </c>
    </row>
    <row r="9223" spans="1:7" x14ac:dyDescent="0.25">
      <c r="A9223" t="str">
        <f t="shared" si="433"/>
        <v/>
      </c>
      <c r="F9223">
        <f t="shared" si="435"/>
        <v>1900</v>
      </c>
      <c r="G9223" s="2">
        <f t="shared" si="434"/>
        <v>0</v>
      </c>
    </row>
    <row r="9224" spans="1:7" x14ac:dyDescent="0.25">
      <c r="A9224" t="str">
        <f t="shared" si="433"/>
        <v/>
      </c>
      <c r="F9224">
        <f t="shared" si="435"/>
        <v>1900</v>
      </c>
      <c r="G9224" s="2">
        <f t="shared" si="434"/>
        <v>0</v>
      </c>
    </row>
    <row r="9225" spans="1:7" x14ac:dyDescent="0.25">
      <c r="A9225" t="str">
        <f t="shared" si="433"/>
        <v/>
      </c>
      <c r="F9225">
        <f t="shared" si="435"/>
        <v>1900</v>
      </c>
      <c r="G9225" s="2">
        <f t="shared" si="434"/>
        <v>0</v>
      </c>
    </row>
    <row r="9226" spans="1:7" x14ac:dyDescent="0.25">
      <c r="A9226" t="str">
        <f t="shared" si="433"/>
        <v/>
      </c>
      <c r="F9226">
        <f t="shared" si="435"/>
        <v>1900</v>
      </c>
      <c r="G9226" s="2">
        <f t="shared" si="434"/>
        <v>0</v>
      </c>
    </row>
    <row r="9227" spans="1:7" x14ac:dyDescent="0.25">
      <c r="A9227" t="str">
        <f t="shared" si="433"/>
        <v/>
      </c>
      <c r="F9227">
        <f t="shared" si="435"/>
        <v>1900</v>
      </c>
      <c r="G9227" s="2">
        <f t="shared" si="434"/>
        <v>0</v>
      </c>
    </row>
    <row r="9228" spans="1:7" x14ac:dyDescent="0.25">
      <c r="A9228" t="str">
        <f t="shared" si="433"/>
        <v/>
      </c>
      <c r="F9228">
        <f t="shared" si="435"/>
        <v>1900</v>
      </c>
      <c r="G9228" s="2">
        <f t="shared" si="434"/>
        <v>0</v>
      </c>
    </row>
    <row r="9229" spans="1:7" x14ac:dyDescent="0.25">
      <c r="A9229" t="str">
        <f t="shared" si="433"/>
        <v/>
      </c>
      <c r="F9229">
        <f t="shared" si="435"/>
        <v>1900</v>
      </c>
      <c r="G9229" s="2">
        <f t="shared" si="434"/>
        <v>0</v>
      </c>
    </row>
    <row r="9230" spans="1:7" x14ac:dyDescent="0.25">
      <c r="A9230" t="str">
        <f t="shared" si="433"/>
        <v/>
      </c>
      <c r="F9230">
        <f t="shared" si="435"/>
        <v>1900</v>
      </c>
      <c r="G9230" s="2">
        <f t="shared" si="434"/>
        <v>0</v>
      </c>
    </row>
    <row r="9231" spans="1:7" x14ac:dyDescent="0.25">
      <c r="A9231" t="str">
        <f t="shared" si="433"/>
        <v/>
      </c>
      <c r="F9231">
        <f t="shared" si="435"/>
        <v>1900</v>
      </c>
      <c r="G9231" s="2">
        <f t="shared" si="434"/>
        <v>0</v>
      </c>
    </row>
    <row r="9232" spans="1:7" x14ac:dyDescent="0.25">
      <c r="A9232" t="str">
        <f t="shared" si="433"/>
        <v/>
      </c>
      <c r="F9232">
        <f t="shared" si="435"/>
        <v>1900</v>
      </c>
      <c r="G9232" s="2">
        <f t="shared" si="434"/>
        <v>0</v>
      </c>
    </row>
    <row r="9233" spans="1:7" x14ac:dyDescent="0.25">
      <c r="A9233" t="str">
        <f t="shared" si="433"/>
        <v/>
      </c>
      <c r="F9233">
        <f t="shared" si="435"/>
        <v>1900</v>
      </c>
      <c r="G9233" s="2">
        <f t="shared" si="434"/>
        <v>0</v>
      </c>
    </row>
    <row r="9234" spans="1:7" x14ac:dyDescent="0.25">
      <c r="A9234" t="str">
        <f t="shared" si="433"/>
        <v/>
      </c>
      <c r="F9234">
        <f t="shared" si="435"/>
        <v>1900</v>
      </c>
      <c r="G9234" s="2">
        <f t="shared" si="434"/>
        <v>0</v>
      </c>
    </row>
    <row r="9235" spans="1:7" x14ac:dyDescent="0.25">
      <c r="A9235" t="str">
        <f t="shared" si="433"/>
        <v/>
      </c>
      <c r="F9235">
        <f t="shared" si="435"/>
        <v>1900</v>
      </c>
      <c r="G9235" s="2">
        <f t="shared" si="434"/>
        <v>0</v>
      </c>
    </row>
    <row r="9236" spans="1:7" x14ac:dyDescent="0.25">
      <c r="A9236" t="str">
        <f t="shared" si="433"/>
        <v/>
      </c>
      <c r="F9236">
        <f t="shared" si="435"/>
        <v>1900</v>
      </c>
      <c r="G9236" s="2">
        <f t="shared" si="434"/>
        <v>0</v>
      </c>
    </row>
    <row r="9237" spans="1:7" x14ac:dyDescent="0.25">
      <c r="A9237" t="str">
        <f t="shared" si="433"/>
        <v/>
      </c>
      <c r="F9237">
        <f t="shared" si="435"/>
        <v>1900</v>
      </c>
      <c r="G9237" s="2">
        <f t="shared" si="434"/>
        <v>0</v>
      </c>
    </row>
    <row r="9238" spans="1:7" x14ac:dyDescent="0.25">
      <c r="A9238" t="str">
        <f t="shared" si="433"/>
        <v/>
      </c>
      <c r="F9238">
        <f t="shared" si="435"/>
        <v>1900</v>
      </c>
      <c r="G9238" s="2">
        <f t="shared" si="434"/>
        <v>0</v>
      </c>
    </row>
    <row r="9239" spans="1:7" x14ac:dyDescent="0.25">
      <c r="A9239" t="str">
        <f t="shared" si="433"/>
        <v/>
      </c>
      <c r="F9239">
        <f t="shared" si="435"/>
        <v>1900</v>
      </c>
      <c r="G9239" s="2">
        <f t="shared" si="434"/>
        <v>0</v>
      </c>
    </row>
    <row r="9240" spans="1:7" x14ac:dyDescent="0.25">
      <c r="A9240" t="str">
        <f t="shared" si="433"/>
        <v/>
      </c>
      <c r="F9240">
        <f t="shared" si="435"/>
        <v>1900</v>
      </c>
      <c r="G9240" s="2">
        <f t="shared" si="434"/>
        <v>0</v>
      </c>
    </row>
    <row r="9241" spans="1:7" x14ac:dyDescent="0.25">
      <c r="A9241" t="str">
        <f t="shared" si="433"/>
        <v/>
      </c>
      <c r="F9241">
        <f t="shared" si="435"/>
        <v>1900</v>
      </c>
      <c r="G9241" s="2">
        <f t="shared" si="434"/>
        <v>0</v>
      </c>
    </row>
    <row r="9242" spans="1:7" x14ac:dyDescent="0.25">
      <c r="A9242" t="str">
        <f t="shared" si="433"/>
        <v/>
      </c>
      <c r="F9242">
        <f t="shared" si="435"/>
        <v>1900</v>
      </c>
      <c r="G9242" s="2">
        <f t="shared" si="434"/>
        <v>0</v>
      </c>
    </row>
    <row r="9243" spans="1:7" x14ac:dyDescent="0.25">
      <c r="A9243" t="str">
        <f t="shared" si="433"/>
        <v/>
      </c>
      <c r="F9243">
        <f t="shared" si="435"/>
        <v>1900</v>
      </c>
      <c r="G9243" s="2">
        <f t="shared" si="434"/>
        <v>0</v>
      </c>
    </row>
    <row r="9244" spans="1:7" x14ac:dyDescent="0.25">
      <c r="A9244" t="str">
        <f t="shared" si="433"/>
        <v/>
      </c>
      <c r="F9244">
        <f t="shared" si="435"/>
        <v>1900</v>
      </c>
      <c r="G9244" s="2">
        <f t="shared" si="434"/>
        <v>0</v>
      </c>
    </row>
    <row r="9245" spans="1:7" x14ac:dyDescent="0.25">
      <c r="A9245" t="str">
        <f t="shared" si="433"/>
        <v/>
      </c>
      <c r="F9245">
        <f t="shared" si="435"/>
        <v>1900</v>
      </c>
      <c r="G9245" s="2">
        <f t="shared" si="434"/>
        <v>0</v>
      </c>
    </row>
    <row r="9246" spans="1:7" x14ac:dyDescent="0.25">
      <c r="A9246" t="str">
        <f t="shared" si="433"/>
        <v/>
      </c>
      <c r="F9246">
        <f t="shared" si="435"/>
        <v>1900</v>
      </c>
      <c r="G9246" s="2">
        <f t="shared" si="434"/>
        <v>0</v>
      </c>
    </row>
    <row r="9247" spans="1:7" x14ac:dyDescent="0.25">
      <c r="A9247" t="str">
        <f t="shared" ref="A9247:A9310" si="436">LEFT($B9247,2)</f>
        <v/>
      </c>
      <c r="F9247">
        <f t="shared" si="435"/>
        <v>1900</v>
      </c>
      <c r="G9247" s="2">
        <f t="shared" si="434"/>
        <v>0</v>
      </c>
    </row>
    <row r="9248" spans="1:7" x14ac:dyDescent="0.25">
      <c r="A9248" t="str">
        <f t="shared" si="436"/>
        <v/>
      </c>
      <c r="F9248">
        <f t="shared" si="435"/>
        <v>1900</v>
      </c>
      <c r="G9248" s="2">
        <f t="shared" si="434"/>
        <v>0</v>
      </c>
    </row>
    <row r="9249" spans="1:7" x14ac:dyDescent="0.25">
      <c r="A9249" t="str">
        <f t="shared" si="436"/>
        <v/>
      </c>
      <c r="F9249">
        <f t="shared" si="435"/>
        <v>1900</v>
      </c>
      <c r="G9249" s="2">
        <f t="shared" si="434"/>
        <v>0</v>
      </c>
    </row>
    <row r="9250" spans="1:7" x14ac:dyDescent="0.25">
      <c r="A9250" t="str">
        <f t="shared" si="436"/>
        <v/>
      </c>
      <c r="F9250">
        <f t="shared" si="435"/>
        <v>1900</v>
      </c>
      <c r="G9250" s="2">
        <f t="shared" si="434"/>
        <v>0</v>
      </c>
    </row>
    <row r="9251" spans="1:7" x14ac:dyDescent="0.25">
      <c r="A9251" t="str">
        <f t="shared" si="436"/>
        <v/>
      </c>
      <c r="F9251">
        <f t="shared" si="435"/>
        <v>1900</v>
      </c>
      <c r="G9251" s="2">
        <f t="shared" si="434"/>
        <v>0</v>
      </c>
    </row>
    <row r="9252" spans="1:7" x14ac:dyDescent="0.25">
      <c r="A9252" t="str">
        <f t="shared" si="436"/>
        <v/>
      </c>
      <c r="F9252">
        <f t="shared" si="435"/>
        <v>1900</v>
      </c>
      <c r="G9252" s="2">
        <f t="shared" si="434"/>
        <v>0</v>
      </c>
    </row>
    <row r="9253" spans="1:7" x14ac:dyDescent="0.25">
      <c r="A9253" t="str">
        <f t="shared" si="436"/>
        <v/>
      </c>
      <c r="F9253">
        <f t="shared" si="435"/>
        <v>1900</v>
      </c>
      <c r="G9253" s="2">
        <f t="shared" si="434"/>
        <v>0</v>
      </c>
    </row>
    <row r="9254" spans="1:7" x14ac:dyDescent="0.25">
      <c r="A9254" t="str">
        <f t="shared" si="436"/>
        <v/>
      </c>
      <c r="F9254">
        <f t="shared" si="435"/>
        <v>1900</v>
      </c>
      <c r="G9254" s="2">
        <f t="shared" si="434"/>
        <v>0</v>
      </c>
    </row>
    <row r="9255" spans="1:7" x14ac:dyDescent="0.25">
      <c r="A9255" t="str">
        <f t="shared" si="436"/>
        <v/>
      </c>
      <c r="F9255">
        <f t="shared" si="435"/>
        <v>1900</v>
      </c>
      <c r="G9255" s="2">
        <f t="shared" si="434"/>
        <v>0</v>
      </c>
    </row>
    <row r="9256" spans="1:7" x14ac:dyDescent="0.25">
      <c r="A9256" t="str">
        <f t="shared" si="436"/>
        <v/>
      </c>
      <c r="F9256">
        <f t="shared" si="435"/>
        <v>1900</v>
      </c>
      <c r="G9256" s="2">
        <f t="shared" si="434"/>
        <v>0</v>
      </c>
    </row>
    <row r="9257" spans="1:7" x14ac:dyDescent="0.25">
      <c r="A9257" t="str">
        <f t="shared" si="436"/>
        <v/>
      </c>
      <c r="F9257">
        <f t="shared" si="435"/>
        <v>1900</v>
      </c>
      <c r="G9257" s="2">
        <f t="shared" si="434"/>
        <v>0</v>
      </c>
    </row>
    <row r="9258" spans="1:7" x14ac:dyDescent="0.25">
      <c r="A9258" t="str">
        <f t="shared" si="436"/>
        <v/>
      </c>
      <c r="F9258">
        <f t="shared" si="435"/>
        <v>1900</v>
      </c>
      <c r="G9258" s="2">
        <f t="shared" si="434"/>
        <v>0</v>
      </c>
    </row>
    <row r="9259" spans="1:7" x14ac:dyDescent="0.25">
      <c r="A9259" t="str">
        <f t="shared" si="436"/>
        <v/>
      </c>
      <c r="F9259">
        <f t="shared" si="435"/>
        <v>1900</v>
      </c>
      <c r="G9259" s="2">
        <f t="shared" si="434"/>
        <v>0</v>
      </c>
    </row>
    <row r="9260" spans="1:7" x14ac:dyDescent="0.25">
      <c r="A9260" t="str">
        <f t="shared" si="436"/>
        <v/>
      </c>
      <c r="F9260">
        <f t="shared" si="435"/>
        <v>1900</v>
      </c>
      <c r="G9260" s="2">
        <f t="shared" si="434"/>
        <v>0</v>
      </c>
    </row>
    <row r="9261" spans="1:7" x14ac:dyDescent="0.25">
      <c r="A9261" t="str">
        <f t="shared" si="436"/>
        <v/>
      </c>
      <c r="F9261">
        <f t="shared" si="435"/>
        <v>1900</v>
      </c>
      <c r="G9261" s="2">
        <f t="shared" si="434"/>
        <v>0</v>
      </c>
    </row>
    <row r="9262" spans="1:7" x14ac:dyDescent="0.25">
      <c r="A9262" t="str">
        <f t="shared" si="436"/>
        <v/>
      </c>
      <c r="F9262">
        <f t="shared" si="435"/>
        <v>1900</v>
      </c>
      <c r="G9262" s="2">
        <f t="shared" si="434"/>
        <v>0</v>
      </c>
    </row>
    <row r="9263" spans="1:7" x14ac:dyDescent="0.25">
      <c r="A9263" t="str">
        <f t="shared" si="436"/>
        <v/>
      </c>
      <c r="F9263">
        <f t="shared" si="435"/>
        <v>1900</v>
      </c>
      <c r="G9263" s="2">
        <f t="shared" si="434"/>
        <v>0</v>
      </c>
    </row>
    <row r="9264" spans="1:7" x14ac:dyDescent="0.25">
      <c r="A9264" t="str">
        <f t="shared" si="436"/>
        <v/>
      </c>
      <c r="F9264">
        <f t="shared" si="435"/>
        <v>1900</v>
      </c>
      <c r="G9264" s="2">
        <f t="shared" si="434"/>
        <v>0</v>
      </c>
    </row>
    <row r="9265" spans="1:7" x14ac:dyDescent="0.25">
      <c r="A9265" t="str">
        <f t="shared" si="436"/>
        <v/>
      </c>
      <c r="F9265">
        <f t="shared" si="435"/>
        <v>1900</v>
      </c>
      <c r="G9265" s="2">
        <f t="shared" si="434"/>
        <v>0</v>
      </c>
    </row>
    <row r="9266" spans="1:7" x14ac:dyDescent="0.25">
      <c r="A9266" t="str">
        <f t="shared" si="436"/>
        <v/>
      </c>
      <c r="F9266">
        <f t="shared" si="435"/>
        <v>1900</v>
      </c>
      <c r="G9266" s="2">
        <f t="shared" ref="G9266:G9329" si="437">+D9266-E9266</f>
        <v>0</v>
      </c>
    </row>
    <row r="9267" spans="1:7" x14ac:dyDescent="0.25">
      <c r="A9267" t="str">
        <f t="shared" si="436"/>
        <v/>
      </c>
      <c r="F9267">
        <f t="shared" si="435"/>
        <v>1900</v>
      </c>
      <c r="G9267" s="2">
        <f t="shared" si="437"/>
        <v>0</v>
      </c>
    </row>
    <row r="9268" spans="1:7" x14ac:dyDescent="0.25">
      <c r="A9268" t="str">
        <f t="shared" si="436"/>
        <v/>
      </c>
      <c r="F9268">
        <f t="shared" si="435"/>
        <v>1900</v>
      </c>
      <c r="G9268" s="2">
        <f t="shared" si="437"/>
        <v>0</v>
      </c>
    </row>
    <row r="9269" spans="1:7" x14ac:dyDescent="0.25">
      <c r="A9269" t="str">
        <f t="shared" si="436"/>
        <v/>
      </c>
      <c r="F9269">
        <f t="shared" si="435"/>
        <v>1900</v>
      </c>
      <c r="G9269" s="2">
        <f t="shared" si="437"/>
        <v>0</v>
      </c>
    </row>
    <row r="9270" spans="1:7" x14ac:dyDescent="0.25">
      <c r="A9270" t="str">
        <f t="shared" si="436"/>
        <v/>
      </c>
      <c r="F9270">
        <f t="shared" si="435"/>
        <v>1900</v>
      </c>
      <c r="G9270" s="2">
        <f t="shared" si="437"/>
        <v>0</v>
      </c>
    </row>
    <row r="9271" spans="1:7" x14ac:dyDescent="0.25">
      <c r="A9271" t="str">
        <f t="shared" si="436"/>
        <v/>
      </c>
      <c r="F9271">
        <f t="shared" si="435"/>
        <v>1900</v>
      </c>
      <c r="G9271" s="2">
        <f t="shared" si="437"/>
        <v>0</v>
      </c>
    </row>
    <row r="9272" spans="1:7" x14ac:dyDescent="0.25">
      <c r="A9272" t="str">
        <f t="shared" si="436"/>
        <v/>
      </c>
      <c r="F9272">
        <f t="shared" si="435"/>
        <v>1900</v>
      </c>
      <c r="G9272" s="2">
        <f t="shared" si="437"/>
        <v>0</v>
      </c>
    </row>
    <row r="9273" spans="1:7" x14ac:dyDescent="0.25">
      <c r="A9273" t="str">
        <f t="shared" si="436"/>
        <v/>
      </c>
      <c r="F9273">
        <f t="shared" si="435"/>
        <v>1900</v>
      </c>
      <c r="G9273" s="2">
        <f t="shared" si="437"/>
        <v>0</v>
      </c>
    </row>
    <row r="9274" spans="1:7" x14ac:dyDescent="0.25">
      <c r="A9274" t="str">
        <f t="shared" si="436"/>
        <v/>
      </c>
      <c r="F9274">
        <f t="shared" si="435"/>
        <v>1900</v>
      </c>
      <c r="G9274" s="2">
        <f t="shared" si="437"/>
        <v>0</v>
      </c>
    </row>
    <row r="9275" spans="1:7" x14ac:dyDescent="0.25">
      <c r="A9275" t="str">
        <f t="shared" si="436"/>
        <v/>
      </c>
      <c r="F9275">
        <f t="shared" si="435"/>
        <v>1900</v>
      </c>
      <c r="G9275" s="2">
        <f t="shared" si="437"/>
        <v>0</v>
      </c>
    </row>
    <row r="9276" spans="1:7" x14ac:dyDescent="0.25">
      <c r="A9276" t="str">
        <f t="shared" si="436"/>
        <v/>
      </c>
      <c r="F9276">
        <f t="shared" si="435"/>
        <v>1900</v>
      </c>
      <c r="G9276" s="2">
        <f t="shared" si="437"/>
        <v>0</v>
      </c>
    </row>
    <row r="9277" spans="1:7" x14ac:dyDescent="0.25">
      <c r="A9277" t="str">
        <f t="shared" si="436"/>
        <v/>
      </c>
      <c r="F9277">
        <f t="shared" si="435"/>
        <v>1900</v>
      </c>
      <c r="G9277" s="2">
        <f t="shared" si="437"/>
        <v>0</v>
      </c>
    </row>
    <row r="9278" spans="1:7" x14ac:dyDescent="0.25">
      <c r="A9278" t="str">
        <f t="shared" si="436"/>
        <v/>
      </c>
      <c r="F9278">
        <f t="shared" si="435"/>
        <v>1900</v>
      </c>
      <c r="G9278" s="2">
        <f t="shared" si="437"/>
        <v>0</v>
      </c>
    </row>
    <row r="9279" spans="1:7" x14ac:dyDescent="0.25">
      <c r="A9279" t="str">
        <f t="shared" si="436"/>
        <v/>
      </c>
      <c r="F9279">
        <f t="shared" si="435"/>
        <v>1900</v>
      </c>
      <c r="G9279" s="2">
        <f t="shared" si="437"/>
        <v>0</v>
      </c>
    </row>
    <row r="9280" spans="1:7" x14ac:dyDescent="0.25">
      <c r="A9280" t="str">
        <f t="shared" si="436"/>
        <v/>
      </c>
      <c r="F9280">
        <f t="shared" si="435"/>
        <v>1900</v>
      </c>
      <c r="G9280" s="2">
        <f t="shared" si="437"/>
        <v>0</v>
      </c>
    </row>
    <row r="9281" spans="1:7" x14ac:dyDescent="0.25">
      <c r="A9281" t="str">
        <f t="shared" si="436"/>
        <v/>
      </c>
      <c r="F9281">
        <f t="shared" si="435"/>
        <v>1900</v>
      </c>
      <c r="G9281" s="2">
        <f t="shared" si="437"/>
        <v>0</v>
      </c>
    </row>
    <row r="9282" spans="1:7" x14ac:dyDescent="0.25">
      <c r="A9282" t="str">
        <f t="shared" si="436"/>
        <v/>
      </c>
      <c r="F9282">
        <f t="shared" si="435"/>
        <v>1900</v>
      </c>
      <c r="G9282" s="2">
        <f t="shared" si="437"/>
        <v>0</v>
      </c>
    </row>
    <row r="9283" spans="1:7" x14ac:dyDescent="0.25">
      <c r="A9283" t="str">
        <f t="shared" si="436"/>
        <v/>
      </c>
      <c r="F9283">
        <f t="shared" ref="F9283:F9346" si="438">YEAR(C9283)</f>
        <v>1900</v>
      </c>
      <c r="G9283" s="2">
        <f t="shared" si="437"/>
        <v>0</v>
      </c>
    </row>
    <row r="9284" spans="1:7" x14ac:dyDescent="0.25">
      <c r="A9284" t="str">
        <f t="shared" si="436"/>
        <v/>
      </c>
      <c r="F9284">
        <f t="shared" si="438"/>
        <v>1900</v>
      </c>
      <c r="G9284" s="2">
        <f t="shared" si="437"/>
        <v>0</v>
      </c>
    </row>
    <row r="9285" spans="1:7" x14ac:dyDescent="0.25">
      <c r="A9285" t="str">
        <f t="shared" si="436"/>
        <v/>
      </c>
      <c r="F9285">
        <f t="shared" si="438"/>
        <v>1900</v>
      </c>
      <c r="G9285" s="2">
        <f t="shared" si="437"/>
        <v>0</v>
      </c>
    </row>
    <row r="9286" spans="1:7" x14ac:dyDescent="0.25">
      <c r="A9286" t="str">
        <f t="shared" si="436"/>
        <v/>
      </c>
      <c r="F9286">
        <f t="shared" si="438"/>
        <v>1900</v>
      </c>
      <c r="G9286" s="2">
        <f t="shared" si="437"/>
        <v>0</v>
      </c>
    </row>
    <row r="9287" spans="1:7" x14ac:dyDescent="0.25">
      <c r="A9287" t="str">
        <f t="shared" si="436"/>
        <v/>
      </c>
      <c r="F9287">
        <f t="shared" si="438"/>
        <v>1900</v>
      </c>
      <c r="G9287" s="2">
        <f t="shared" si="437"/>
        <v>0</v>
      </c>
    </row>
    <row r="9288" spans="1:7" x14ac:dyDescent="0.25">
      <c r="A9288" t="str">
        <f t="shared" si="436"/>
        <v/>
      </c>
      <c r="F9288">
        <f t="shared" si="438"/>
        <v>1900</v>
      </c>
      <c r="G9288" s="2">
        <f t="shared" si="437"/>
        <v>0</v>
      </c>
    </row>
    <row r="9289" spans="1:7" x14ac:dyDescent="0.25">
      <c r="A9289" t="str">
        <f t="shared" si="436"/>
        <v/>
      </c>
      <c r="F9289">
        <f t="shared" si="438"/>
        <v>1900</v>
      </c>
      <c r="G9289" s="2">
        <f t="shared" si="437"/>
        <v>0</v>
      </c>
    </row>
    <row r="9290" spans="1:7" x14ac:dyDescent="0.25">
      <c r="A9290" t="str">
        <f t="shared" si="436"/>
        <v/>
      </c>
      <c r="F9290">
        <f t="shared" si="438"/>
        <v>1900</v>
      </c>
      <c r="G9290" s="2">
        <f t="shared" si="437"/>
        <v>0</v>
      </c>
    </row>
    <row r="9291" spans="1:7" x14ac:dyDescent="0.25">
      <c r="A9291" t="str">
        <f t="shared" si="436"/>
        <v/>
      </c>
      <c r="F9291">
        <f t="shared" si="438"/>
        <v>1900</v>
      </c>
      <c r="G9291" s="2">
        <f t="shared" si="437"/>
        <v>0</v>
      </c>
    </row>
    <row r="9292" spans="1:7" x14ac:dyDescent="0.25">
      <c r="A9292" t="str">
        <f t="shared" si="436"/>
        <v/>
      </c>
      <c r="F9292">
        <f t="shared" si="438"/>
        <v>1900</v>
      </c>
      <c r="G9292" s="2">
        <f t="shared" si="437"/>
        <v>0</v>
      </c>
    </row>
    <row r="9293" spans="1:7" x14ac:dyDescent="0.25">
      <c r="A9293" t="str">
        <f t="shared" si="436"/>
        <v/>
      </c>
      <c r="F9293">
        <f t="shared" si="438"/>
        <v>1900</v>
      </c>
      <c r="G9293" s="2">
        <f t="shared" si="437"/>
        <v>0</v>
      </c>
    </row>
    <row r="9294" spans="1:7" x14ac:dyDescent="0.25">
      <c r="A9294" t="str">
        <f t="shared" si="436"/>
        <v/>
      </c>
      <c r="F9294">
        <f t="shared" si="438"/>
        <v>1900</v>
      </c>
      <c r="G9294" s="2">
        <f t="shared" si="437"/>
        <v>0</v>
      </c>
    </row>
    <row r="9295" spans="1:7" x14ac:dyDescent="0.25">
      <c r="A9295" t="str">
        <f t="shared" si="436"/>
        <v/>
      </c>
      <c r="F9295">
        <f t="shared" si="438"/>
        <v>1900</v>
      </c>
      <c r="G9295" s="2">
        <f t="shared" si="437"/>
        <v>0</v>
      </c>
    </row>
    <row r="9296" spans="1:7" x14ac:dyDescent="0.25">
      <c r="A9296" t="str">
        <f t="shared" si="436"/>
        <v/>
      </c>
      <c r="F9296">
        <f t="shared" si="438"/>
        <v>1900</v>
      </c>
      <c r="G9296" s="2">
        <f t="shared" si="437"/>
        <v>0</v>
      </c>
    </row>
    <row r="9297" spans="1:7" x14ac:dyDescent="0.25">
      <c r="A9297" t="str">
        <f t="shared" si="436"/>
        <v/>
      </c>
      <c r="F9297">
        <f t="shared" si="438"/>
        <v>1900</v>
      </c>
      <c r="G9297" s="2">
        <f t="shared" si="437"/>
        <v>0</v>
      </c>
    </row>
    <row r="9298" spans="1:7" x14ac:dyDescent="0.25">
      <c r="A9298" t="str">
        <f t="shared" si="436"/>
        <v/>
      </c>
      <c r="F9298">
        <f t="shared" si="438"/>
        <v>1900</v>
      </c>
      <c r="G9298" s="2">
        <f t="shared" si="437"/>
        <v>0</v>
      </c>
    </row>
    <row r="9299" spans="1:7" x14ac:dyDescent="0.25">
      <c r="A9299" t="str">
        <f t="shared" si="436"/>
        <v/>
      </c>
      <c r="F9299">
        <f t="shared" si="438"/>
        <v>1900</v>
      </c>
      <c r="G9299" s="2">
        <f t="shared" si="437"/>
        <v>0</v>
      </c>
    </row>
    <row r="9300" spans="1:7" x14ac:dyDescent="0.25">
      <c r="A9300" t="str">
        <f t="shared" si="436"/>
        <v/>
      </c>
      <c r="F9300">
        <f t="shared" si="438"/>
        <v>1900</v>
      </c>
      <c r="G9300" s="2">
        <f t="shared" si="437"/>
        <v>0</v>
      </c>
    </row>
    <row r="9301" spans="1:7" x14ac:dyDescent="0.25">
      <c r="A9301" t="str">
        <f t="shared" si="436"/>
        <v/>
      </c>
      <c r="F9301">
        <f t="shared" si="438"/>
        <v>1900</v>
      </c>
      <c r="G9301" s="2">
        <f t="shared" si="437"/>
        <v>0</v>
      </c>
    </row>
    <row r="9302" spans="1:7" x14ac:dyDescent="0.25">
      <c r="A9302" t="str">
        <f t="shared" si="436"/>
        <v/>
      </c>
      <c r="F9302">
        <f t="shared" si="438"/>
        <v>1900</v>
      </c>
      <c r="G9302" s="2">
        <f t="shared" si="437"/>
        <v>0</v>
      </c>
    </row>
    <row r="9303" spans="1:7" x14ac:dyDescent="0.25">
      <c r="A9303" t="str">
        <f t="shared" si="436"/>
        <v/>
      </c>
      <c r="F9303">
        <f t="shared" si="438"/>
        <v>1900</v>
      </c>
      <c r="G9303" s="2">
        <f t="shared" si="437"/>
        <v>0</v>
      </c>
    </row>
    <row r="9304" spans="1:7" x14ac:dyDescent="0.25">
      <c r="A9304" t="str">
        <f t="shared" si="436"/>
        <v/>
      </c>
      <c r="F9304">
        <f t="shared" si="438"/>
        <v>1900</v>
      </c>
      <c r="G9304" s="2">
        <f t="shared" si="437"/>
        <v>0</v>
      </c>
    </row>
    <row r="9305" spans="1:7" x14ac:dyDescent="0.25">
      <c r="A9305" t="str">
        <f t="shared" si="436"/>
        <v/>
      </c>
      <c r="F9305">
        <f t="shared" si="438"/>
        <v>1900</v>
      </c>
      <c r="G9305" s="2">
        <f t="shared" si="437"/>
        <v>0</v>
      </c>
    </row>
    <row r="9306" spans="1:7" x14ac:dyDescent="0.25">
      <c r="A9306" t="str">
        <f t="shared" si="436"/>
        <v/>
      </c>
      <c r="F9306">
        <f t="shared" si="438"/>
        <v>1900</v>
      </c>
      <c r="G9306" s="2">
        <f t="shared" si="437"/>
        <v>0</v>
      </c>
    </row>
    <row r="9307" spans="1:7" x14ac:dyDescent="0.25">
      <c r="A9307" t="str">
        <f t="shared" si="436"/>
        <v/>
      </c>
      <c r="F9307">
        <f t="shared" si="438"/>
        <v>1900</v>
      </c>
      <c r="G9307" s="2">
        <f t="shared" si="437"/>
        <v>0</v>
      </c>
    </row>
    <row r="9308" spans="1:7" x14ac:dyDescent="0.25">
      <c r="A9308" t="str">
        <f t="shared" si="436"/>
        <v/>
      </c>
      <c r="F9308">
        <f t="shared" si="438"/>
        <v>1900</v>
      </c>
      <c r="G9308" s="2">
        <f t="shared" si="437"/>
        <v>0</v>
      </c>
    </row>
    <row r="9309" spans="1:7" x14ac:dyDescent="0.25">
      <c r="A9309" t="str">
        <f t="shared" si="436"/>
        <v/>
      </c>
      <c r="F9309">
        <f t="shared" si="438"/>
        <v>1900</v>
      </c>
      <c r="G9309" s="2">
        <f t="shared" si="437"/>
        <v>0</v>
      </c>
    </row>
    <row r="9310" spans="1:7" x14ac:dyDescent="0.25">
      <c r="A9310" t="str">
        <f t="shared" si="436"/>
        <v/>
      </c>
      <c r="F9310">
        <f t="shared" si="438"/>
        <v>1900</v>
      </c>
      <c r="G9310" s="2">
        <f t="shared" si="437"/>
        <v>0</v>
      </c>
    </row>
    <row r="9311" spans="1:7" x14ac:dyDescent="0.25">
      <c r="A9311" t="str">
        <f t="shared" ref="A9311:A9374" si="439">LEFT($B9311,2)</f>
        <v/>
      </c>
      <c r="F9311">
        <f t="shared" si="438"/>
        <v>1900</v>
      </c>
      <c r="G9311" s="2">
        <f t="shared" si="437"/>
        <v>0</v>
      </c>
    </row>
    <row r="9312" spans="1:7" x14ac:dyDescent="0.25">
      <c r="A9312" t="str">
        <f t="shared" si="439"/>
        <v/>
      </c>
      <c r="F9312">
        <f t="shared" si="438"/>
        <v>1900</v>
      </c>
      <c r="G9312" s="2">
        <f t="shared" si="437"/>
        <v>0</v>
      </c>
    </row>
    <row r="9313" spans="1:7" x14ac:dyDescent="0.25">
      <c r="A9313" t="str">
        <f t="shared" si="439"/>
        <v/>
      </c>
      <c r="F9313">
        <f t="shared" si="438"/>
        <v>1900</v>
      </c>
      <c r="G9313" s="2">
        <f t="shared" si="437"/>
        <v>0</v>
      </c>
    </row>
    <row r="9314" spans="1:7" x14ac:dyDescent="0.25">
      <c r="A9314" t="str">
        <f t="shared" si="439"/>
        <v/>
      </c>
      <c r="F9314">
        <f t="shared" si="438"/>
        <v>1900</v>
      </c>
      <c r="G9314" s="2">
        <f t="shared" si="437"/>
        <v>0</v>
      </c>
    </row>
    <row r="9315" spans="1:7" x14ac:dyDescent="0.25">
      <c r="A9315" t="str">
        <f t="shared" si="439"/>
        <v/>
      </c>
      <c r="F9315">
        <f t="shared" si="438"/>
        <v>1900</v>
      </c>
      <c r="G9315" s="2">
        <f t="shared" si="437"/>
        <v>0</v>
      </c>
    </row>
    <row r="9316" spans="1:7" x14ac:dyDescent="0.25">
      <c r="A9316" t="str">
        <f t="shared" si="439"/>
        <v/>
      </c>
      <c r="F9316">
        <f t="shared" si="438"/>
        <v>1900</v>
      </c>
      <c r="G9316" s="2">
        <f t="shared" si="437"/>
        <v>0</v>
      </c>
    </row>
    <row r="9317" spans="1:7" x14ac:dyDescent="0.25">
      <c r="A9317" t="str">
        <f t="shared" si="439"/>
        <v/>
      </c>
      <c r="F9317">
        <f t="shared" si="438"/>
        <v>1900</v>
      </c>
      <c r="G9317" s="2">
        <f t="shared" si="437"/>
        <v>0</v>
      </c>
    </row>
    <row r="9318" spans="1:7" x14ac:dyDescent="0.25">
      <c r="A9318" t="str">
        <f t="shared" si="439"/>
        <v/>
      </c>
      <c r="F9318">
        <f t="shared" si="438"/>
        <v>1900</v>
      </c>
      <c r="G9318" s="2">
        <f t="shared" si="437"/>
        <v>0</v>
      </c>
    </row>
    <row r="9319" spans="1:7" x14ac:dyDescent="0.25">
      <c r="A9319" t="str">
        <f t="shared" si="439"/>
        <v/>
      </c>
      <c r="F9319">
        <f t="shared" si="438"/>
        <v>1900</v>
      </c>
      <c r="G9319" s="2">
        <f t="shared" si="437"/>
        <v>0</v>
      </c>
    </row>
    <row r="9320" spans="1:7" x14ac:dyDescent="0.25">
      <c r="A9320" t="str">
        <f t="shared" si="439"/>
        <v/>
      </c>
      <c r="F9320">
        <f t="shared" si="438"/>
        <v>1900</v>
      </c>
      <c r="G9320" s="2">
        <f t="shared" si="437"/>
        <v>0</v>
      </c>
    </row>
    <row r="9321" spans="1:7" x14ac:dyDescent="0.25">
      <c r="A9321" t="str">
        <f t="shared" si="439"/>
        <v/>
      </c>
      <c r="F9321">
        <f t="shared" si="438"/>
        <v>1900</v>
      </c>
      <c r="G9321" s="2">
        <f t="shared" si="437"/>
        <v>0</v>
      </c>
    </row>
    <row r="9322" spans="1:7" x14ac:dyDescent="0.25">
      <c r="A9322" t="str">
        <f t="shared" si="439"/>
        <v/>
      </c>
      <c r="F9322">
        <f t="shared" si="438"/>
        <v>1900</v>
      </c>
      <c r="G9322" s="2">
        <f t="shared" si="437"/>
        <v>0</v>
      </c>
    </row>
    <row r="9323" spans="1:7" x14ac:dyDescent="0.25">
      <c r="A9323" t="str">
        <f t="shared" si="439"/>
        <v/>
      </c>
      <c r="F9323">
        <f t="shared" si="438"/>
        <v>1900</v>
      </c>
      <c r="G9323" s="2">
        <f t="shared" si="437"/>
        <v>0</v>
      </c>
    </row>
    <row r="9324" spans="1:7" x14ac:dyDescent="0.25">
      <c r="A9324" t="str">
        <f t="shared" si="439"/>
        <v/>
      </c>
      <c r="F9324">
        <f t="shared" si="438"/>
        <v>1900</v>
      </c>
      <c r="G9324" s="2">
        <f t="shared" si="437"/>
        <v>0</v>
      </c>
    </row>
    <row r="9325" spans="1:7" x14ac:dyDescent="0.25">
      <c r="A9325" t="str">
        <f t="shared" si="439"/>
        <v/>
      </c>
      <c r="F9325">
        <f t="shared" si="438"/>
        <v>1900</v>
      </c>
      <c r="G9325" s="2">
        <f t="shared" si="437"/>
        <v>0</v>
      </c>
    </row>
    <row r="9326" spans="1:7" x14ac:dyDescent="0.25">
      <c r="A9326" t="str">
        <f t="shared" si="439"/>
        <v/>
      </c>
      <c r="F9326">
        <f t="shared" si="438"/>
        <v>1900</v>
      </c>
      <c r="G9326" s="2">
        <f t="shared" si="437"/>
        <v>0</v>
      </c>
    </row>
    <row r="9327" spans="1:7" x14ac:dyDescent="0.25">
      <c r="A9327" t="str">
        <f t="shared" si="439"/>
        <v/>
      </c>
      <c r="F9327">
        <f t="shared" si="438"/>
        <v>1900</v>
      </c>
      <c r="G9327" s="2">
        <f t="shared" si="437"/>
        <v>0</v>
      </c>
    </row>
    <row r="9328" spans="1:7" x14ac:dyDescent="0.25">
      <c r="A9328" t="str">
        <f t="shared" si="439"/>
        <v/>
      </c>
      <c r="F9328">
        <f t="shared" si="438"/>
        <v>1900</v>
      </c>
      <c r="G9328" s="2">
        <f t="shared" si="437"/>
        <v>0</v>
      </c>
    </row>
    <row r="9329" spans="1:7" x14ac:dyDescent="0.25">
      <c r="A9329" t="str">
        <f t="shared" si="439"/>
        <v/>
      </c>
      <c r="F9329">
        <f t="shared" si="438"/>
        <v>1900</v>
      </c>
      <c r="G9329" s="2">
        <f t="shared" si="437"/>
        <v>0</v>
      </c>
    </row>
    <row r="9330" spans="1:7" x14ac:dyDescent="0.25">
      <c r="A9330" t="str">
        <f t="shared" si="439"/>
        <v/>
      </c>
      <c r="F9330">
        <f t="shared" si="438"/>
        <v>1900</v>
      </c>
      <c r="G9330" s="2">
        <f t="shared" ref="G9330:G9393" si="440">+D9330-E9330</f>
        <v>0</v>
      </c>
    </row>
    <row r="9331" spans="1:7" x14ac:dyDescent="0.25">
      <c r="A9331" t="str">
        <f t="shared" si="439"/>
        <v/>
      </c>
      <c r="F9331">
        <f t="shared" si="438"/>
        <v>1900</v>
      </c>
      <c r="G9331" s="2">
        <f t="shared" si="440"/>
        <v>0</v>
      </c>
    </row>
    <row r="9332" spans="1:7" x14ac:dyDescent="0.25">
      <c r="A9332" t="str">
        <f t="shared" si="439"/>
        <v/>
      </c>
      <c r="F9332">
        <f t="shared" si="438"/>
        <v>1900</v>
      </c>
      <c r="G9332" s="2">
        <f t="shared" si="440"/>
        <v>0</v>
      </c>
    </row>
    <row r="9333" spans="1:7" x14ac:dyDescent="0.25">
      <c r="A9333" t="str">
        <f t="shared" si="439"/>
        <v/>
      </c>
      <c r="F9333">
        <f t="shared" si="438"/>
        <v>1900</v>
      </c>
      <c r="G9333" s="2">
        <f t="shared" si="440"/>
        <v>0</v>
      </c>
    </row>
    <row r="9334" spans="1:7" x14ac:dyDescent="0.25">
      <c r="A9334" t="str">
        <f t="shared" si="439"/>
        <v/>
      </c>
      <c r="F9334">
        <f t="shared" si="438"/>
        <v>1900</v>
      </c>
      <c r="G9334" s="2">
        <f t="shared" si="440"/>
        <v>0</v>
      </c>
    </row>
    <row r="9335" spans="1:7" x14ac:dyDescent="0.25">
      <c r="A9335" t="str">
        <f t="shared" si="439"/>
        <v/>
      </c>
      <c r="F9335">
        <f t="shared" si="438"/>
        <v>1900</v>
      </c>
      <c r="G9335" s="2">
        <f t="shared" si="440"/>
        <v>0</v>
      </c>
    </row>
    <row r="9336" spans="1:7" x14ac:dyDescent="0.25">
      <c r="A9336" t="str">
        <f t="shared" si="439"/>
        <v/>
      </c>
      <c r="F9336">
        <f t="shared" si="438"/>
        <v>1900</v>
      </c>
      <c r="G9336" s="2">
        <f t="shared" si="440"/>
        <v>0</v>
      </c>
    </row>
    <row r="9337" spans="1:7" x14ac:dyDescent="0.25">
      <c r="A9337" t="str">
        <f t="shared" si="439"/>
        <v/>
      </c>
      <c r="F9337">
        <f t="shared" si="438"/>
        <v>1900</v>
      </c>
      <c r="G9337" s="2">
        <f t="shared" si="440"/>
        <v>0</v>
      </c>
    </row>
    <row r="9338" spans="1:7" x14ac:dyDescent="0.25">
      <c r="A9338" t="str">
        <f t="shared" si="439"/>
        <v/>
      </c>
      <c r="F9338">
        <f t="shared" si="438"/>
        <v>1900</v>
      </c>
      <c r="G9338" s="2">
        <f t="shared" si="440"/>
        <v>0</v>
      </c>
    </row>
    <row r="9339" spans="1:7" x14ac:dyDescent="0.25">
      <c r="A9339" t="str">
        <f t="shared" si="439"/>
        <v/>
      </c>
      <c r="F9339">
        <f t="shared" si="438"/>
        <v>1900</v>
      </c>
      <c r="G9339" s="2">
        <f t="shared" si="440"/>
        <v>0</v>
      </c>
    </row>
    <row r="9340" spans="1:7" x14ac:dyDescent="0.25">
      <c r="A9340" t="str">
        <f t="shared" si="439"/>
        <v/>
      </c>
      <c r="F9340">
        <f t="shared" si="438"/>
        <v>1900</v>
      </c>
      <c r="G9340" s="2">
        <f t="shared" si="440"/>
        <v>0</v>
      </c>
    </row>
    <row r="9341" spans="1:7" x14ac:dyDescent="0.25">
      <c r="A9341" t="str">
        <f t="shared" si="439"/>
        <v/>
      </c>
      <c r="F9341">
        <f t="shared" si="438"/>
        <v>1900</v>
      </c>
      <c r="G9341" s="2">
        <f t="shared" si="440"/>
        <v>0</v>
      </c>
    </row>
    <row r="9342" spans="1:7" x14ac:dyDescent="0.25">
      <c r="A9342" t="str">
        <f t="shared" si="439"/>
        <v/>
      </c>
      <c r="F9342">
        <f t="shared" si="438"/>
        <v>1900</v>
      </c>
      <c r="G9342" s="2">
        <f t="shared" si="440"/>
        <v>0</v>
      </c>
    </row>
    <row r="9343" spans="1:7" x14ac:dyDescent="0.25">
      <c r="A9343" t="str">
        <f t="shared" si="439"/>
        <v/>
      </c>
      <c r="F9343">
        <f t="shared" si="438"/>
        <v>1900</v>
      </c>
      <c r="G9343" s="2">
        <f t="shared" si="440"/>
        <v>0</v>
      </c>
    </row>
    <row r="9344" spans="1:7" x14ac:dyDescent="0.25">
      <c r="A9344" t="str">
        <f t="shared" si="439"/>
        <v/>
      </c>
      <c r="F9344">
        <f t="shared" si="438"/>
        <v>1900</v>
      </c>
      <c r="G9344" s="2">
        <f t="shared" si="440"/>
        <v>0</v>
      </c>
    </row>
    <row r="9345" spans="1:7" x14ac:dyDescent="0.25">
      <c r="A9345" t="str">
        <f t="shared" si="439"/>
        <v/>
      </c>
      <c r="F9345">
        <f t="shared" si="438"/>
        <v>1900</v>
      </c>
      <c r="G9345" s="2">
        <f t="shared" si="440"/>
        <v>0</v>
      </c>
    </row>
    <row r="9346" spans="1:7" x14ac:dyDescent="0.25">
      <c r="A9346" t="str">
        <f t="shared" si="439"/>
        <v/>
      </c>
      <c r="F9346">
        <f t="shared" si="438"/>
        <v>1900</v>
      </c>
      <c r="G9346" s="2">
        <f t="shared" si="440"/>
        <v>0</v>
      </c>
    </row>
    <row r="9347" spans="1:7" x14ac:dyDescent="0.25">
      <c r="A9347" t="str">
        <f t="shared" si="439"/>
        <v/>
      </c>
      <c r="F9347">
        <f t="shared" ref="F9347:F9410" si="441">YEAR(C9347)</f>
        <v>1900</v>
      </c>
      <c r="G9347" s="2">
        <f t="shared" si="440"/>
        <v>0</v>
      </c>
    </row>
    <row r="9348" spans="1:7" x14ac:dyDescent="0.25">
      <c r="A9348" t="str">
        <f t="shared" si="439"/>
        <v/>
      </c>
      <c r="F9348">
        <f t="shared" si="441"/>
        <v>1900</v>
      </c>
      <c r="G9348" s="2">
        <f t="shared" si="440"/>
        <v>0</v>
      </c>
    </row>
    <row r="9349" spans="1:7" x14ac:dyDescent="0.25">
      <c r="A9349" t="str">
        <f t="shared" si="439"/>
        <v/>
      </c>
      <c r="F9349">
        <f t="shared" si="441"/>
        <v>1900</v>
      </c>
      <c r="G9349" s="2">
        <f t="shared" si="440"/>
        <v>0</v>
      </c>
    </row>
    <row r="9350" spans="1:7" x14ac:dyDescent="0.25">
      <c r="A9350" t="str">
        <f t="shared" si="439"/>
        <v/>
      </c>
      <c r="F9350">
        <f t="shared" si="441"/>
        <v>1900</v>
      </c>
      <c r="G9350" s="2">
        <f t="shared" si="440"/>
        <v>0</v>
      </c>
    </row>
    <row r="9351" spans="1:7" x14ac:dyDescent="0.25">
      <c r="A9351" t="str">
        <f t="shared" si="439"/>
        <v/>
      </c>
      <c r="F9351">
        <f t="shared" si="441"/>
        <v>1900</v>
      </c>
      <c r="G9351" s="2">
        <f t="shared" si="440"/>
        <v>0</v>
      </c>
    </row>
    <row r="9352" spans="1:7" x14ac:dyDescent="0.25">
      <c r="A9352" t="str">
        <f t="shared" si="439"/>
        <v/>
      </c>
      <c r="F9352">
        <f t="shared" si="441"/>
        <v>1900</v>
      </c>
      <c r="G9352" s="2">
        <f t="shared" si="440"/>
        <v>0</v>
      </c>
    </row>
    <row r="9353" spans="1:7" x14ac:dyDescent="0.25">
      <c r="A9353" t="str">
        <f t="shared" si="439"/>
        <v/>
      </c>
      <c r="F9353">
        <f t="shared" si="441"/>
        <v>1900</v>
      </c>
      <c r="G9353" s="2">
        <f t="shared" si="440"/>
        <v>0</v>
      </c>
    </row>
    <row r="9354" spans="1:7" x14ac:dyDescent="0.25">
      <c r="A9354" t="str">
        <f t="shared" si="439"/>
        <v/>
      </c>
      <c r="F9354">
        <f t="shared" si="441"/>
        <v>1900</v>
      </c>
      <c r="G9354" s="2">
        <f t="shared" si="440"/>
        <v>0</v>
      </c>
    </row>
    <row r="9355" spans="1:7" x14ac:dyDescent="0.25">
      <c r="A9355" t="str">
        <f t="shared" si="439"/>
        <v/>
      </c>
      <c r="F9355">
        <f t="shared" si="441"/>
        <v>1900</v>
      </c>
      <c r="G9355" s="2">
        <f t="shared" si="440"/>
        <v>0</v>
      </c>
    </row>
    <row r="9356" spans="1:7" x14ac:dyDescent="0.25">
      <c r="A9356" t="str">
        <f t="shared" si="439"/>
        <v/>
      </c>
      <c r="F9356">
        <f t="shared" si="441"/>
        <v>1900</v>
      </c>
      <c r="G9356" s="2">
        <f t="shared" si="440"/>
        <v>0</v>
      </c>
    </row>
    <row r="9357" spans="1:7" x14ac:dyDescent="0.25">
      <c r="A9357" t="str">
        <f t="shared" si="439"/>
        <v/>
      </c>
      <c r="F9357">
        <f t="shared" si="441"/>
        <v>1900</v>
      </c>
      <c r="G9357" s="2">
        <f t="shared" si="440"/>
        <v>0</v>
      </c>
    </row>
    <row r="9358" spans="1:7" x14ac:dyDescent="0.25">
      <c r="A9358" t="str">
        <f t="shared" si="439"/>
        <v/>
      </c>
      <c r="F9358">
        <f t="shared" si="441"/>
        <v>1900</v>
      </c>
      <c r="G9358" s="2">
        <f t="shared" si="440"/>
        <v>0</v>
      </c>
    </row>
    <row r="9359" spans="1:7" x14ac:dyDescent="0.25">
      <c r="A9359" t="str">
        <f t="shared" si="439"/>
        <v/>
      </c>
      <c r="F9359">
        <f t="shared" si="441"/>
        <v>1900</v>
      </c>
      <c r="G9359" s="2">
        <f t="shared" si="440"/>
        <v>0</v>
      </c>
    </row>
    <row r="9360" spans="1:7" x14ac:dyDescent="0.25">
      <c r="A9360" t="str">
        <f t="shared" si="439"/>
        <v/>
      </c>
      <c r="F9360">
        <f t="shared" si="441"/>
        <v>1900</v>
      </c>
      <c r="G9360" s="2">
        <f t="shared" si="440"/>
        <v>0</v>
      </c>
    </row>
    <row r="9361" spans="1:7" x14ac:dyDescent="0.25">
      <c r="A9361" t="str">
        <f t="shared" si="439"/>
        <v/>
      </c>
      <c r="F9361">
        <f t="shared" si="441"/>
        <v>1900</v>
      </c>
      <c r="G9361" s="2">
        <f t="shared" si="440"/>
        <v>0</v>
      </c>
    </row>
    <row r="9362" spans="1:7" x14ac:dyDescent="0.25">
      <c r="A9362" t="str">
        <f t="shared" si="439"/>
        <v/>
      </c>
      <c r="F9362">
        <f t="shared" si="441"/>
        <v>1900</v>
      </c>
      <c r="G9362" s="2">
        <f t="shared" si="440"/>
        <v>0</v>
      </c>
    </row>
    <row r="9363" spans="1:7" x14ac:dyDescent="0.25">
      <c r="A9363" t="str">
        <f t="shared" si="439"/>
        <v/>
      </c>
      <c r="F9363">
        <f t="shared" si="441"/>
        <v>1900</v>
      </c>
      <c r="G9363" s="2">
        <f t="shared" si="440"/>
        <v>0</v>
      </c>
    </row>
    <row r="9364" spans="1:7" x14ac:dyDescent="0.25">
      <c r="A9364" t="str">
        <f t="shared" si="439"/>
        <v/>
      </c>
      <c r="F9364">
        <f t="shared" si="441"/>
        <v>1900</v>
      </c>
      <c r="G9364" s="2">
        <f t="shared" si="440"/>
        <v>0</v>
      </c>
    </row>
    <row r="9365" spans="1:7" x14ac:dyDescent="0.25">
      <c r="A9365" t="str">
        <f t="shared" si="439"/>
        <v/>
      </c>
      <c r="F9365">
        <f t="shared" si="441"/>
        <v>1900</v>
      </c>
      <c r="G9365" s="2">
        <f t="shared" si="440"/>
        <v>0</v>
      </c>
    </row>
    <row r="9366" spans="1:7" x14ac:dyDescent="0.25">
      <c r="A9366" t="str">
        <f t="shared" si="439"/>
        <v/>
      </c>
      <c r="F9366">
        <f t="shared" si="441"/>
        <v>1900</v>
      </c>
      <c r="G9366" s="2">
        <f t="shared" si="440"/>
        <v>0</v>
      </c>
    </row>
    <row r="9367" spans="1:7" x14ac:dyDescent="0.25">
      <c r="A9367" t="str">
        <f t="shared" si="439"/>
        <v/>
      </c>
      <c r="F9367">
        <f t="shared" si="441"/>
        <v>1900</v>
      </c>
      <c r="G9367" s="2">
        <f t="shared" si="440"/>
        <v>0</v>
      </c>
    </row>
    <row r="9368" spans="1:7" x14ac:dyDescent="0.25">
      <c r="A9368" t="str">
        <f t="shared" si="439"/>
        <v/>
      </c>
      <c r="F9368">
        <f t="shared" si="441"/>
        <v>1900</v>
      </c>
      <c r="G9368" s="2">
        <f t="shared" si="440"/>
        <v>0</v>
      </c>
    </row>
    <row r="9369" spans="1:7" x14ac:dyDescent="0.25">
      <c r="A9369" t="str">
        <f t="shared" si="439"/>
        <v/>
      </c>
      <c r="F9369">
        <f t="shared" si="441"/>
        <v>1900</v>
      </c>
      <c r="G9369" s="2">
        <f t="shared" si="440"/>
        <v>0</v>
      </c>
    </row>
    <row r="9370" spans="1:7" x14ac:dyDescent="0.25">
      <c r="A9370" t="str">
        <f t="shared" si="439"/>
        <v/>
      </c>
      <c r="F9370">
        <f t="shared" si="441"/>
        <v>1900</v>
      </c>
      <c r="G9370" s="2">
        <f t="shared" si="440"/>
        <v>0</v>
      </c>
    </row>
    <row r="9371" spans="1:7" x14ac:dyDescent="0.25">
      <c r="A9371" t="str">
        <f t="shared" si="439"/>
        <v/>
      </c>
      <c r="F9371">
        <f t="shared" si="441"/>
        <v>1900</v>
      </c>
      <c r="G9371" s="2">
        <f t="shared" si="440"/>
        <v>0</v>
      </c>
    </row>
    <row r="9372" spans="1:7" x14ac:dyDescent="0.25">
      <c r="A9372" t="str">
        <f t="shared" si="439"/>
        <v/>
      </c>
      <c r="F9372">
        <f t="shared" si="441"/>
        <v>1900</v>
      </c>
      <c r="G9372" s="2">
        <f t="shared" si="440"/>
        <v>0</v>
      </c>
    </row>
    <row r="9373" spans="1:7" x14ac:dyDescent="0.25">
      <c r="A9373" t="str">
        <f t="shared" si="439"/>
        <v/>
      </c>
      <c r="F9373">
        <f t="shared" si="441"/>
        <v>1900</v>
      </c>
      <c r="G9373" s="2">
        <f t="shared" si="440"/>
        <v>0</v>
      </c>
    </row>
    <row r="9374" spans="1:7" x14ac:dyDescent="0.25">
      <c r="A9374" t="str">
        <f t="shared" si="439"/>
        <v/>
      </c>
      <c r="F9374">
        <f t="shared" si="441"/>
        <v>1900</v>
      </c>
      <c r="G9374" s="2">
        <f t="shared" si="440"/>
        <v>0</v>
      </c>
    </row>
    <row r="9375" spans="1:7" x14ac:dyDescent="0.25">
      <c r="A9375" t="str">
        <f t="shared" ref="A9375:A9438" si="442">LEFT($B9375,2)</f>
        <v/>
      </c>
      <c r="F9375">
        <f t="shared" si="441"/>
        <v>1900</v>
      </c>
      <c r="G9375" s="2">
        <f t="shared" si="440"/>
        <v>0</v>
      </c>
    </row>
    <row r="9376" spans="1:7" x14ac:dyDescent="0.25">
      <c r="A9376" t="str">
        <f t="shared" si="442"/>
        <v/>
      </c>
      <c r="F9376">
        <f t="shared" si="441"/>
        <v>1900</v>
      </c>
      <c r="G9376" s="2">
        <f t="shared" si="440"/>
        <v>0</v>
      </c>
    </row>
    <row r="9377" spans="1:7" x14ac:dyDescent="0.25">
      <c r="A9377" t="str">
        <f t="shared" si="442"/>
        <v/>
      </c>
      <c r="F9377">
        <f t="shared" si="441"/>
        <v>1900</v>
      </c>
      <c r="G9377" s="2">
        <f t="shared" si="440"/>
        <v>0</v>
      </c>
    </row>
    <row r="9378" spans="1:7" x14ac:dyDescent="0.25">
      <c r="A9378" t="str">
        <f t="shared" si="442"/>
        <v/>
      </c>
      <c r="F9378">
        <f t="shared" si="441"/>
        <v>1900</v>
      </c>
      <c r="G9378" s="2">
        <f t="shared" si="440"/>
        <v>0</v>
      </c>
    </row>
    <row r="9379" spans="1:7" x14ac:dyDescent="0.25">
      <c r="A9379" t="str">
        <f t="shared" si="442"/>
        <v/>
      </c>
      <c r="F9379">
        <f t="shared" si="441"/>
        <v>1900</v>
      </c>
      <c r="G9379" s="2">
        <f t="shared" si="440"/>
        <v>0</v>
      </c>
    </row>
    <row r="9380" spans="1:7" x14ac:dyDescent="0.25">
      <c r="A9380" t="str">
        <f t="shared" si="442"/>
        <v/>
      </c>
      <c r="F9380">
        <f t="shared" si="441"/>
        <v>1900</v>
      </c>
      <c r="G9380" s="2">
        <f t="shared" si="440"/>
        <v>0</v>
      </c>
    </row>
    <row r="9381" spans="1:7" x14ac:dyDescent="0.25">
      <c r="A9381" t="str">
        <f t="shared" si="442"/>
        <v/>
      </c>
      <c r="F9381">
        <f t="shared" si="441"/>
        <v>1900</v>
      </c>
      <c r="G9381" s="2">
        <f t="shared" si="440"/>
        <v>0</v>
      </c>
    </row>
    <row r="9382" spans="1:7" x14ac:dyDescent="0.25">
      <c r="A9382" t="str">
        <f t="shared" si="442"/>
        <v/>
      </c>
      <c r="F9382">
        <f t="shared" si="441"/>
        <v>1900</v>
      </c>
      <c r="G9382" s="2">
        <f t="shared" si="440"/>
        <v>0</v>
      </c>
    </row>
    <row r="9383" spans="1:7" x14ac:dyDescent="0.25">
      <c r="A9383" t="str">
        <f t="shared" si="442"/>
        <v/>
      </c>
      <c r="F9383">
        <f t="shared" si="441"/>
        <v>1900</v>
      </c>
      <c r="G9383" s="2">
        <f t="shared" si="440"/>
        <v>0</v>
      </c>
    </row>
    <row r="9384" spans="1:7" x14ac:dyDescent="0.25">
      <c r="A9384" t="str">
        <f t="shared" si="442"/>
        <v/>
      </c>
      <c r="F9384">
        <f t="shared" si="441"/>
        <v>1900</v>
      </c>
      <c r="G9384" s="2">
        <f t="shared" si="440"/>
        <v>0</v>
      </c>
    </row>
    <row r="9385" spans="1:7" x14ac:dyDescent="0.25">
      <c r="A9385" t="str">
        <f t="shared" si="442"/>
        <v/>
      </c>
      <c r="F9385">
        <f t="shared" si="441"/>
        <v>1900</v>
      </c>
      <c r="G9385" s="2">
        <f t="shared" si="440"/>
        <v>0</v>
      </c>
    </row>
    <row r="9386" spans="1:7" x14ac:dyDescent="0.25">
      <c r="A9386" t="str">
        <f t="shared" si="442"/>
        <v/>
      </c>
      <c r="F9386">
        <f t="shared" si="441"/>
        <v>1900</v>
      </c>
      <c r="G9386" s="2">
        <f t="shared" si="440"/>
        <v>0</v>
      </c>
    </row>
    <row r="9387" spans="1:7" x14ac:dyDescent="0.25">
      <c r="A9387" t="str">
        <f t="shared" si="442"/>
        <v/>
      </c>
      <c r="F9387">
        <f t="shared" si="441"/>
        <v>1900</v>
      </c>
      <c r="G9387" s="2">
        <f t="shared" si="440"/>
        <v>0</v>
      </c>
    </row>
    <row r="9388" spans="1:7" x14ac:dyDescent="0.25">
      <c r="A9388" t="str">
        <f t="shared" si="442"/>
        <v/>
      </c>
      <c r="F9388">
        <f t="shared" si="441"/>
        <v>1900</v>
      </c>
      <c r="G9388" s="2">
        <f t="shared" si="440"/>
        <v>0</v>
      </c>
    </row>
    <row r="9389" spans="1:7" x14ac:dyDescent="0.25">
      <c r="A9389" t="str">
        <f t="shared" si="442"/>
        <v/>
      </c>
      <c r="F9389">
        <f t="shared" si="441"/>
        <v>1900</v>
      </c>
      <c r="G9389" s="2">
        <f t="shared" si="440"/>
        <v>0</v>
      </c>
    </row>
    <row r="9390" spans="1:7" x14ac:dyDescent="0.25">
      <c r="A9390" t="str">
        <f t="shared" si="442"/>
        <v/>
      </c>
      <c r="F9390">
        <f t="shared" si="441"/>
        <v>1900</v>
      </c>
      <c r="G9390" s="2">
        <f t="shared" si="440"/>
        <v>0</v>
      </c>
    </row>
    <row r="9391" spans="1:7" x14ac:dyDescent="0.25">
      <c r="A9391" t="str">
        <f t="shared" si="442"/>
        <v/>
      </c>
      <c r="F9391">
        <f t="shared" si="441"/>
        <v>1900</v>
      </c>
      <c r="G9391" s="2">
        <f t="shared" si="440"/>
        <v>0</v>
      </c>
    </row>
    <row r="9392" spans="1:7" x14ac:dyDescent="0.25">
      <c r="A9392" t="str">
        <f t="shared" si="442"/>
        <v/>
      </c>
      <c r="F9392">
        <f t="shared" si="441"/>
        <v>1900</v>
      </c>
      <c r="G9392" s="2">
        <f t="shared" si="440"/>
        <v>0</v>
      </c>
    </row>
    <row r="9393" spans="1:7" x14ac:dyDescent="0.25">
      <c r="A9393" t="str">
        <f t="shared" si="442"/>
        <v/>
      </c>
      <c r="F9393">
        <f t="shared" si="441"/>
        <v>1900</v>
      </c>
      <c r="G9393" s="2">
        <f t="shared" si="440"/>
        <v>0</v>
      </c>
    </row>
    <row r="9394" spans="1:7" x14ac:dyDescent="0.25">
      <c r="A9394" t="str">
        <f t="shared" si="442"/>
        <v/>
      </c>
      <c r="F9394">
        <f t="shared" si="441"/>
        <v>1900</v>
      </c>
      <c r="G9394" s="2">
        <f t="shared" ref="G9394:G9457" si="443">+D9394-E9394</f>
        <v>0</v>
      </c>
    </row>
    <row r="9395" spans="1:7" x14ac:dyDescent="0.25">
      <c r="A9395" t="str">
        <f t="shared" si="442"/>
        <v/>
      </c>
      <c r="F9395">
        <f t="shared" si="441"/>
        <v>1900</v>
      </c>
      <c r="G9395" s="2">
        <f t="shared" si="443"/>
        <v>0</v>
      </c>
    </row>
    <row r="9396" spans="1:7" x14ac:dyDescent="0.25">
      <c r="A9396" t="str">
        <f t="shared" si="442"/>
        <v/>
      </c>
      <c r="F9396">
        <f t="shared" si="441"/>
        <v>1900</v>
      </c>
      <c r="G9396" s="2">
        <f t="shared" si="443"/>
        <v>0</v>
      </c>
    </row>
    <row r="9397" spans="1:7" x14ac:dyDescent="0.25">
      <c r="A9397" t="str">
        <f t="shared" si="442"/>
        <v/>
      </c>
      <c r="F9397">
        <f t="shared" si="441"/>
        <v>1900</v>
      </c>
      <c r="G9397" s="2">
        <f t="shared" si="443"/>
        <v>0</v>
      </c>
    </row>
    <row r="9398" spans="1:7" x14ac:dyDescent="0.25">
      <c r="A9398" t="str">
        <f t="shared" si="442"/>
        <v/>
      </c>
      <c r="F9398">
        <f t="shared" si="441"/>
        <v>1900</v>
      </c>
      <c r="G9398" s="2">
        <f t="shared" si="443"/>
        <v>0</v>
      </c>
    </row>
    <row r="9399" spans="1:7" x14ac:dyDescent="0.25">
      <c r="A9399" t="str">
        <f t="shared" si="442"/>
        <v/>
      </c>
      <c r="F9399">
        <f t="shared" si="441"/>
        <v>1900</v>
      </c>
      <c r="G9399" s="2">
        <f t="shared" si="443"/>
        <v>0</v>
      </c>
    </row>
    <row r="9400" spans="1:7" x14ac:dyDescent="0.25">
      <c r="A9400" t="str">
        <f t="shared" si="442"/>
        <v/>
      </c>
      <c r="F9400">
        <f t="shared" si="441"/>
        <v>1900</v>
      </c>
      <c r="G9400" s="2">
        <f t="shared" si="443"/>
        <v>0</v>
      </c>
    </row>
    <row r="9401" spans="1:7" x14ac:dyDescent="0.25">
      <c r="A9401" t="str">
        <f t="shared" si="442"/>
        <v/>
      </c>
      <c r="F9401">
        <f t="shared" si="441"/>
        <v>1900</v>
      </c>
      <c r="G9401" s="2">
        <f t="shared" si="443"/>
        <v>0</v>
      </c>
    </row>
    <row r="9402" spans="1:7" x14ac:dyDescent="0.25">
      <c r="A9402" t="str">
        <f t="shared" si="442"/>
        <v/>
      </c>
      <c r="F9402">
        <f t="shared" si="441"/>
        <v>1900</v>
      </c>
      <c r="G9402" s="2">
        <f t="shared" si="443"/>
        <v>0</v>
      </c>
    </row>
    <row r="9403" spans="1:7" x14ac:dyDescent="0.25">
      <c r="A9403" t="str">
        <f t="shared" si="442"/>
        <v/>
      </c>
      <c r="F9403">
        <f t="shared" si="441"/>
        <v>1900</v>
      </c>
      <c r="G9403" s="2">
        <f t="shared" si="443"/>
        <v>0</v>
      </c>
    </row>
    <row r="9404" spans="1:7" x14ac:dyDescent="0.25">
      <c r="A9404" t="str">
        <f t="shared" si="442"/>
        <v/>
      </c>
      <c r="F9404">
        <f t="shared" si="441"/>
        <v>1900</v>
      </c>
      <c r="G9404" s="2">
        <f t="shared" si="443"/>
        <v>0</v>
      </c>
    </row>
    <row r="9405" spans="1:7" x14ac:dyDescent="0.25">
      <c r="A9405" t="str">
        <f t="shared" si="442"/>
        <v/>
      </c>
      <c r="F9405">
        <f t="shared" si="441"/>
        <v>1900</v>
      </c>
      <c r="G9405" s="2">
        <f t="shared" si="443"/>
        <v>0</v>
      </c>
    </row>
    <row r="9406" spans="1:7" x14ac:dyDescent="0.25">
      <c r="A9406" t="str">
        <f t="shared" si="442"/>
        <v/>
      </c>
      <c r="F9406">
        <f t="shared" si="441"/>
        <v>1900</v>
      </c>
      <c r="G9406" s="2">
        <f t="shared" si="443"/>
        <v>0</v>
      </c>
    </row>
    <row r="9407" spans="1:7" x14ac:dyDescent="0.25">
      <c r="A9407" t="str">
        <f t="shared" si="442"/>
        <v/>
      </c>
      <c r="F9407">
        <f t="shared" si="441"/>
        <v>1900</v>
      </c>
      <c r="G9407" s="2">
        <f t="shared" si="443"/>
        <v>0</v>
      </c>
    </row>
    <row r="9408" spans="1:7" x14ac:dyDescent="0.25">
      <c r="A9408" t="str">
        <f t="shared" si="442"/>
        <v/>
      </c>
      <c r="F9408">
        <f t="shared" si="441"/>
        <v>1900</v>
      </c>
      <c r="G9408" s="2">
        <f t="shared" si="443"/>
        <v>0</v>
      </c>
    </row>
    <row r="9409" spans="1:7" x14ac:dyDescent="0.25">
      <c r="A9409" t="str">
        <f t="shared" si="442"/>
        <v/>
      </c>
      <c r="F9409">
        <f t="shared" si="441"/>
        <v>1900</v>
      </c>
      <c r="G9409" s="2">
        <f t="shared" si="443"/>
        <v>0</v>
      </c>
    </row>
    <row r="9410" spans="1:7" x14ac:dyDescent="0.25">
      <c r="A9410" t="str">
        <f t="shared" si="442"/>
        <v/>
      </c>
      <c r="F9410">
        <f t="shared" si="441"/>
        <v>1900</v>
      </c>
      <c r="G9410" s="2">
        <f t="shared" si="443"/>
        <v>0</v>
      </c>
    </row>
    <row r="9411" spans="1:7" x14ac:dyDescent="0.25">
      <c r="A9411" t="str">
        <f t="shared" si="442"/>
        <v/>
      </c>
      <c r="F9411">
        <f t="shared" ref="F9411:F9474" si="444">YEAR(C9411)</f>
        <v>1900</v>
      </c>
      <c r="G9411" s="2">
        <f t="shared" si="443"/>
        <v>0</v>
      </c>
    </row>
    <row r="9412" spans="1:7" x14ac:dyDescent="0.25">
      <c r="A9412" t="str">
        <f t="shared" si="442"/>
        <v/>
      </c>
      <c r="F9412">
        <f t="shared" si="444"/>
        <v>1900</v>
      </c>
      <c r="G9412" s="2">
        <f t="shared" si="443"/>
        <v>0</v>
      </c>
    </row>
    <row r="9413" spans="1:7" x14ac:dyDescent="0.25">
      <c r="A9413" t="str">
        <f t="shared" si="442"/>
        <v/>
      </c>
      <c r="F9413">
        <f t="shared" si="444"/>
        <v>1900</v>
      </c>
      <c r="G9413" s="2">
        <f t="shared" si="443"/>
        <v>0</v>
      </c>
    </row>
    <row r="9414" spans="1:7" x14ac:dyDescent="0.25">
      <c r="A9414" t="str">
        <f t="shared" si="442"/>
        <v/>
      </c>
      <c r="F9414">
        <f t="shared" si="444"/>
        <v>1900</v>
      </c>
      <c r="G9414" s="2">
        <f t="shared" si="443"/>
        <v>0</v>
      </c>
    </row>
    <row r="9415" spans="1:7" x14ac:dyDescent="0.25">
      <c r="A9415" t="str">
        <f t="shared" si="442"/>
        <v/>
      </c>
      <c r="F9415">
        <f t="shared" si="444"/>
        <v>1900</v>
      </c>
      <c r="G9415" s="2">
        <f t="shared" si="443"/>
        <v>0</v>
      </c>
    </row>
    <row r="9416" spans="1:7" x14ac:dyDescent="0.25">
      <c r="A9416" t="str">
        <f t="shared" si="442"/>
        <v/>
      </c>
      <c r="F9416">
        <f t="shared" si="444"/>
        <v>1900</v>
      </c>
      <c r="G9416" s="2">
        <f t="shared" si="443"/>
        <v>0</v>
      </c>
    </row>
    <row r="9417" spans="1:7" x14ac:dyDescent="0.25">
      <c r="A9417" t="str">
        <f t="shared" si="442"/>
        <v/>
      </c>
      <c r="F9417">
        <f t="shared" si="444"/>
        <v>1900</v>
      </c>
      <c r="G9417" s="2">
        <f t="shared" si="443"/>
        <v>0</v>
      </c>
    </row>
    <row r="9418" spans="1:7" x14ac:dyDescent="0.25">
      <c r="A9418" t="str">
        <f t="shared" si="442"/>
        <v/>
      </c>
      <c r="F9418">
        <f t="shared" si="444"/>
        <v>1900</v>
      </c>
      <c r="G9418" s="2">
        <f t="shared" si="443"/>
        <v>0</v>
      </c>
    </row>
    <row r="9419" spans="1:7" x14ac:dyDescent="0.25">
      <c r="A9419" t="str">
        <f t="shared" si="442"/>
        <v/>
      </c>
      <c r="F9419">
        <f t="shared" si="444"/>
        <v>1900</v>
      </c>
      <c r="G9419" s="2">
        <f t="shared" si="443"/>
        <v>0</v>
      </c>
    </row>
    <row r="9420" spans="1:7" x14ac:dyDescent="0.25">
      <c r="A9420" t="str">
        <f t="shared" si="442"/>
        <v/>
      </c>
      <c r="F9420">
        <f t="shared" si="444"/>
        <v>1900</v>
      </c>
      <c r="G9420" s="2">
        <f t="shared" si="443"/>
        <v>0</v>
      </c>
    </row>
    <row r="9421" spans="1:7" x14ac:dyDescent="0.25">
      <c r="A9421" t="str">
        <f t="shared" si="442"/>
        <v/>
      </c>
      <c r="F9421">
        <f t="shared" si="444"/>
        <v>1900</v>
      </c>
      <c r="G9421" s="2">
        <f t="shared" si="443"/>
        <v>0</v>
      </c>
    </row>
    <row r="9422" spans="1:7" x14ac:dyDescent="0.25">
      <c r="A9422" t="str">
        <f t="shared" si="442"/>
        <v/>
      </c>
      <c r="F9422">
        <f t="shared" si="444"/>
        <v>1900</v>
      </c>
      <c r="G9422" s="2">
        <f t="shared" si="443"/>
        <v>0</v>
      </c>
    </row>
    <row r="9423" spans="1:7" x14ac:dyDescent="0.25">
      <c r="A9423" t="str">
        <f t="shared" si="442"/>
        <v/>
      </c>
      <c r="F9423">
        <f t="shared" si="444"/>
        <v>1900</v>
      </c>
      <c r="G9423" s="2">
        <f t="shared" si="443"/>
        <v>0</v>
      </c>
    </row>
    <row r="9424" spans="1:7" x14ac:dyDescent="0.25">
      <c r="A9424" t="str">
        <f t="shared" si="442"/>
        <v/>
      </c>
      <c r="F9424">
        <f t="shared" si="444"/>
        <v>1900</v>
      </c>
      <c r="G9424" s="2">
        <f t="shared" si="443"/>
        <v>0</v>
      </c>
    </row>
    <row r="9425" spans="1:7" x14ac:dyDescent="0.25">
      <c r="A9425" t="str">
        <f t="shared" si="442"/>
        <v/>
      </c>
      <c r="F9425">
        <f t="shared" si="444"/>
        <v>1900</v>
      </c>
      <c r="G9425" s="2">
        <f t="shared" si="443"/>
        <v>0</v>
      </c>
    </row>
    <row r="9426" spans="1:7" x14ac:dyDescent="0.25">
      <c r="A9426" t="str">
        <f t="shared" si="442"/>
        <v/>
      </c>
      <c r="F9426">
        <f t="shared" si="444"/>
        <v>1900</v>
      </c>
      <c r="G9426" s="2">
        <f t="shared" si="443"/>
        <v>0</v>
      </c>
    </row>
    <row r="9427" spans="1:7" x14ac:dyDescent="0.25">
      <c r="A9427" t="str">
        <f t="shared" si="442"/>
        <v/>
      </c>
      <c r="F9427">
        <f t="shared" si="444"/>
        <v>1900</v>
      </c>
      <c r="G9427" s="2">
        <f t="shared" si="443"/>
        <v>0</v>
      </c>
    </row>
    <row r="9428" spans="1:7" x14ac:dyDescent="0.25">
      <c r="A9428" t="str">
        <f t="shared" si="442"/>
        <v/>
      </c>
      <c r="F9428">
        <f t="shared" si="444"/>
        <v>1900</v>
      </c>
      <c r="G9428" s="2">
        <f t="shared" si="443"/>
        <v>0</v>
      </c>
    </row>
    <row r="9429" spans="1:7" x14ac:dyDescent="0.25">
      <c r="A9429" t="str">
        <f t="shared" si="442"/>
        <v/>
      </c>
      <c r="F9429">
        <f t="shared" si="444"/>
        <v>1900</v>
      </c>
      <c r="G9429" s="2">
        <f t="shared" si="443"/>
        <v>0</v>
      </c>
    </row>
    <row r="9430" spans="1:7" x14ac:dyDescent="0.25">
      <c r="A9430" t="str">
        <f t="shared" si="442"/>
        <v/>
      </c>
      <c r="F9430">
        <f t="shared" si="444"/>
        <v>1900</v>
      </c>
      <c r="G9430" s="2">
        <f t="shared" si="443"/>
        <v>0</v>
      </c>
    </row>
    <row r="9431" spans="1:7" x14ac:dyDescent="0.25">
      <c r="A9431" t="str">
        <f t="shared" si="442"/>
        <v/>
      </c>
      <c r="F9431">
        <f t="shared" si="444"/>
        <v>1900</v>
      </c>
      <c r="G9431" s="2">
        <f t="shared" si="443"/>
        <v>0</v>
      </c>
    </row>
    <row r="9432" spans="1:7" x14ac:dyDescent="0.25">
      <c r="A9432" t="str">
        <f t="shared" si="442"/>
        <v/>
      </c>
      <c r="F9432">
        <f t="shared" si="444"/>
        <v>1900</v>
      </c>
      <c r="G9432" s="2">
        <f t="shared" si="443"/>
        <v>0</v>
      </c>
    </row>
    <row r="9433" spans="1:7" x14ac:dyDescent="0.25">
      <c r="A9433" t="str">
        <f t="shared" si="442"/>
        <v/>
      </c>
      <c r="F9433">
        <f t="shared" si="444"/>
        <v>1900</v>
      </c>
      <c r="G9433" s="2">
        <f t="shared" si="443"/>
        <v>0</v>
      </c>
    </row>
    <row r="9434" spans="1:7" x14ac:dyDescent="0.25">
      <c r="A9434" t="str">
        <f t="shared" si="442"/>
        <v/>
      </c>
      <c r="F9434">
        <f t="shared" si="444"/>
        <v>1900</v>
      </c>
      <c r="G9434" s="2">
        <f t="shared" si="443"/>
        <v>0</v>
      </c>
    </row>
    <row r="9435" spans="1:7" x14ac:dyDescent="0.25">
      <c r="A9435" t="str">
        <f t="shared" si="442"/>
        <v/>
      </c>
      <c r="F9435">
        <f t="shared" si="444"/>
        <v>1900</v>
      </c>
      <c r="G9435" s="2">
        <f t="shared" si="443"/>
        <v>0</v>
      </c>
    </row>
    <row r="9436" spans="1:7" x14ac:dyDescent="0.25">
      <c r="A9436" t="str">
        <f t="shared" si="442"/>
        <v/>
      </c>
      <c r="F9436">
        <f t="shared" si="444"/>
        <v>1900</v>
      </c>
      <c r="G9436" s="2">
        <f t="shared" si="443"/>
        <v>0</v>
      </c>
    </row>
    <row r="9437" spans="1:7" x14ac:dyDescent="0.25">
      <c r="A9437" t="str">
        <f t="shared" si="442"/>
        <v/>
      </c>
      <c r="F9437">
        <f t="shared" si="444"/>
        <v>1900</v>
      </c>
      <c r="G9437" s="2">
        <f t="shared" si="443"/>
        <v>0</v>
      </c>
    </row>
    <row r="9438" spans="1:7" x14ac:dyDescent="0.25">
      <c r="A9438" t="str">
        <f t="shared" si="442"/>
        <v/>
      </c>
      <c r="F9438">
        <f t="shared" si="444"/>
        <v>1900</v>
      </c>
      <c r="G9438" s="2">
        <f t="shared" si="443"/>
        <v>0</v>
      </c>
    </row>
    <row r="9439" spans="1:7" x14ac:dyDescent="0.25">
      <c r="A9439" t="str">
        <f t="shared" ref="A9439:A9502" si="445">LEFT($B9439,2)</f>
        <v/>
      </c>
      <c r="F9439">
        <f t="shared" si="444"/>
        <v>1900</v>
      </c>
      <c r="G9439" s="2">
        <f t="shared" si="443"/>
        <v>0</v>
      </c>
    </row>
    <row r="9440" spans="1:7" x14ac:dyDescent="0.25">
      <c r="A9440" t="str">
        <f t="shared" si="445"/>
        <v/>
      </c>
      <c r="F9440">
        <f t="shared" si="444"/>
        <v>1900</v>
      </c>
      <c r="G9440" s="2">
        <f t="shared" si="443"/>
        <v>0</v>
      </c>
    </row>
    <row r="9441" spans="1:7" x14ac:dyDescent="0.25">
      <c r="A9441" t="str">
        <f t="shared" si="445"/>
        <v/>
      </c>
      <c r="F9441">
        <f t="shared" si="444"/>
        <v>1900</v>
      </c>
      <c r="G9441" s="2">
        <f t="shared" si="443"/>
        <v>0</v>
      </c>
    </row>
    <row r="9442" spans="1:7" x14ac:dyDescent="0.25">
      <c r="A9442" t="str">
        <f t="shared" si="445"/>
        <v/>
      </c>
      <c r="F9442">
        <f t="shared" si="444"/>
        <v>1900</v>
      </c>
      <c r="G9442" s="2">
        <f t="shared" si="443"/>
        <v>0</v>
      </c>
    </row>
    <row r="9443" spans="1:7" x14ac:dyDescent="0.25">
      <c r="A9443" t="str">
        <f t="shared" si="445"/>
        <v/>
      </c>
      <c r="F9443">
        <f t="shared" si="444"/>
        <v>1900</v>
      </c>
      <c r="G9443" s="2">
        <f t="shared" si="443"/>
        <v>0</v>
      </c>
    </row>
    <row r="9444" spans="1:7" x14ac:dyDescent="0.25">
      <c r="A9444" t="str">
        <f t="shared" si="445"/>
        <v/>
      </c>
      <c r="F9444">
        <f t="shared" si="444"/>
        <v>1900</v>
      </c>
      <c r="G9444" s="2">
        <f t="shared" si="443"/>
        <v>0</v>
      </c>
    </row>
    <row r="9445" spans="1:7" x14ac:dyDescent="0.25">
      <c r="A9445" t="str">
        <f t="shared" si="445"/>
        <v/>
      </c>
      <c r="F9445">
        <f t="shared" si="444"/>
        <v>1900</v>
      </c>
      <c r="G9445" s="2">
        <f t="shared" si="443"/>
        <v>0</v>
      </c>
    </row>
    <row r="9446" spans="1:7" x14ac:dyDescent="0.25">
      <c r="A9446" t="str">
        <f t="shared" si="445"/>
        <v/>
      </c>
      <c r="F9446">
        <f t="shared" si="444"/>
        <v>1900</v>
      </c>
      <c r="G9446" s="2">
        <f t="shared" si="443"/>
        <v>0</v>
      </c>
    </row>
    <row r="9447" spans="1:7" x14ac:dyDescent="0.25">
      <c r="A9447" t="str">
        <f t="shared" si="445"/>
        <v/>
      </c>
      <c r="F9447">
        <f t="shared" si="444"/>
        <v>1900</v>
      </c>
      <c r="G9447" s="2">
        <f t="shared" si="443"/>
        <v>0</v>
      </c>
    </row>
    <row r="9448" spans="1:7" x14ac:dyDescent="0.25">
      <c r="A9448" t="str">
        <f t="shared" si="445"/>
        <v/>
      </c>
      <c r="F9448">
        <f t="shared" si="444"/>
        <v>1900</v>
      </c>
      <c r="G9448" s="2">
        <f t="shared" si="443"/>
        <v>0</v>
      </c>
    </row>
    <row r="9449" spans="1:7" x14ac:dyDescent="0.25">
      <c r="A9449" t="str">
        <f t="shared" si="445"/>
        <v/>
      </c>
      <c r="F9449">
        <f t="shared" si="444"/>
        <v>1900</v>
      </c>
      <c r="G9449" s="2">
        <f t="shared" si="443"/>
        <v>0</v>
      </c>
    </row>
    <row r="9450" spans="1:7" x14ac:dyDescent="0.25">
      <c r="A9450" t="str">
        <f t="shared" si="445"/>
        <v/>
      </c>
      <c r="F9450">
        <f t="shared" si="444"/>
        <v>1900</v>
      </c>
      <c r="G9450" s="2">
        <f t="shared" si="443"/>
        <v>0</v>
      </c>
    </row>
    <row r="9451" spans="1:7" x14ac:dyDescent="0.25">
      <c r="A9451" t="str">
        <f t="shared" si="445"/>
        <v/>
      </c>
      <c r="F9451">
        <f t="shared" si="444"/>
        <v>1900</v>
      </c>
      <c r="G9451" s="2">
        <f t="shared" si="443"/>
        <v>0</v>
      </c>
    </row>
    <row r="9452" spans="1:7" x14ac:dyDescent="0.25">
      <c r="A9452" t="str">
        <f t="shared" si="445"/>
        <v/>
      </c>
      <c r="F9452">
        <f t="shared" si="444"/>
        <v>1900</v>
      </c>
      <c r="G9452" s="2">
        <f t="shared" si="443"/>
        <v>0</v>
      </c>
    </row>
    <row r="9453" spans="1:7" x14ac:dyDescent="0.25">
      <c r="A9453" t="str">
        <f t="shared" si="445"/>
        <v/>
      </c>
      <c r="F9453">
        <f t="shared" si="444"/>
        <v>1900</v>
      </c>
      <c r="G9453" s="2">
        <f t="shared" si="443"/>
        <v>0</v>
      </c>
    </row>
    <row r="9454" spans="1:7" x14ac:dyDescent="0.25">
      <c r="A9454" t="str">
        <f t="shared" si="445"/>
        <v/>
      </c>
      <c r="F9454">
        <f t="shared" si="444"/>
        <v>1900</v>
      </c>
      <c r="G9454" s="2">
        <f t="shared" si="443"/>
        <v>0</v>
      </c>
    </row>
    <row r="9455" spans="1:7" x14ac:dyDescent="0.25">
      <c r="A9455" t="str">
        <f t="shared" si="445"/>
        <v/>
      </c>
      <c r="F9455">
        <f t="shared" si="444"/>
        <v>1900</v>
      </c>
      <c r="G9455" s="2">
        <f t="shared" si="443"/>
        <v>0</v>
      </c>
    </row>
    <row r="9456" spans="1:7" x14ac:dyDescent="0.25">
      <c r="A9456" t="str">
        <f t="shared" si="445"/>
        <v/>
      </c>
      <c r="F9456">
        <f t="shared" si="444"/>
        <v>1900</v>
      </c>
      <c r="G9456" s="2">
        <f t="shared" si="443"/>
        <v>0</v>
      </c>
    </row>
    <row r="9457" spans="1:7" x14ac:dyDescent="0.25">
      <c r="A9457" t="str">
        <f t="shared" si="445"/>
        <v/>
      </c>
      <c r="F9457">
        <f t="shared" si="444"/>
        <v>1900</v>
      </c>
      <c r="G9457" s="2">
        <f t="shared" si="443"/>
        <v>0</v>
      </c>
    </row>
    <row r="9458" spans="1:7" x14ac:dyDescent="0.25">
      <c r="A9458" t="str">
        <f t="shared" si="445"/>
        <v/>
      </c>
      <c r="F9458">
        <f t="shared" si="444"/>
        <v>1900</v>
      </c>
      <c r="G9458" s="2">
        <f t="shared" ref="G9458:G9521" si="446">+D9458-E9458</f>
        <v>0</v>
      </c>
    </row>
    <row r="9459" spans="1:7" x14ac:dyDescent="0.25">
      <c r="A9459" t="str">
        <f t="shared" si="445"/>
        <v/>
      </c>
      <c r="F9459">
        <f t="shared" si="444"/>
        <v>1900</v>
      </c>
      <c r="G9459" s="2">
        <f t="shared" si="446"/>
        <v>0</v>
      </c>
    </row>
    <row r="9460" spans="1:7" x14ac:dyDescent="0.25">
      <c r="A9460" t="str">
        <f t="shared" si="445"/>
        <v/>
      </c>
      <c r="F9460">
        <f t="shared" si="444"/>
        <v>1900</v>
      </c>
      <c r="G9460" s="2">
        <f t="shared" si="446"/>
        <v>0</v>
      </c>
    </row>
    <row r="9461" spans="1:7" x14ac:dyDescent="0.25">
      <c r="A9461" t="str">
        <f t="shared" si="445"/>
        <v/>
      </c>
      <c r="F9461">
        <f t="shared" si="444"/>
        <v>1900</v>
      </c>
      <c r="G9461" s="2">
        <f t="shared" si="446"/>
        <v>0</v>
      </c>
    </row>
    <row r="9462" spans="1:7" x14ac:dyDescent="0.25">
      <c r="A9462" t="str">
        <f t="shared" si="445"/>
        <v/>
      </c>
      <c r="F9462">
        <f t="shared" si="444"/>
        <v>1900</v>
      </c>
      <c r="G9462" s="2">
        <f t="shared" si="446"/>
        <v>0</v>
      </c>
    </row>
    <row r="9463" spans="1:7" x14ac:dyDescent="0.25">
      <c r="A9463" t="str">
        <f t="shared" si="445"/>
        <v/>
      </c>
      <c r="F9463">
        <f t="shared" si="444"/>
        <v>1900</v>
      </c>
      <c r="G9463" s="2">
        <f t="shared" si="446"/>
        <v>0</v>
      </c>
    </row>
    <row r="9464" spans="1:7" x14ac:dyDescent="0.25">
      <c r="A9464" t="str">
        <f t="shared" si="445"/>
        <v/>
      </c>
      <c r="F9464">
        <f t="shared" si="444"/>
        <v>1900</v>
      </c>
      <c r="G9464" s="2">
        <f t="shared" si="446"/>
        <v>0</v>
      </c>
    </row>
    <row r="9465" spans="1:7" x14ac:dyDescent="0.25">
      <c r="A9465" t="str">
        <f t="shared" si="445"/>
        <v/>
      </c>
      <c r="F9465">
        <f t="shared" si="444"/>
        <v>1900</v>
      </c>
      <c r="G9465" s="2">
        <f t="shared" si="446"/>
        <v>0</v>
      </c>
    </row>
    <row r="9466" spans="1:7" x14ac:dyDescent="0.25">
      <c r="A9466" t="str">
        <f t="shared" si="445"/>
        <v/>
      </c>
      <c r="F9466">
        <f t="shared" si="444"/>
        <v>1900</v>
      </c>
      <c r="G9466" s="2">
        <f t="shared" si="446"/>
        <v>0</v>
      </c>
    </row>
    <row r="9467" spans="1:7" x14ac:dyDescent="0.25">
      <c r="A9467" t="str">
        <f t="shared" si="445"/>
        <v/>
      </c>
      <c r="F9467">
        <f t="shared" si="444"/>
        <v>1900</v>
      </c>
      <c r="G9467" s="2">
        <f t="shared" si="446"/>
        <v>0</v>
      </c>
    </row>
    <row r="9468" spans="1:7" x14ac:dyDescent="0.25">
      <c r="A9468" t="str">
        <f t="shared" si="445"/>
        <v/>
      </c>
      <c r="F9468">
        <f t="shared" si="444"/>
        <v>1900</v>
      </c>
      <c r="G9468" s="2">
        <f t="shared" si="446"/>
        <v>0</v>
      </c>
    </row>
    <row r="9469" spans="1:7" x14ac:dyDescent="0.25">
      <c r="A9469" t="str">
        <f t="shared" si="445"/>
        <v/>
      </c>
      <c r="F9469">
        <f t="shared" si="444"/>
        <v>1900</v>
      </c>
      <c r="G9469" s="2">
        <f t="shared" si="446"/>
        <v>0</v>
      </c>
    </row>
    <row r="9470" spans="1:7" x14ac:dyDescent="0.25">
      <c r="A9470" t="str">
        <f t="shared" si="445"/>
        <v/>
      </c>
      <c r="F9470">
        <f t="shared" si="444"/>
        <v>1900</v>
      </c>
      <c r="G9470" s="2">
        <f t="shared" si="446"/>
        <v>0</v>
      </c>
    </row>
    <row r="9471" spans="1:7" x14ac:dyDescent="0.25">
      <c r="A9471" t="str">
        <f t="shared" si="445"/>
        <v/>
      </c>
      <c r="F9471">
        <f t="shared" si="444"/>
        <v>1900</v>
      </c>
      <c r="G9471" s="2">
        <f t="shared" si="446"/>
        <v>0</v>
      </c>
    </row>
    <row r="9472" spans="1:7" x14ac:dyDescent="0.25">
      <c r="A9472" t="str">
        <f t="shared" si="445"/>
        <v/>
      </c>
      <c r="F9472">
        <f t="shared" si="444"/>
        <v>1900</v>
      </c>
      <c r="G9472" s="2">
        <f t="shared" si="446"/>
        <v>0</v>
      </c>
    </row>
    <row r="9473" spans="1:7" x14ac:dyDescent="0.25">
      <c r="A9473" t="str">
        <f t="shared" si="445"/>
        <v/>
      </c>
      <c r="F9473">
        <f t="shared" si="444"/>
        <v>1900</v>
      </c>
      <c r="G9473" s="2">
        <f t="shared" si="446"/>
        <v>0</v>
      </c>
    </row>
    <row r="9474" spans="1:7" x14ac:dyDescent="0.25">
      <c r="A9474" t="str">
        <f t="shared" si="445"/>
        <v/>
      </c>
      <c r="F9474">
        <f t="shared" si="444"/>
        <v>1900</v>
      </c>
      <c r="G9474" s="2">
        <f t="shared" si="446"/>
        <v>0</v>
      </c>
    </row>
    <row r="9475" spans="1:7" x14ac:dyDescent="0.25">
      <c r="A9475" t="str">
        <f t="shared" si="445"/>
        <v/>
      </c>
      <c r="F9475">
        <f t="shared" ref="F9475:F9538" si="447">YEAR(C9475)</f>
        <v>1900</v>
      </c>
      <c r="G9475" s="2">
        <f t="shared" si="446"/>
        <v>0</v>
      </c>
    </row>
    <row r="9476" spans="1:7" x14ac:dyDescent="0.25">
      <c r="A9476" t="str">
        <f t="shared" si="445"/>
        <v/>
      </c>
      <c r="F9476">
        <f t="shared" si="447"/>
        <v>1900</v>
      </c>
      <c r="G9476" s="2">
        <f t="shared" si="446"/>
        <v>0</v>
      </c>
    </row>
    <row r="9477" spans="1:7" x14ac:dyDescent="0.25">
      <c r="A9477" t="str">
        <f t="shared" si="445"/>
        <v/>
      </c>
      <c r="F9477">
        <f t="shared" si="447"/>
        <v>1900</v>
      </c>
      <c r="G9477" s="2">
        <f t="shared" si="446"/>
        <v>0</v>
      </c>
    </row>
    <row r="9478" spans="1:7" x14ac:dyDescent="0.25">
      <c r="A9478" t="str">
        <f t="shared" si="445"/>
        <v/>
      </c>
      <c r="F9478">
        <f t="shared" si="447"/>
        <v>1900</v>
      </c>
      <c r="G9478" s="2">
        <f t="shared" si="446"/>
        <v>0</v>
      </c>
    </row>
    <row r="9479" spans="1:7" x14ac:dyDescent="0.25">
      <c r="A9479" t="str">
        <f t="shared" si="445"/>
        <v/>
      </c>
      <c r="F9479">
        <f t="shared" si="447"/>
        <v>1900</v>
      </c>
      <c r="G9479" s="2">
        <f t="shared" si="446"/>
        <v>0</v>
      </c>
    </row>
    <row r="9480" spans="1:7" x14ac:dyDescent="0.25">
      <c r="A9480" t="str">
        <f t="shared" si="445"/>
        <v/>
      </c>
      <c r="F9480">
        <f t="shared" si="447"/>
        <v>1900</v>
      </c>
      <c r="G9480" s="2">
        <f t="shared" si="446"/>
        <v>0</v>
      </c>
    </row>
    <row r="9481" spans="1:7" x14ac:dyDescent="0.25">
      <c r="A9481" t="str">
        <f t="shared" si="445"/>
        <v/>
      </c>
      <c r="F9481">
        <f t="shared" si="447"/>
        <v>1900</v>
      </c>
      <c r="G9481" s="2">
        <f t="shared" si="446"/>
        <v>0</v>
      </c>
    </row>
    <row r="9482" spans="1:7" x14ac:dyDescent="0.25">
      <c r="A9482" t="str">
        <f t="shared" si="445"/>
        <v/>
      </c>
      <c r="F9482">
        <f t="shared" si="447"/>
        <v>1900</v>
      </c>
      <c r="G9482" s="2">
        <f t="shared" si="446"/>
        <v>0</v>
      </c>
    </row>
    <row r="9483" spans="1:7" x14ac:dyDescent="0.25">
      <c r="A9483" t="str">
        <f t="shared" si="445"/>
        <v/>
      </c>
      <c r="F9483">
        <f t="shared" si="447"/>
        <v>1900</v>
      </c>
      <c r="G9483" s="2">
        <f t="shared" si="446"/>
        <v>0</v>
      </c>
    </row>
    <row r="9484" spans="1:7" x14ac:dyDescent="0.25">
      <c r="A9484" t="str">
        <f t="shared" si="445"/>
        <v/>
      </c>
      <c r="F9484">
        <f t="shared" si="447"/>
        <v>1900</v>
      </c>
      <c r="G9484" s="2">
        <f t="shared" si="446"/>
        <v>0</v>
      </c>
    </row>
    <row r="9485" spans="1:7" x14ac:dyDescent="0.25">
      <c r="A9485" t="str">
        <f t="shared" si="445"/>
        <v/>
      </c>
      <c r="F9485">
        <f t="shared" si="447"/>
        <v>1900</v>
      </c>
      <c r="G9485" s="2">
        <f t="shared" si="446"/>
        <v>0</v>
      </c>
    </row>
    <row r="9486" spans="1:7" x14ac:dyDescent="0.25">
      <c r="A9486" t="str">
        <f t="shared" si="445"/>
        <v/>
      </c>
      <c r="F9486">
        <f t="shared" si="447"/>
        <v>1900</v>
      </c>
      <c r="G9486" s="2">
        <f t="shared" si="446"/>
        <v>0</v>
      </c>
    </row>
    <row r="9487" spans="1:7" x14ac:dyDescent="0.25">
      <c r="A9487" t="str">
        <f t="shared" si="445"/>
        <v/>
      </c>
      <c r="F9487">
        <f t="shared" si="447"/>
        <v>1900</v>
      </c>
      <c r="G9487" s="2">
        <f t="shared" si="446"/>
        <v>0</v>
      </c>
    </row>
    <row r="9488" spans="1:7" x14ac:dyDescent="0.25">
      <c r="A9488" t="str">
        <f t="shared" si="445"/>
        <v/>
      </c>
      <c r="F9488">
        <f t="shared" si="447"/>
        <v>1900</v>
      </c>
      <c r="G9488" s="2">
        <f t="shared" si="446"/>
        <v>0</v>
      </c>
    </row>
    <row r="9489" spans="1:7" x14ac:dyDescent="0.25">
      <c r="A9489" t="str">
        <f t="shared" si="445"/>
        <v/>
      </c>
      <c r="F9489">
        <f t="shared" si="447"/>
        <v>1900</v>
      </c>
      <c r="G9489" s="2">
        <f t="shared" si="446"/>
        <v>0</v>
      </c>
    </row>
    <row r="9490" spans="1:7" x14ac:dyDescent="0.25">
      <c r="A9490" t="str">
        <f t="shared" si="445"/>
        <v/>
      </c>
      <c r="F9490">
        <f t="shared" si="447"/>
        <v>1900</v>
      </c>
      <c r="G9490" s="2">
        <f t="shared" si="446"/>
        <v>0</v>
      </c>
    </row>
    <row r="9491" spans="1:7" x14ac:dyDescent="0.25">
      <c r="A9491" t="str">
        <f t="shared" si="445"/>
        <v/>
      </c>
      <c r="F9491">
        <f t="shared" si="447"/>
        <v>1900</v>
      </c>
      <c r="G9491" s="2">
        <f t="shared" si="446"/>
        <v>0</v>
      </c>
    </row>
    <row r="9492" spans="1:7" x14ac:dyDescent="0.25">
      <c r="A9492" t="str">
        <f t="shared" si="445"/>
        <v/>
      </c>
      <c r="F9492">
        <f t="shared" si="447"/>
        <v>1900</v>
      </c>
      <c r="G9492" s="2">
        <f t="shared" si="446"/>
        <v>0</v>
      </c>
    </row>
    <row r="9493" spans="1:7" x14ac:dyDescent="0.25">
      <c r="A9493" t="str">
        <f t="shared" si="445"/>
        <v/>
      </c>
      <c r="F9493">
        <f t="shared" si="447"/>
        <v>1900</v>
      </c>
      <c r="G9493" s="2">
        <f t="shared" si="446"/>
        <v>0</v>
      </c>
    </row>
    <row r="9494" spans="1:7" x14ac:dyDescent="0.25">
      <c r="A9494" t="str">
        <f t="shared" si="445"/>
        <v/>
      </c>
      <c r="F9494">
        <f t="shared" si="447"/>
        <v>1900</v>
      </c>
      <c r="G9494" s="2">
        <f t="shared" si="446"/>
        <v>0</v>
      </c>
    </row>
    <row r="9495" spans="1:7" x14ac:dyDescent="0.25">
      <c r="A9495" t="str">
        <f t="shared" si="445"/>
        <v/>
      </c>
      <c r="F9495">
        <f t="shared" si="447"/>
        <v>1900</v>
      </c>
      <c r="G9495" s="2">
        <f t="shared" si="446"/>
        <v>0</v>
      </c>
    </row>
    <row r="9496" spans="1:7" x14ac:dyDescent="0.25">
      <c r="A9496" t="str">
        <f t="shared" si="445"/>
        <v/>
      </c>
      <c r="F9496">
        <f t="shared" si="447"/>
        <v>1900</v>
      </c>
      <c r="G9496" s="2">
        <f t="shared" si="446"/>
        <v>0</v>
      </c>
    </row>
    <row r="9497" spans="1:7" x14ac:dyDescent="0.25">
      <c r="A9497" t="str">
        <f t="shared" si="445"/>
        <v/>
      </c>
      <c r="F9497">
        <f t="shared" si="447"/>
        <v>1900</v>
      </c>
      <c r="G9497" s="2">
        <f t="shared" si="446"/>
        <v>0</v>
      </c>
    </row>
    <row r="9498" spans="1:7" x14ac:dyDescent="0.25">
      <c r="A9498" t="str">
        <f t="shared" si="445"/>
        <v/>
      </c>
      <c r="F9498">
        <f t="shared" si="447"/>
        <v>1900</v>
      </c>
      <c r="G9498" s="2">
        <f t="shared" si="446"/>
        <v>0</v>
      </c>
    </row>
    <row r="9499" spans="1:7" x14ac:dyDescent="0.25">
      <c r="A9499" t="str">
        <f t="shared" si="445"/>
        <v/>
      </c>
      <c r="F9499">
        <f t="shared" si="447"/>
        <v>1900</v>
      </c>
      <c r="G9499" s="2">
        <f t="shared" si="446"/>
        <v>0</v>
      </c>
    </row>
    <row r="9500" spans="1:7" x14ac:dyDescent="0.25">
      <c r="A9500" t="str">
        <f t="shared" si="445"/>
        <v/>
      </c>
      <c r="F9500">
        <f t="shared" si="447"/>
        <v>1900</v>
      </c>
      <c r="G9500" s="2">
        <f t="shared" si="446"/>
        <v>0</v>
      </c>
    </row>
    <row r="9501" spans="1:7" x14ac:dyDescent="0.25">
      <c r="A9501" t="str">
        <f t="shared" si="445"/>
        <v/>
      </c>
      <c r="F9501">
        <f t="shared" si="447"/>
        <v>1900</v>
      </c>
      <c r="G9501" s="2">
        <f t="shared" si="446"/>
        <v>0</v>
      </c>
    </row>
    <row r="9502" spans="1:7" x14ac:dyDescent="0.25">
      <c r="A9502" t="str">
        <f t="shared" si="445"/>
        <v/>
      </c>
      <c r="F9502">
        <f t="shared" si="447"/>
        <v>1900</v>
      </c>
      <c r="G9502" s="2">
        <f t="shared" si="446"/>
        <v>0</v>
      </c>
    </row>
    <row r="9503" spans="1:7" x14ac:dyDescent="0.25">
      <c r="A9503" t="str">
        <f t="shared" ref="A9503:A9566" si="448">LEFT($B9503,2)</f>
        <v/>
      </c>
      <c r="F9503">
        <f t="shared" si="447"/>
        <v>1900</v>
      </c>
      <c r="G9503" s="2">
        <f t="shared" si="446"/>
        <v>0</v>
      </c>
    </row>
    <row r="9504" spans="1:7" x14ac:dyDescent="0.25">
      <c r="A9504" t="str">
        <f t="shared" si="448"/>
        <v/>
      </c>
      <c r="F9504">
        <f t="shared" si="447"/>
        <v>1900</v>
      </c>
      <c r="G9504" s="2">
        <f t="shared" si="446"/>
        <v>0</v>
      </c>
    </row>
    <row r="9505" spans="1:7" x14ac:dyDescent="0.25">
      <c r="A9505" t="str">
        <f t="shared" si="448"/>
        <v/>
      </c>
      <c r="F9505">
        <f t="shared" si="447"/>
        <v>1900</v>
      </c>
      <c r="G9505" s="2">
        <f t="shared" si="446"/>
        <v>0</v>
      </c>
    </row>
    <row r="9506" spans="1:7" x14ac:dyDescent="0.25">
      <c r="A9506" t="str">
        <f t="shared" si="448"/>
        <v/>
      </c>
      <c r="F9506">
        <f t="shared" si="447"/>
        <v>1900</v>
      </c>
      <c r="G9506" s="2">
        <f t="shared" si="446"/>
        <v>0</v>
      </c>
    </row>
    <row r="9507" spans="1:7" x14ac:dyDescent="0.25">
      <c r="A9507" t="str">
        <f t="shared" si="448"/>
        <v/>
      </c>
      <c r="F9507">
        <f t="shared" si="447"/>
        <v>1900</v>
      </c>
      <c r="G9507" s="2">
        <f t="shared" si="446"/>
        <v>0</v>
      </c>
    </row>
    <row r="9508" spans="1:7" x14ac:dyDescent="0.25">
      <c r="A9508" t="str">
        <f t="shared" si="448"/>
        <v/>
      </c>
      <c r="F9508">
        <f t="shared" si="447"/>
        <v>1900</v>
      </c>
      <c r="G9508" s="2">
        <f t="shared" si="446"/>
        <v>0</v>
      </c>
    </row>
    <row r="9509" spans="1:7" x14ac:dyDescent="0.25">
      <c r="A9509" t="str">
        <f t="shared" si="448"/>
        <v/>
      </c>
      <c r="F9509">
        <f t="shared" si="447"/>
        <v>1900</v>
      </c>
      <c r="G9509" s="2">
        <f t="shared" si="446"/>
        <v>0</v>
      </c>
    </row>
    <row r="9510" spans="1:7" x14ac:dyDescent="0.25">
      <c r="A9510" t="str">
        <f t="shared" si="448"/>
        <v/>
      </c>
      <c r="F9510">
        <f t="shared" si="447"/>
        <v>1900</v>
      </c>
      <c r="G9510" s="2">
        <f t="shared" si="446"/>
        <v>0</v>
      </c>
    </row>
    <row r="9511" spans="1:7" x14ac:dyDescent="0.25">
      <c r="A9511" t="str">
        <f t="shared" si="448"/>
        <v/>
      </c>
      <c r="F9511">
        <f t="shared" si="447"/>
        <v>1900</v>
      </c>
      <c r="G9511" s="2">
        <f t="shared" si="446"/>
        <v>0</v>
      </c>
    </row>
    <row r="9512" spans="1:7" x14ac:dyDescent="0.25">
      <c r="A9512" t="str">
        <f t="shared" si="448"/>
        <v/>
      </c>
      <c r="F9512">
        <f t="shared" si="447"/>
        <v>1900</v>
      </c>
      <c r="G9512" s="2">
        <f t="shared" si="446"/>
        <v>0</v>
      </c>
    </row>
    <row r="9513" spans="1:7" x14ac:dyDescent="0.25">
      <c r="A9513" t="str">
        <f t="shared" si="448"/>
        <v/>
      </c>
      <c r="F9513">
        <f t="shared" si="447"/>
        <v>1900</v>
      </c>
      <c r="G9513" s="2">
        <f t="shared" si="446"/>
        <v>0</v>
      </c>
    </row>
    <row r="9514" spans="1:7" x14ac:dyDescent="0.25">
      <c r="A9514" t="str">
        <f t="shared" si="448"/>
        <v/>
      </c>
      <c r="F9514">
        <f t="shared" si="447"/>
        <v>1900</v>
      </c>
      <c r="G9514" s="2">
        <f t="shared" si="446"/>
        <v>0</v>
      </c>
    </row>
    <row r="9515" spans="1:7" x14ac:dyDescent="0.25">
      <c r="A9515" t="str">
        <f t="shared" si="448"/>
        <v/>
      </c>
      <c r="F9515">
        <f t="shared" si="447"/>
        <v>1900</v>
      </c>
      <c r="G9515" s="2">
        <f t="shared" si="446"/>
        <v>0</v>
      </c>
    </row>
    <row r="9516" spans="1:7" x14ac:dyDescent="0.25">
      <c r="A9516" t="str">
        <f t="shared" si="448"/>
        <v/>
      </c>
      <c r="F9516">
        <f t="shared" si="447"/>
        <v>1900</v>
      </c>
      <c r="G9516" s="2">
        <f t="shared" si="446"/>
        <v>0</v>
      </c>
    </row>
    <row r="9517" spans="1:7" x14ac:dyDescent="0.25">
      <c r="A9517" t="str">
        <f t="shared" si="448"/>
        <v/>
      </c>
      <c r="F9517">
        <f t="shared" si="447"/>
        <v>1900</v>
      </c>
      <c r="G9517" s="2">
        <f t="shared" si="446"/>
        <v>0</v>
      </c>
    </row>
    <row r="9518" spans="1:7" x14ac:dyDescent="0.25">
      <c r="A9518" t="str">
        <f t="shared" si="448"/>
        <v/>
      </c>
      <c r="F9518">
        <f t="shared" si="447"/>
        <v>1900</v>
      </c>
      <c r="G9518" s="2">
        <f t="shared" si="446"/>
        <v>0</v>
      </c>
    </row>
    <row r="9519" spans="1:7" x14ac:dyDescent="0.25">
      <c r="A9519" t="str">
        <f t="shared" si="448"/>
        <v/>
      </c>
      <c r="F9519">
        <f t="shared" si="447"/>
        <v>1900</v>
      </c>
      <c r="G9519" s="2">
        <f t="shared" si="446"/>
        <v>0</v>
      </c>
    </row>
    <row r="9520" spans="1:7" x14ac:dyDescent="0.25">
      <c r="A9520" t="str">
        <f t="shared" si="448"/>
        <v/>
      </c>
      <c r="F9520">
        <f t="shared" si="447"/>
        <v>1900</v>
      </c>
      <c r="G9520" s="2">
        <f t="shared" si="446"/>
        <v>0</v>
      </c>
    </row>
    <row r="9521" spans="1:7" x14ac:dyDescent="0.25">
      <c r="A9521" t="str">
        <f t="shared" si="448"/>
        <v/>
      </c>
      <c r="F9521">
        <f t="shared" si="447"/>
        <v>1900</v>
      </c>
      <c r="G9521" s="2">
        <f t="shared" si="446"/>
        <v>0</v>
      </c>
    </row>
    <row r="9522" spans="1:7" x14ac:dyDescent="0.25">
      <c r="A9522" t="str">
        <f t="shared" si="448"/>
        <v/>
      </c>
      <c r="F9522">
        <f t="shared" si="447"/>
        <v>1900</v>
      </c>
      <c r="G9522" s="2">
        <f t="shared" ref="G9522:G9585" si="449">+D9522-E9522</f>
        <v>0</v>
      </c>
    </row>
    <row r="9523" spans="1:7" x14ac:dyDescent="0.25">
      <c r="A9523" t="str">
        <f t="shared" si="448"/>
        <v/>
      </c>
      <c r="F9523">
        <f t="shared" si="447"/>
        <v>1900</v>
      </c>
      <c r="G9523" s="2">
        <f t="shared" si="449"/>
        <v>0</v>
      </c>
    </row>
    <row r="9524" spans="1:7" x14ac:dyDescent="0.25">
      <c r="A9524" t="str">
        <f t="shared" si="448"/>
        <v/>
      </c>
      <c r="F9524">
        <f t="shared" si="447"/>
        <v>1900</v>
      </c>
      <c r="G9524" s="2">
        <f t="shared" si="449"/>
        <v>0</v>
      </c>
    </row>
    <row r="9525" spans="1:7" x14ac:dyDescent="0.25">
      <c r="A9525" t="str">
        <f t="shared" si="448"/>
        <v/>
      </c>
      <c r="F9525">
        <f t="shared" si="447"/>
        <v>1900</v>
      </c>
      <c r="G9525" s="2">
        <f t="shared" si="449"/>
        <v>0</v>
      </c>
    </row>
    <row r="9526" spans="1:7" x14ac:dyDescent="0.25">
      <c r="A9526" t="str">
        <f t="shared" si="448"/>
        <v/>
      </c>
      <c r="F9526">
        <f t="shared" si="447"/>
        <v>1900</v>
      </c>
      <c r="G9526" s="2">
        <f t="shared" si="449"/>
        <v>0</v>
      </c>
    </row>
    <row r="9527" spans="1:7" x14ac:dyDescent="0.25">
      <c r="A9527" t="str">
        <f t="shared" si="448"/>
        <v/>
      </c>
      <c r="F9527">
        <f t="shared" si="447"/>
        <v>1900</v>
      </c>
      <c r="G9527" s="2">
        <f t="shared" si="449"/>
        <v>0</v>
      </c>
    </row>
    <row r="9528" spans="1:7" x14ac:dyDescent="0.25">
      <c r="A9528" t="str">
        <f t="shared" si="448"/>
        <v/>
      </c>
      <c r="F9528">
        <f t="shared" si="447"/>
        <v>1900</v>
      </c>
      <c r="G9528" s="2">
        <f t="shared" si="449"/>
        <v>0</v>
      </c>
    </row>
    <row r="9529" spans="1:7" x14ac:dyDescent="0.25">
      <c r="A9529" t="str">
        <f t="shared" si="448"/>
        <v/>
      </c>
      <c r="F9529">
        <f t="shared" si="447"/>
        <v>1900</v>
      </c>
      <c r="G9529" s="2">
        <f t="shared" si="449"/>
        <v>0</v>
      </c>
    </row>
    <row r="9530" spans="1:7" x14ac:dyDescent="0.25">
      <c r="A9530" t="str">
        <f t="shared" si="448"/>
        <v/>
      </c>
      <c r="F9530">
        <f t="shared" si="447"/>
        <v>1900</v>
      </c>
      <c r="G9530" s="2">
        <f t="shared" si="449"/>
        <v>0</v>
      </c>
    </row>
    <row r="9531" spans="1:7" x14ac:dyDescent="0.25">
      <c r="A9531" t="str">
        <f t="shared" si="448"/>
        <v/>
      </c>
      <c r="F9531">
        <f t="shared" si="447"/>
        <v>1900</v>
      </c>
      <c r="G9531" s="2">
        <f t="shared" si="449"/>
        <v>0</v>
      </c>
    </row>
    <row r="9532" spans="1:7" x14ac:dyDescent="0.25">
      <c r="A9532" t="str">
        <f t="shared" si="448"/>
        <v/>
      </c>
      <c r="F9532">
        <f t="shared" si="447"/>
        <v>1900</v>
      </c>
      <c r="G9532" s="2">
        <f t="shared" si="449"/>
        <v>0</v>
      </c>
    </row>
    <row r="9533" spans="1:7" x14ac:dyDescent="0.25">
      <c r="A9533" t="str">
        <f t="shared" si="448"/>
        <v/>
      </c>
      <c r="F9533">
        <f t="shared" si="447"/>
        <v>1900</v>
      </c>
      <c r="G9533" s="2">
        <f t="shared" si="449"/>
        <v>0</v>
      </c>
    </row>
    <row r="9534" spans="1:7" x14ac:dyDescent="0.25">
      <c r="A9534" t="str">
        <f t="shared" si="448"/>
        <v/>
      </c>
      <c r="F9534">
        <f t="shared" si="447"/>
        <v>1900</v>
      </c>
      <c r="G9534" s="2">
        <f t="shared" si="449"/>
        <v>0</v>
      </c>
    </row>
    <row r="9535" spans="1:7" x14ac:dyDescent="0.25">
      <c r="A9535" t="str">
        <f t="shared" si="448"/>
        <v/>
      </c>
      <c r="F9535">
        <f t="shared" si="447"/>
        <v>1900</v>
      </c>
      <c r="G9535" s="2">
        <f t="shared" si="449"/>
        <v>0</v>
      </c>
    </row>
    <row r="9536" spans="1:7" x14ac:dyDescent="0.25">
      <c r="A9536" t="str">
        <f t="shared" si="448"/>
        <v/>
      </c>
      <c r="F9536">
        <f t="shared" si="447"/>
        <v>1900</v>
      </c>
      <c r="G9536" s="2">
        <f t="shared" si="449"/>
        <v>0</v>
      </c>
    </row>
    <row r="9537" spans="1:7" x14ac:dyDescent="0.25">
      <c r="A9537" t="str">
        <f t="shared" si="448"/>
        <v/>
      </c>
      <c r="F9537">
        <f t="shared" si="447"/>
        <v>1900</v>
      </c>
      <c r="G9537" s="2">
        <f t="shared" si="449"/>
        <v>0</v>
      </c>
    </row>
    <row r="9538" spans="1:7" x14ac:dyDescent="0.25">
      <c r="A9538" t="str">
        <f t="shared" si="448"/>
        <v/>
      </c>
      <c r="F9538">
        <f t="shared" si="447"/>
        <v>1900</v>
      </c>
      <c r="G9538" s="2">
        <f t="shared" si="449"/>
        <v>0</v>
      </c>
    </row>
    <row r="9539" spans="1:7" x14ac:dyDescent="0.25">
      <c r="A9539" t="str">
        <f t="shared" si="448"/>
        <v/>
      </c>
      <c r="F9539">
        <f t="shared" ref="F9539:F9602" si="450">YEAR(C9539)</f>
        <v>1900</v>
      </c>
      <c r="G9539" s="2">
        <f t="shared" si="449"/>
        <v>0</v>
      </c>
    </row>
    <row r="9540" spans="1:7" x14ac:dyDescent="0.25">
      <c r="A9540" t="str">
        <f t="shared" si="448"/>
        <v/>
      </c>
      <c r="F9540">
        <f t="shared" si="450"/>
        <v>1900</v>
      </c>
      <c r="G9540" s="2">
        <f t="shared" si="449"/>
        <v>0</v>
      </c>
    </row>
    <row r="9541" spans="1:7" x14ac:dyDescent="0.25">
      <c r="A9541" t="str">
        <f t="shared" si="448"/>
        <v/>
      </c>
      <c r="F9541">
        <f t="shared" si="450"/>
        <v>1900</v>
      </c>
      <c r="G9541" s="2">
        <f t="shared" si="449"/>
        <v>0</v>
      </c>
    </row>
    <row r="9542" spans="1:7" x14ac:dyDescent="0.25">
      <c r="A9542" t="str">
        <f t="shared" si="448"/>
        <v/>
      </c>
      <c r="F9542">
        <f t="shared" si="450"/>
        <v>1900</v>
      </c>
      <c r="G9542" s="2">
        <f t="shared" si="449"/>
        <v>0</v>
      </c>
    </row>
    <row r="9543" spans="1:7" x14ac:dyDescent="0.25">
      <c r="A9543" t="str">
        <f t="shared" si="448"/>
        <v/>
      </c>
      <c r="F9543">
        <f t="shared" si="450"/>
        <v>1900</v>
      </c>
      <c r="G9543" s="2">
        <f t="shared" si="449"/>
        <v>0</v>
      </c>
    </row>
    <row r="9544" spans="1:7" x14ac:dyDescent="0.25">
      <c r="A9544" t="str">
        <f t="shared" si="448"/>
        <v/>
      </c>
      <c r="F9544">
        <f t="shared" si="450"/>
        <v>1900</v>
      </c>
      <c r="G9544" s="2">
        <f t="shared" si="449"/>
        <v>0</v>
      </c>
    </row>
    <row r="9545" spans="1:7" x14ac:dyDescent="0.25">
      <c r="A9545" t="str">
        <f t="shared" si="448"/>
        <v/>
      </c>
      <c r="F9545">
        <f t="shared" si="450"/>
        <v>1900</v>
      </c>
      <c r="G9545" s="2">
        <f t="shared" si="449"/>
        <v>0</v>
      </c>
    </row>
    <row r="9546" spans="1:7" x14ac:dyDescent="0.25">
      <c r="A9546" t="str">
        <f t="shared" si="448"/>
        <v/>
      </c>
      <c r="F9546">
        <f t="shared" si="450"/>
        <v>1900</v>
      </c>
      <c r="G9546" s="2">
        <f t="shared" si="449"/>
        <v>0</v>
      </c>
    </row>
    <row r="9547" spans="1:7" x14ac:dyDescent="0.25">
      <c r="A9547" t="str">
        <f t="shared" si="448"/>
        <v/>
      </c>
      <c r="F9547">
        <f t="shared" si="450"/>
        <v>1900</v>
      </c>
      <c r="G9547" s="2">
        <f t="shared" si="449"/>
        <v>0</v>
      </c>
    </row>
    <row r="9548" spans="1:7" x14ac:dyDescent="0.25">
      <c r="A9548" t="str">
        <f t="shared" si="448"/>
        <v/>
      </c>
      <c r="F9548">
        <f t="shared" si="450"/>
        <v>1900</v>
      </c>
      <c r="G9548" s="2">
        <f t="shared" si="449"/>
        <v>0</v>
      </c>
    </row>
    <row r="9549" spans="1:7" x14ac:dyDescent="0.25">
      <c r="A9549" t="str">
        <f t="shared" si="448"/>
        <v/>
      </c>
      <c r="F9549">
        <f t="shared" si="450"/>
        <v>1900</v>
      </c>
      <c r="G9549" s="2">
        <f t="shared" si="449"/>
        <v>0</v>
      </c>
    </row>
    <row r="9550" spans="1:7" x14ac:dyDescent="0.25">
      <c r="A9550" t="str">
        <f t="shared" si="448"/>
        <v/>
      </c>
      <c r="F9550">
        <f t="shared" si="450"/>
        <v>1900</v>
      </c>
      <c r="G9550" s="2">
        <f t="shared" si="449"/>
        <v>0</v>
      </c>
    </row>
    <row r="9551" spans="1:7" x14ac:dyDescent="0.25">
      <c r="A9551" t="str">
        <f t="shared" si="448"/>
        <v/>
      </c>
      <c r="F9551">
        <f t="shared" si="450"/>
        <v>1900</v>
      </c>
      <c r="G9551" s="2">
        <f t="shared" si="449"/>
        <v>0</v>
      </c>
    </row>
    <row r="9552" spans="1:7" x14ac:dyDescent="0.25">
      <c r="A9552" t="str">
        <f t="shared" si="448"/>
        <v/>
      </c>
      <c r="F9552">
        <f t="shared" si="450"/>
        <v>1900</v>
      </c>
      <c r="G9552" s="2">
        <f t="shared" si="449"/>
        <v>0</v>
      </c>
    </row>
    <row r="9553" spans="1:7" x14ac:dyDescent="0.25">
      <c r="A9553" t="str">
        <f t="shared" si="448"/>
        <v/>
      </c>
      <c r="F9553">
        <f t="shared" si="450"/>
        <v>1900</v>
      </c>
      <c r="G9553" s="2">
        <f t="shared" si="449"/>
        <v>0</v>
      </c>
    </row>
    <row r="9554" spans="1:7" x14ac:dyDescent="0.25">
      <c r="A9554" t="str">
        <f t="shared" si="448"/>
        <v/>
      </c>
      <c r="F9554">
        <f t="shared" si="450"/>
        <v>1900</v>
      </c>
      <c r="G9554" s="2">
        <f t="shared" si="449"/>
        <v>0</v>
      </c>
    </row>
    <row r="9555" spans="1:7" x14ac:dyDescent="0.25">
      <c r="A9555" t="str">
        <f t="shared" si="448"/>
        <v/>
      </c>
      <c r="F9555">
        <f t="shared" si="450"/>
        <v>1900</v>
      </c>
      <c r="G9555" s="2">
        <f t="shared" si="449"/>
        <v>0</v>
      </c>
    </row>
    <row r="9556" spans="1:7" x14ac:dyDescent="0.25">
      <c r="A9556" t="str">
        <f t="shared" si="448"/>
        <v/>
      </c>
      <c r="F9556">
        <f t="shared" si="450"/>
        <v>1900</v>
      </c>
      <c r="G9556" s="2">
        <f t="shared" si="449"/>
        <v>0</v>
      </c>
    </row>
    <row r="9557" spans="1:7" x14ac:dyDescent="0.25">
      <c r="A9557" t="str">
        <f t="shared" si="448"/>
        <v/>
      </c>
      <c r="F9557">
        <f t="shared" si="450"/>
        <v>1900</v>
      </c>
      <c r="G9557" s="2">
        <f t="shared" si="449"/>
        <v>0</v>
      </c>
    </row>
    <row r="9558" spans="1:7" x14ac:dyDescent="0.25">
      <c r="A9558" t="str">
        <f t="shared" si="448"/>
        <v/>
      </c>
      <c r="F9558">
        <f t="shared" si="450"/>
        <v>1900</v>
      </c>
      <c r="G9558" s="2">
        <f t="shared" si="449"/>
        <v>0</v>
      </c>
    </row>
    <row r="9559" spans="1:7" x14ac:dyDescent="0.25">
      <c r="A9559" t="str">
        <f t="shared" si="448"/>
        <v/>
      </c>
      <c r="F9559">
        <f t="shared" si="450"/>
        <v>1900</v>
      </c>
      <c r="G9559" s="2">
        <f t="shared" si="449"/>
        <v>0</v>
      </c>
    </row>
    <row r="9560" spans="1:7" x14ac:dyDescent="0.25">
      <c r="A9560" t="str">
        <f t="shared" si="448"/>
        <v/>
      </c>
      <c r="F9560">
        <f t="shared" si="450"/>
        <v>1900</v>
      </c>
      <c r="G9560" s="2">
        <f t="shared" si="449"/>
        <v>0</v>
      </c>
    </row>
    <row r="9561" spans="1:7" x14ac:dyDescent="0.25">
      <c r="A9561" t="str">
        <f t="shared" si="448"/>
        <v/>
      </c>
      <c r="F9561">
        <f t="shared" si="450"/>
        <v>1900</v>
      </c>
      <c r="G9561" s="2">
        <f t="shared" si="449"/>
        <v>0</v>
      </c>
    </row>
    <row r="9562" spans="1:7" x14ac:dyDescent="0.25">
      <c r="A9562" t="str">
        <f t="shared" si="448"/>
        <v/>
      </c>
      <c r="F9562">
        <f t="shared" si="450"/>
        <v>1900</v>
      </c>
      <c r="G9562" s="2">
        <f t="shared" si="449"/>
        <v>0</v>
      </c>
    </row>
    <row r="9563" spans="1:7" x14ac:dyDescent="0.25">
      <c r="A9563" t="str">
        <f t="shared" si="448"/>
        <v/>
      </c>
      <c r="F9563">
        <f t="shared" si="450"/>
        <v>1900</v>
      </c>
      <c r="G9563" s="2">
        <f t="shared" si="449"/>
        <v>0</v>
      </c>
    </row>
    <row r="9564" spans="1:7" x14ac:dyDescent="0.25">
      <c r="A9564" t="str">
        <f t="shared" si="448"/>
        <v/>
      </c>
      <c r="F9564">
        <f t="shared" si="450"/>
        <v>1900</v>
      </c>
      <c r="G9564" s="2">
        <f t="shared" si="449"/>
        <v>0</v>
      </c>
    </row>
    <row r="9565" spans="1:7" x14ac:dyDescent="0.25">
      <c r="A9565" t="str">
        <f t="shared" si="448"/>
        <v/>
      </c>
      <c r="F9565">
        <f t="shared" si="450"/>
        <v>1900</v>
      </c>
      <c r="G9565" s="2">
        <f t="shared" si="449"/>
        <v>0</v>
      </c>
    </row>
    <row r="9566" spans="1:7" x14ac:dyDescent="0.25">
      <c r="A9566" t="str">
        <f t="shared" si="448"/>
        <v/>
      </c>
      <c r="F9566">
        <f t="shared" si="450"/>
        <v>1900</v>
      </c>
      <c r="G9566" s="2">
        <f t="shared" si="449"/>
        <v>0</v>
      </c>
    </row>
    <row r="9567" spans="1:7" x14ac:dyDescent="0.25">
      <c r="A9567" t="str">
        <f t="shared" ref="A9567:A9630" si="451">LEFT($B9567,2)</f>
        <v/>
      </c>
      <c r="F9567">
        <f t="shared" si="450"/>
        <v>1900</v>
      </c>
      <c r="G9567" s="2">
        <f t="shared" si="449"/>
        <v>0</v>
      </c>
    </row>
    <row r="9568" spans="1:7" x14ac:dyDescent="0.25">
      <c r="A9568" t="str">
        <f t="shared" si="451"/>
        <v/>
      </c>
      <c r="F9568">
        <f t="shared" si="450"/>
        <v>1900</v>
      </c>
      <c r="G9568" s="2">
        <f t="shared" si="449"/>
        <v>0</v>
      </c>
    </row>
    <row r="9569" spans="1:7" x14ac:dyDescent="0.25">
      <c r="A9569" t="str">
        <f t="shared" si="451"/>
        <v/>
      </c>
      <c r="F9569">
        <f t="shared" si="450"/>
        <v>1900</v>
      </c>
      <c r="G9569" s="2">
        <f t="shared" si="449"/>
        <v>0</v>
      </c>
    </row>
    <row r="9570" spans="1:7" x14ac:dyDescent="0.25">
      <c r="A9570" t="str">
        <f t="shared" si="451"/>
        <v/>
      </c>
      <c r="F9570">
        <f t="shared" si="450"/>
        <v>1900</v>
      </c>
      <c r="G9570" s="2">
        <f t="shared" si="449"/>
        <v>0</v>
      </c>
    </row>
    <row r="9571" spans="1:7" x14ac:dyDescent="0.25">
      <c r="A9571" t="str">
        <f t="shared" si="451"/>
        <v/>
      </c>
      <c r="F9571">
        <f t="shared" si="450"/>
        <v>1900</v>
      </c>
      <c r="G9571" s="2">
        <f t="shared" si="449"/>
        <v>0</v>
      </c>
    </row>
    <row r="9572" spans="1:7" x14ac:dyDescent="0.25">
      <c r="A9572" t="str">
        <f t="shared" si="451"/>
        <v/>
      </c>
      <c r="F9572">
        <f t="shared" si="450"/>
        <v>1900</v>
      </c>
      <c r="G9572" s="2">
        <f t="shared" si="449"/>
        <v>0</v>
      </c>
    </row>
    <row r="9573" spans="1:7" x14ac:dyDescent="0.25">
      <c r="A9573" t="str">
        <f t="shared" si="451"/>
        <v/>
      </c>
      <c r="F9573">
        <f t="shared" si="450"/>
        <v>1900</v>
      </c>
      <c r="G9573" s="2">
        <f t="shared" si="449"/>
        <v>0</v>
      </c>
    </row>
    <row r="9574" spans="1:7" x14ac:dyDescent="0.25">
      <c r="A9574" t="str">
        <f t="shared" si="451"/>
        <v/>
      </c>
      <c r="F9574">
        <f t="shared" si="450"/>
        <v>1900</v>
      </c>
      <c r="G9574" s="2">
        <f t="shared" si="449"/>
        <v>0</v>
      </c>
    </row>
    <row r="9575" spans="1:7" x14ac:dyDescent="0.25">
      <c r="A9575" t="str">
        <f t="shared" si="451"/>
        <v/>
      </c>
      <c r="F9575">
        <f t="shared" si="450"/>
        <v>1900</v>
      </c>
      <c r="G9575" s="2">
        <f t="shared" si="449"/>
        <v>0</v>
      </c>
    </row>
    <row r="9576" spans="1:7" x14ac:dyDescent="0.25">
      <c r="A9576" t="str">
        <f t="shared" si="451"/>
        <v/>
      </c>
      <c r="F9576">
        <f t="shared" si="450"/>
        <v>1900</v>
      </c>
      <c r="G9576" s="2">
        <f t="shared" si="449"/>
        <v>0</v>
      </c>
    </row>
    <row r="9577" spans="1:7" x14ac:dyDescent="0.25">
      <c r="A9577" t="str">
        <f t="shared" si="451"/>
        <v/>
      </c>
      <c r="F9577">
        <f t="shared" si="450"/>
        <v>1900</v>
      </c>
      <c r="G9577" s="2">
        <f t="shared" si="449"/>
        <v>0</v>
      </c>
    </row>
    <row r="9578" spans="1:7" x14ac:dyDescent="0.25">
      <c r="A9578" t="str">
        <f t="shared" si="451"/>
        <v/>
      </c>
      <c r="F9578">
        <f t="shared" si="450"/>
        <v>1900</v>
      </c>
      <c r="G9578" s="2">
        <f t="shared" si="449"/>
        <v>0</v>
      </c>
    </row>
    <row r="9579" spans="1:7" x14ac:dyDescent="0.25">
      <c r="A9579" t="str">
        <f t="shared" si="451"/>
        <v/>
      </c>
      <c r="F9579">
        <f t="shared" si="450"/>
        <v>1900</v>
      </c>
      <c r="G9579" s="2">
        <f t="shared" si="449"/>
        <v>0</v>
      </c>
    </row>
    <row r="9580" spans="1:7" x14ac:dyDescent="0.25">
      <c r="A9580" t="str">
        <f t="shared" si="451"/>
        <v/>
      </c>
      <c r="F9580">
        <f t="shared" si="450"/>
        <v>1900</v>
      </c>
      <c r="G9580" s="2">
        <f t="shared" si="449"/>
        <v>0</v>
      </c>
    </row>
    <row r="9581" spans="1:7" x14ac:dyDescent="0.25">
      <c r="A9581" t="str">
        <f t="shared" si="451"/>
        <v/>
      </c>
      <c r="F9581">
        <f t="shared" si="450"/>
        <v>1900</v>
      </c>
      <c r="G9581" s="2">
        <f t="shared" si="449"/>
        <v>0</v>
      </c>
    </row>
    <row r="9582" spans="1:7" x14ac:dyDescent="0.25">
      <c r="A9582" t="str">
        <f t="shared" si="451"/>
        <v/>
      </c>
      <c r="F9582">
        <f t="shared" si="450"/>
        <v>1900</v>
      </c>
      <c r="G9582" s="2">
        <f t="shared" si="449"/>
        <v>0</v>
      </c>
    </row>
    <row r="9583" spans="1:7" x14ac:dyDescent="0.25">
      <c r="A9583" t="str">
        <f t="shared" si="451"/>
        <v/>
      </c>
      <c r="F9583">
        <f t="shared" si="450"/>
        <v>1900</v>
      </c>
      <c r="G9583" s="2">
        <f t="shared" si="449"/>
        <v>0</v>
      </c>
    </row>
    <row r="9584" spans="1:7" x14ac:dyDescent="0.25">
      <c r="A9584" t="str">
        <f t="shared" si="451"/>
        <v/>
      </c>
      <c r="F9584">
        <f t="shared" si="450"/>
        <v>1900</v>
      </c>
      <c r="G9584" s="2">
        <f t="shared" si="449"/>
        <v>0</v>
      </c>
    </row>
    <row r="9585" spans="1:7" x14ac:dyDescent="0.25">
      <c r="A9585" t="str">
        <f t="shared" si="451"/>
        <v/>
      </c>
      <c r="F9585">
        <f t="shared" si="450"/>
        <v>1900</v>
      </c>
      <c r="G9585" s="2">
        <f t="shared" si="449"/>
        <v>0</v>
      </c>
    </row>
    <row r="9586" spans="1:7" x14ac:dyDescent="0.25">
      <c r="A9586" t="str">
        <f t="shared" si="451"/>
        <v/>
      </c>
      <c r="F9586">
        <f t="shared" si="450"/>
        <v>1900</v>
      </c>
      <c r="G9586" s="2">
        <f t="shared" ref="G9586:G9649" si="452">+D9586-E9586</f>
        <v>0</v>
      </c>
    </row>
    <row r="9587" spans="1:7" x14ac:dyDescent="0.25">
      <c r="A9587" t="str">
        <f t="shared" si="451"/>
        <v/>
      </c>
      <c r="F9587">
        <f t="shared" si="450"/>
        <v>1900</v>
      </c>
      <c r="G9587" s="2">
        <f t="shared" si="452"/>
        <v>0</v>
      </c>
    </row>
    <row r="9588" spans="1:7" x14ac:dyDescent="0.25">
      <c r="A9588" t="str">
        <f t="shared" si="451"/>
        <v/>
      </c>
      <c r="F9588">
        <f t="shared" si="450"/>
        <v>1900</v>
      </c>
      <c r="G9588" s="2">
        <f t="shared" si="452"/>
        <v>0</v>
      </c>
    </row>
    <row r="9589" spans="1:7" x14ac:dyDescent="0.25">
      <c r="A9589" t="str">
        <f t="shared" si="451"/>
        <v/>
      </c>
      <c r="F9589">
        <f t="shared" si="450"/>
        <v>1900</v>
      </c>
      <c r="G9589" s="2">
        <f t="shared" si="452"/>
        <v>0</v>
      </c>
    </row>
    <row r="9590" spans="1:7" x14ac:dyDescent="0.25">
      <c r="A9590" t="str">
        <f t="shared" si="451"/>
        <v/>
      </c>
      <c r="F9590">
        <f t="shared" si="450"/>
        <v>1900</v>
      </c>
      <c r="G9590" s="2">
        <f t="shared" si="452"/>
        <v>0</v>
      </c>
    </row>
    <row r="9591" spans="1:7" x14ac:dyDescent="0.25">
      <c r="A9591" t="str">
        <f t="shared" si="451"/>
        <v/>
      </c>
      <c r="F9591">
        <f t="shared" si="450"/>
        <v>1900</v>
      </c>
      <c r="G9591" s="2">
        <f t="shared" si="452"/>
        <v>0</v>
      </c>
    </row>
    <row r="9592" spans="1:7" x14ac:dyDescent="0.25">
      <c r="A9592" t="str">
        <f t="shared" si="451"/>
        <v/>
      </c>
      <c r="F9592">
        <f t="shared" si="450"/>
        <v>1900</v>
      </c>
      <c r="G9592" s="2">
        <f t="shared" si="452"/>
        <v>0</v>
      </c>
    </row>
    <row r="9593" spans="1:7" x14ac:dyDescent="0.25">
      <c r="A9593" t="str">
        <f t="shared" si="451"/>
        <v/>
      </c>
      <c r="F9593">
        <f t="shared" si="450"/>
        <v>1900</v>
      </c>
      <c r="G9593" s="2">
        <f t="shared" si="452"/>
        <v>0</v>
      </c>
    </row>
    <row r="9594" spans="1:7" x14ac:dyDescent="0.25">
      <c r="A9594" t="str">
        <f t="shared" si="451"/>
        <v/>
      </c>
      <c r="F9594">
        <f t="shared" si="450"/>
        <v>1900</v>
      </c>
      <c r="G9594" s="2">
        <f t="shared" si="452"/>
        <v>0</v>
      </c>
    </row>
    <row r="9595" spans="1:7" x14ac:dyDescent="0.25">
      <c r="A9595" t="str">
        <f t="shared" si="451"/>
        <v/>
      </c>
      <c r="F9595">
        <f t="shared" si="450"/>
        <v>1900</v>
      </c>
      <c r="G9595" s="2">
        <f t="shared" si="452"/>
        <v>0</v>
      </c>
    </row>
    <row r="9596" spans="1:7" x14ac:dyDescent="0.25">
      <c r="A9596" t="str">
        <f t="shared" si="451"/>
        <v/>
      </c>
      <c r="F9596">
        <f t="shared" si="450"/>
        <v>1900</v>
      </c>
      <c r="G9596" s="2">
        <f t="shared" si="452"/>
        <v>0</v>
      </c>
    </row>
    <row r="9597" spans="1:7" x14ac:dyDescent="0.25">
      <c r="A9597" t="str">
        <f t="shared" si="451"/>
        <v/>
      </c>
      <c r="F9597">
        <f t="shared" si="450"/>
        <v>1900</v>
      </c>
      <c r="G9597" s="2">
        <f t="shared" si="452"/>
        <v>0</v>
      </c>
    </row>
    <row r="9598" spans="1:7" x14ac:dyDescent="0.25">
      <c r="A9598" t="str">
        <f t="shared" si="451"/>
        <v/>
      </c>
      <c r="F9598">
        <f t="shared" si="450"/>
        <v>1900</v>
      </c>
      <c r="G9598" s="2">
        <f t="shared" si="452"/>
        <v>0</v>
      </c>
    </row>
    <row r="9599" spans="1:7" x14ac:dyDescent="0.25">
      <c r="A9599" t="str">
        <f t="shared" si="451"/>
        <v/>
      </c>
      <c r="F9599">
        <f t="shared" si="450"/>
        <v>1900</v>
      </c>
      <c r="G9599" s="2">
        <f t="shared" si="452"/>
        <v>0</v>
      </c>
    </row>
    <row r="9600" spans="1:7" x14ac:dyDescent="0.25">
      <c r="A9600" t="str">
        <f t="shared" si="451"/>
        <v/>
      </c>
      <c r="F9600">
        <f t="shared" si="450"/>
        <v>1900</v>
      </c>
      <c r="G9600" s="2">
        <f t="shared" si="452"/>
        <v>0</v>
      </c>
    </row>
    <row r="9601" spans="1:7" x14ac:dyDescent="0.25">
      <c r="A9601" t="str">
        <f t="shared" si="451"/>
        <v/>
      </c>
      <c r="F9601">
        <f t="shared" si="450"/>
        <v>1900</v>
      </c>
      <c r="G9601" s="2">
        <f t="shared" si="452"/>
        <v>0</v>
      </c>
    </row>
    <row r="9602" spans="1:7" x14ac:dyDescent="0.25">
      <c r="A9602" t="str">
        <f t="shared" si="451"/>
        <v/>
      </c>
      <c r="F9602">
        <f t="shared" si="450"/>
        <v>1900</v>
      </c>
      <c r="G9602" s="2">
        <f t="shared" si="452"/>
        <v>0</v>
      </c>
    </row>
    <row r="9603" spans="1:7" x14ac:dyDescent="0.25">
      <c r="A9603" t="str">
        <f t="shared" si="451"/>
        <v/>
      </c>
      <c r="F9603">
        <f t="shared" ref="F9603:F9666" si="453">YEAR(C9603)</f>
        <v>1900</v>
      </c>
      <c r="G9603" s="2">
        <f t="shared" si="452"/>
        <v>0</v>
      </c>
    </row>
    <row r="9604" spans="1:7" x14ac:dyDescent="0.25">
      <c r="A9604" t="str">
        <f t="shared" si="451"/>
        <v/>
      </c>
      <c r="F9604">
        <f t="shared" si="453"/>
        <v>1900</v>
      </c>
      <c r="G9604" s="2">
        <f t="shared" si="452"/>
        <v>0</v>
      </c>
    </row>
    <row r="9605" spans="1:7" x14ac:dyDescent="0.25">
      <c r="A9605" t="str">
        <f t="shared" si="451"/>
        <v/>
      </c>
      <c r="F9605">
        <f t="shared" si="453"/>
        <v>1900</v>
      </c>
      <c r="G9605" s="2">
        <f t="shared" si="452"/>
        <v>0</v>
      </c>
    </row>
    <row r="9606" spans="1:7" x14ac:dyDescent="0.25">
      <c r="A9606" t="str">
        <f t="shared" si="451"/>
        <v/>
      </c>
      <c r="F9606">
        <f t="shared" si="453"/>
        <v>1900</v>
      </c>
      <c r="G9606" s="2">
        <f t="shared" si="452"/>
        <v>0</v>
      </c>
    </row>
    <row r="9607" spans="1:7" x14ac:dyDescent="0.25">
      <c r="A9607" t="str">
        <f t="shared" si="451"/>
        <v/>
      </c>
      <c r="F9607">
        <f t="shared" si="453"/>
        <v>1900</v>
      </c>
      <c r="G9607" s="2">
        <f t="shared" si="452"/>
        <v>0</v>
      </c>
    </row>
    <row r="9608" spans="1:7" x14ac:dyDescent="0.25">
      <c r="A9608" t="str">
        <f t="shared" si="451"/>
        <v/>
      </c>
      <c r="F9608">
        <f t="shared" si="453"/>
        <v>1900</v>
      </c>
      <c r="G9608" s="2">
        <f t="shared" si="452"/>
        <v>0</v>
      </c>
    </row>
    <row r="9609" spans="1:7" x14ac:dyDescent="0.25">
      <c r="A9609" t="str">
        <f t="shared" si="451"/>
        <v/>
      </c>
      <c r="F9609">
        <f t="shared" si="453"/>
        <v>1900</v>
      </c>
      <c r="G9609" s="2">
        <f t="shared" si="452"/>
        <v>0</v>
      </c>
    </row>
    <row r="9610" spans="1:7" x14ac:dyDescent="0.25">
      <c r="A9610" t="str">
        <f t="shared" si="451"/>
        <v/>
      </c>
      <c r="F9610">
        <f t="shared" si="453"/>
        <v>1900</v>
      </c>
      <c r="G9610" s="2">
        <f t="shared" si="452"/>
        <v>0</v>
      </c>
    </row>
    <row r="9611" spans="1:7" x14ac:dyDescent="0.25">
      <c r="A9611" t="str">
        <f t="shared" si="451"/>
        <v/>
      </c>
      <c r="F9611">
        <f t="shared" si="453"/>
        <v>1900</v>
      </c>
      <c r="G9611" s="2">
        <f t="shared" si="452"/>
        <v>0</v>
      </c>
    </row>
    <row r="9612" spans="1:7" x14ac:dyDescent="0.25">
      <c r="A9612" t="str">
        <f t="shared" si="451"/>
        <v/>
      </c>
      <c r="F9612">
        <f t="shared" si="453"/>
        <v>1900</v>
      </c>
      <c r="G9612" s="2">
        <f t="shared" si="452"/>
        <v>0</v>
      </c>
    </row>
    <row r="9613" spans="1:7" x14ac:dyDescent="0.25">
      <c r="A9613" t="str">
        <f t="shared" si="451"/>
        <v/>
      </c>
      <c r="F9613">
        <f t="shared" si="453"/>
        <v>1900</v>
      </c>
      <c r="G9613" s="2">
        <f t="shared" si="452"/>
        <v>0</v>
      </c>
    </row>
    <row r="9614" spans="1:7" x14ac:dyDescent="0.25">
      <c r="A9614" t="str">
        <f t="shared" si="451"/>
        <v/>
      </c>
      <c r="F9614">
        <f t="shared" si="453"/>
        <v>1900</v>
      </c>
      <c r="G9614" s="2">
        <f t="shared" si="452"/>
        <v>0</v>
      </c>
    </row>
    <row r="9615" spans="1:7" x14ac:dyDescent="0.25">
      <c r="A9615" t="str">
        <f t="shared" si="451"/>
        <v/>
      </c>
      <c r="F9615">
        <f t="shared" si="453"/>
        <v>1900</v>
      </c>
      <c r="G9615" s="2">
        <f t="shared" si="452"/>
        <v>0</v>
      </c>
    </row>
    <row r="9616" spans="1:7" x14ac:dyDescent="0.25">
      <c r="A9616" t="str">
        <f t="shared" si="451"/>
        <v/>
      </c>
      <c r="F9616">
        <f t="shared" si="453"/>
        <v>1900</v>
      </c>
      <c r="G9616" s="2">
        <f t="shared" si="452"/>
        <v>0</v>
      </c>
    </row>
    <row r="9617" spans="1:7" x14ac:dyDescent="0.25">
      <c r="A9617" t="str">
        <f t="shared" si="451"/>
        <v/>
      </c>
      <c r="F9617">
        <f t="shared" si="453"/>
        <v>1900</v>
      </c>
      <c r="G9617" s="2">
        <f t="shared" si="452"/>
        <v>0</v>
      </c>
    </row>
    <row r="9618" spans="1:7" x14ac:dyDescent="0.25">
      <c r="A9618" t="str">
        <f t="shared" si="451"/>
        <v/>
      </c>
      <c r="F9618">
        <f t="shared" si="453"/>
        <v>1900</v>
      </c>
      <c r="G9618" s="2">
        <f t="shared" si="452"/>
        <v>0</v>
      </c>
    </row>
    <row r="9619" spans="1:7" x14ac:dyDescent="0.25">
      <c r="A9619" t="str">
        <f t="shared" si="451"/>
        <v/>
      </c>
      <c r="F9619">
        <f t="shared" si="453"/>
        <v>1900</v>
      </c>
      <c r="G9619" s="2">
        <f t="shared" si="452"/>
        <v>0</v>
      </c>
    </row>
    <row r="9620" spans="1:7" x14ac:dyDescent="0.25">
      <c r="A9620" t="str">
        <f t="shared" si="451"/>
        <v/>
      </c>
      <c r="F9620">
        <f t="shared" si="453"/>
        <v>1900</v>
      </c>
      <c r="G9620" s="2">
        <f t="shared" si="452"/>
        <v>0</v>
      </c>
    </row>
    <row r="9621" spans="1:7" x14ac:dyDescent="0.25">
      <c r="A9621" t="str">
        <f t="shared" si="451"/>
        <v/>
      </c>
      <c r="F9621">
        <f t="shared" si="453"/>
        <v>1900</v>
      </c>
      <c r="G9621" s="2">
        <f t="shared" si="452"/>
        <v>0</v>
      </c>
    </row>
    <row r="9622" spans="1:7" x14ac:dyDescent="0.25">
      <c r="A9622" t="str">
        <f t="shared" si="451"/>
        <v/>
      </c>
      <c r="F9622">
        <f t="shared" si="453"/>
        <v>1900</v>
      </c>
      <c r="G9622" s="2">
        <f t="shared" si="452"/>
        <v>0</v>
      </c>
    </row>
    <row r="9623" spans="1:7" x14ac:dyDescent="0.25">
      <c r="A9623" t="str">
        <f t="shared" si="451"/>
        <v/>
      </c>
      <c r="F9623">
        <f t="shared" si="453"/>
        <v>1900</v>
      </c>
      <c r="G9623" s="2">
        <f t="shared" si="452"/>
        <v>0</v>
      </c>
    </row>
    <row r="9624" spans="1:7" x14ac:dyDescent="0.25">
      <c r="A9624" t="str">
        <f t="shared" si="451"/>
        <v/>
      </c>
      <c r="F9624">
        <f t="shared" si="453"/>
        <v>1900</v>
      </c>
      <c r="G9624" s="2">
        <f t="shared" si="452"/>
        <v>0</v>
      </c>
    </row>
    <row r="9625" spans="1:7" x14ac:dyDescent="0.25">
      <c r="A9625" t="str">
        <f t="shared" si="451"/>
        <v/>
      </c>
      <c r="F9625">
        <f t="shared" si="453"/>
        <v>1900</v>
      </c>
      <c r="G9625" s="2">
        <f t="shared" si="452"/>
        <v>0</v>
      </c>
    </row>
    <row r="9626" spans="1:7" x14ac:dyDescent="0.25">
      <c r="A9626" t="str">
        <f t="shared" si="451"/>
        <v/>
      </c>
      <c r="F9626">
        <f t="shared" si="453"/>
        <v>1900</v>
      </c>
      <c r="G9626" s="2">
        <f t="shared" si="452"/>
        <v>0</v>
      </c>
    </row>
    <row r="9627" spans="1:7" x14ac:dyDescent="0.25">
      <c r="A9627" t="str">
        <f t="shared" si="451"/>
        <v/>
      </c>
      <c r="F9627">
        <f t="shared" si="453"/>
        <v>1900</v>
      </c>
      <c r="G9627" s="2">
        <f t="shared" si="452"/>
        <v>0</v>
      </c>
    </row>
    <row r="9628" spans="1:7" x14ac:dyDescent="0.25">
      <c r="A9628" t="str">
        <f t="shared" si="451"/>
        <v/>
      </c>
      <c r="F9628">
        <f t="shared" si="453"/>
        <v>1900</v>
      </c>
      <c r="G9628" s="2">
        <f t="shared" si="452"/>
        <v>0</v>
      </c>
    </row>
    <row r="9629" spans="1:7" x14ac:dyDescent="0.25">
      <c r="A9629" t="str">
        <f t="shared" si="451"/>
        <v/>
      </c>
      <c r="F9629">
        <f t="shared" si="453"/>
        <v>1900</v>
      </c>
      <c r="G9629" s="2">
        <f t="shared" si="452"/>
        <v>0</v>
      </c>
    </row>
    <row r="9630" spans="1:7" x14ac:dyDescent="0.25">
      <c r="A9630" t="str">
        <f t="shared" si="451"/>
        <v/>
      </c>
      <c r="F9630">
        <f t="shared" si="453"/>
        <v>1900</v>
      </c>
      <c r="G9630" s="2">
        <f t="shared" si="452"/>
        <v>0</v>
      </c>
    </row>
    <row r="9631" spans="1:7" x14ac:dyDescent="0.25">
      <c r="A9631" t="str">
        <f t="shared" ref="A9631:A9694" si="454">LEFT($B9631,2)</f>
        <v/>
      </c>
      <c r="F9631">
        <f t="shared" si="453"/>
        <v>1900</v>
      </c>
      <c r="G9631" s="2">
        <f t="shared" si="452"/>
        <v>0</v>
      </c>
    </row>
    <row r="9632" spans="1:7" x14ac:dyDescent="0.25">
      <c r="A9632" t="str">
        <f t="shared" si="454"/>
        <v/>
      </c>
      <c r="F9632">
        <f t="shared" si="453"/>
        <v>1900</v>
      </c>
      <c r="G9632" s="2">
        <f t="shared" si="452"/>
        <v>0</v>
      </c>
    </row>
    <row r="9633" spans="1:7" x14ac:dyDescent="0.25">
      <c r="A9633" t="str">
        <f t="shared" si="454"/>
        <v/>
      </c>
      <c r="F9633">
        <f t="shared" si="453"/>
        <v>1900</v>
      </c>
      <c r="G9633" s="2">
        <f t="shared" si="452"/>
        <v>0</v>
      </c>
    </row>
    <row r="9634" spans="1:7" x14ac:dyDescent="0.25">
      <c r="A9634" t="str">
        <f t="shared" si="454"/>
        <v/>
      </c>
      <c r="F9634">
        <f t="shared" si="453"/>
        <v>1900</v>
      </c>
      <c r="G9634" s="2">
        <f t="shared" si="452"/>
        <v>0</v>
      </c>
    </row>
    <row r="9635" spans="1:7" x14ac:dyDescent="0.25">
      <c r="A9635" t="str">
        <f t="shared" si="454"/>
        <v/>
      </c>
      <c r="F9635">
        <f t="shared" si="453"/>
        <v>1900</v>
      </c>
      <c r="G9635" s="2">
        <f t="shared" si="452"/>
        <v>0</v>
      </c>
    </row>
    <row r="9636" spans="1:7" x14ac:dyDescent="0.25">
      <c r="A9636" t="str">
        <f t="shared" si="454"/>
        <v/>
      </c>
      <c r="F9636">
        <f t="shared" si="453"/>
        <v>1900</v>
      </c>
      <c r="G9636" s="2">
        <f t="shared" si="452"/>
        <v>0</v>
      </c>
    </row>
    <row r="9637" spans="1:7" x14ac:dyDescent="0.25">
      <c r="A9637" t="str">
        <f t="shared" si="454"/>
        <v/>
      </c>
      <c r="F9637">
        <f t="shared" si="453"/>
        <v>1900</v>
      </c>
      <c r="G9637" s="2">
        <f t="shared" si="452"/>
        <v>0</v>
      </c>
    </row>
    <row r="9638" spans="1:7" x14ac:dyDescent="0.25">
      <c r="A9638" t="str">
        <f t="shared" si="454"/>
        <v/>
      </c>
      <c r="F9638">
        <f t="shared" si="453"/>
        <v>1900</v>
      </c>
      <c r="G9638" s="2">
        <f t="shared" si="452"/>
        <v>0</v>
      </c>
    </row>
    <row r="9639" spans="1:7" x14ac:dyDescent="0.25">
      <c r="A9639" t="str">
        <f t="shared" si="454"/>
        <v/>
      </c>
      <c r="F9639">
        <f t="shared" si="453"/>
        <v>1900</v>
      </c>
      <c r="G9639" s="2">
        <f t="shared" si="452"/>
        <v>0</v>
      </c>
    </row>
    <row r="9640" spans="1:7" x14ac:dyDescent="0.25">
      <c r="A9640" t="str">
        <f t="shared" si="454"/>
        <v/>
      </c>
      <c r="F9640">
        <f t="shared" si="453"/>
        <v>1900</v>
      </c>
      <c r="G9640" s="2">
        <f t="shared" si="452"/>
        <v>0</v>
      </c>
    </row>
    <row r="9641" spans="1:7" x14ac:dyDescent="0.25">
      <c r="A9641" t="str">
        <f t="shared" si="454"/>
        <v/>
      </c>
      <c r="F9641">
        <f t="shared" si="453"/>
        <v>1900</v>
      </c>
      <c r="G9641" s="2">
        <f t="shared" si="452"/>
        <v>0</v>
      </c>
    </row>
    <row r="9642" spans="1:7" x14ac:dyDescent="0.25">
      <c r="A9642" t="str">
        <f t="shared" si="454"/>
        <v/>
      </c>
      <c r="F9642">
        <f t="shared" si="453"/>
        <v>1900</v>
      </c>
      <c r="G9642" s="2">
        <f t="shared" si="452"/>
        <v>0</v>
      </c>
    </row>
    <row r="9643" spans="1:7" x14ac:dyDescent="0.25">
      <c r="A9643" t="str">
        <f t="shared" si="454"/>
        <v/>
      </c>
      <c r="F9643">
        <f t="shared" si="453"/>
        <v>1900</v>
      </c>
      <c r="G9643" s="2">
        <f t="shared" si="452"/>
        <v>0</v>
      </c>
    </row>
    <row r="9644" spans="1:7" x14ac:dyDescent="0.25">
      <c r="A9644" t="str">
        <f t="shared" si="454"/>
        <v/>
      </c>
      <c r="F9644">
        <f t="shared" si="453"/>
        <v>1900</v>
      </c>
      <c r="G9644" s="2">
        <f t="shared" si="452"/>
        <v>0</v>
      </c>
    </row>
    <row r="9645" spans="1:7" x14ac:dyDescent="0.25">
      <c r="A9645" t="str">
        <f t="shared" si="454"/>
        <v/>
      </c>
      <c r="F9645">
        <f t="shared" si="453"/>
        <v>1900</v>
      </c>
      <c r="G9645" s="2">
        <f t="shared" si="452"/>
        <v>0</v>
      </c>
    </row>
    <row r="9646" spans="1:7" x14ac:dyDescent="0.25">
      <c r="A9646" t="str">
        <f t="shared" si="454"/>
        <v/>
      </c>
      <c r="F9646">
        <f t="shared" si="453"/>
        <v>1900</v>
      </c>
      <c r="G9646" s="2">
        <f t="shared" si="452"/>
        <v>0</v>
      </c>
    </row>
    <row r="9647" spans="1:7" x14ac:dyDescent="0.25">
      <c r="A9647" t="str">
        <f t="shared" si="454"/>
        <v/>
      </c>
      <c r="F9647">
        <f t="shared" si="453"/>
        <v>1900</v>
      </c>
      <c r="G9647" s="2">
        <f t="shared" si="452"/>
        <v>0</v>
      </c>
    </row>
    <row r="9648" spans="1:7" x14ac:dyDescent="0.25">
      <c r="A9648" t="str">
        <f t="shared" si="454"/>
        <v/>
      </c>
      <c r="F9648">
        <f t="shared" si="453"/>
        <v>1900</v>
      </c>
      <c r="G9648" s="2">
        <f t="shared" si="452"/>
        <v>0</v>
      </c>
    </row>
    <row r="9649" spans="1:7" x14ac:dyDescent="0.25">
      <c r="A9649" t="str">
        <f t="shared" si="454"/>
        <v/>
      </c>
      <c r="F9649">
        <f t="shared" si="453"/>
        <v>1900</v>
      </c>
      <c r="G9649" s="2">
        <f t="shared" si="452"/>
        <v>0</v>
      </c>
    </row>
    <row r="9650" spans="1:7" x14ac:dyDescent="0.25">
      <c r="A9650" t="str">
        <f t="shared" si="454"/>
        <v/>
      </c>
      <c r="F9650">
        <f t="shared" si="453"/>
        <v>1900</v>
      </c>
      <c r="G9650" s="2">
        <f t="shared" ref="G9650:G9713" si="455">+D9650-E9650</f>
        <v>0</v>
      </c>
    </row>
    <row r="9651" spans="1:7" x14ac:dyDescent="0.25">
      <c r="A9651" t="str">
        <f t="shared" si="454"/>
        <v/>
      </c>
      <c r="F9651">
        <f t="shared" si="453"/>
        <v>1900</v>
      </c>
      <c r="G9651" s="2">
        <f t="shared" si="455"/>
        <v>0</v>
      </c>
    </row>
    <row r="9652" spans="1:7" x14ac:dyDescent="0.25">
      <c r="A9652" t="str">
        <f t="shared" si="454"/>
        <v/>
      </c>
      <c r="F9652">
        <f t="shared" si="453"/>
        <v>1900</v>
      </c>
      <c r="G9652" s="2">
        <f t="shared" si="455"/>
        <v>0</v>
      </c>
    </row>
    <row r="9653" spans="1:7" x14ac:dyDescent="0.25">
      <c r="A9653" t="str">
        <f t="shared" si="454"/>
        <v/>
      </c>
      <c r="F9653">
        <f t="shared" si="453"/>
        <v>1900</v>
      </c>
      <c r="G9653" s="2">
        <f t="shared" si="455"/>
        <v>0</v>
      </c>
    </row>
    <row r="9654" spans="1:7" x14ac:dyDescent="0.25">
      <c r="A9654" t="str">
        <f t="shared" si="454"/>
        <v/>
      </c>
      <c r="F9654">
        <f t="shared" si="453"/>
        <v>1900</v>
      </c>
      <c r="G9654" s="2">
        <f t="shared" si="455"/>
        <v>0</v>
      </c>
    </row>
    <row r="9655" spans="1:7" x14ac:dyDescent="0.25">
      <c r="A9655" t="str">
        <f t="shared" si="454"/>
        <v/>
      </c>
      <c r="F9655">
        <f t="shared" si="453"/>
        <v>1900</v>
      </c>
      <c r="G9655" s="2">
        <f t="shared" si="455"/>
        <v>0</v>
      </c>
    </row>
    <row r="9656" spans="1:7" x14ac:dyDescent="0.25">
      <c r="A9656" t="str">
        <f t="shared" si="454"/>
        <v/>
      </c>
      <c r="F9656">
        <f t="shared" si="453"/>
        <v>1900</v>
      </c>
      <c r="G9656" s="2">
        <f t="shared" si="455"/>
        <v>0</v>
      </c>
    </row>
    <row r="9657" spans="1:7" x14ac:dyDescent="0.25">
      <c r="A9657" t="str">
        <f t="shared" si="454"/>
        <v/>
      </c>
      <c r="F9657">
        <f t="shared" si="453"/>
        <v>1900</v>
      </c>
      <c r="G9657" s="2">
        <f t="shared" si="455"/>
        <v>0</v>
      </c>
    </row>
    <row r="9658" spans="1:7" x14ac:dyDescent="0.25">
      <c r="A9658" t="str">
        <f t="shared" si="454"/>
        <v/>
      </c>
      <c r="F9658">
        <f t="shared" si="453"/>
        <v>1900</v>
      </c>
      <c r="G9658" s="2">
        <f t="shared" si="455"/>
        <v>0</v>
      </c>
    </row>
    <row r="9659" spans="1:7" x14ac:dyDescent="0.25">
      <c r="A9659" t="str">
        <f t="shared" si="454"/>
        <v/>
      </c>
      <c r="F9659">
        <f t="shared" si="453"/>
        <v>1900</v>
      </c>
      <c r="G9659" s="2">
        <f t="shared" si="455"/>
        <v>0</v>
      </c>
    </row>
    <row r="9660" spans="1:7" x14ac:dyDescent="0.25">
      <c r="A9660" t="str">
        <f t="shared" si="454"/>
        <v/>
      </c>
      <c r="F9660">
        <f t="shared" si="453"/>
        <v>1900</v>
      </c>
      <c r="G9660" s="2">
        <f t="shared" si="455"/>
        <v>0</v>
      </c>
    </row>
    <row r="9661" spans="1:7" x14ac:dyDescent="0.25">
      <c r="A9661" t="str">
        <f t="shared" si="454"/>
        <v/>
      </c>
      <c r="F9661">
        <f t="shared" si="453"/>
        <v>1900</v>
      </c>
      <c r="G9661" s="2">
        <f t="shared" si="455"/>
        <v>0</v>
      </c>
    </row>
    <row r="9662" spans="1:7" x14ac:dyDescent="0.25">
      <c r="A9662" t="str">
        <f t="shared" si="454"/>
        <v/>
      </c>
      <c r="F9662">
        <f t="shared" si="453"/>
        <v>1900</v>
      </c>
      <c r="G9662" s="2">
        <f t="shared" si="455"/>
        <v>0</v>
      </c>
    </row>
    <row r="9663" spans="1:7" x14ac:dyDescent="0.25">
      <c r="A9663" t="str">
        <f t="shared" si="454"/>
        <v/>
      </c>
      <c r="F9663">
        <f t="shared" si="453"/>
        <v>1900</v>
      </c>
      <c r="G9663" s="2">
        <f t="shared" si="455"/>
        <v>0</v>
      </c>
    </row>
    <row r="9664" spans="1:7" x14ac:dyDescent="0.25">
      <c r="A9664" t="str">
        <f t="shared" si="454"/>
        <v/>
      </c>
      <c r="F9664">
        <f t="shared" si="453"/>
        <v>1900</v>
      </c>
      <c r="G9664" s="2">
        <f t="shared" si="455"/>
        <v>0</v>
      </c>
    </row>
    <row r="9665" spans="1:7" x14ac:dyDescent="0.25">
      <c r="A9665" t="str">
        <f t="shared" si="454"/>
        <v/>
      </c>
      <c r="F9665">
        <f t="shared" si="453"/>
        <v>1900</v>
      </c>
      <c r="G9665" s="2">
        <f t="shared" si="455"/>
        <v>0</v>
      </c>
    </row>
    <row r="9666" spans="1:7" x14ac:dyDescent="0.25">
      <c r="A9666" t="str">
        <f t="shared" si="454"/>
        <v/>
      </c>
      <c r="F9666">
        <f t="shared" si="453"/>
        <v>1900</v>
      </c>
      <c r="G9666" s="2">
        <f t="shared" si="455"/>
        <v>0</v>
      </c>
    </row>
    <row r="9667" spans="1:7" x14ac:dyDescent="0.25">
      <c r="A9667" t="str">
        <f t="shared" si="454"/>
        <v/>
      </c>
      <c r="F9667">
        <f t="shared" ref="F9667:F9730" si="456">YEAR(C9667)</f>
        <v>1900</v>
      </c>
      <c r="G9667" s="2">
        <f t="shared" si="455"/>
        <v>0</v>
      </c>
    </row>
    <row r="9668" spans="1:7" x14ac:dyDescent="0.25">
      <c r="A9668" t="str">
        <f t="shared" si="454"/>
        <v/>
      </c>
      <c r="F9668">
        <f t="shared" si="456"/>
        <v>1900</v>
      </c>
      <c r="G9668" s="2">
        <f t="shared" si="455"/>
        <v>0</v>
      </c>
    </row>
    <row r="9669" spans="1:7" x14ac:dyDescent="0.25">
      <c r="A9669" t="str">
        <f t="shared" si="454"/>
        <v/>
      </c>
      <c r="F9669">
        <f t="shared" si="456"/>
        <v>1900</v>
      </c>
      <c r="G9669" s="2">
        <f t="shared" si="455"/>
        <v>0</v>
      </c>
    </row>
    <row r="9670" spans="1:7" x14ac:dyDescent="0.25">
      <c r="A9670" t="str">
        <f t="shared" si="454"/>
        <v/>
      </c>
      <c r="F9670">
        <f t="shared" si="456"/>
        <v>1900</v>
      </c>
      <c r="G9670" s="2">
        <f t="shared" si="455"/>
        <v>0</v>
      </c>
    </row>
    <row r="9671" spans="1:7" x14ac:dyDescent="0.25">
      <c r="A9671" t="str">
        <f t="shared" si="454"/>
        <v/>
      </c>
      <c r="F9671">
        <f t="shared" si="456"/>
        <v>1900</v>
      </c>
      <c r="G9671" s="2">
        <f t="shared" si="455"/>
        <v>0</v>
      </c>
    </row>
    <row r="9672" spans="1:7" x14ac:dyDescent="0.25">
      <c r="A9672" t="str">
        <f t="shared" si="454"/>
        <v/>
      </c>
      <c r="F9672">
        <f t="shared" si="456"/>
        <v>1900</v>
      </c>
      <c r="G9672" s="2">
        <f t="shared" si="455"/>
        <v>0</v>
      </c>
    </row>
    <row r="9673" spans="1:7" x14ac:dyDescent="0.25">
      <c r="A9673" t="str">
        <f t="shared" si="454"/>
        <v/>
      </c>
      <c r="F9673">
        <f t="shared" si="456"/>
        <v>1900</v>
      </c>
      <c r="G9673" s="2">
        <f t="shared" si="455"/>
        <v>0</v>
      </c>
    </row>
    <row r="9674" spans="1:7" x14ac:dyDescent="0.25">
      <c r="A9674" t="str">
        <f t="shared" si="454"/>
        <v/>
      </c>
      <c r="F9674">
        <f t="shared" si="456"/>
        <v>1900</v>
      </c>
      <c r="G9674" s="2">
        <f t="shared" si="455"/>
        <v>0</v>
      </c>
    </row>
    <row r="9675" spans="1:7" x14ac:dyDescent="0.25">
      <c r="A9675" t="str">
        <f t="shared" si="454"/>
        <v/>
      </c>
      <c r="F9675">
        <f t="shared" si="456"/>
        <v>1900</v>
      </c>
      <c r="G9675" s="2">
        <f t="shared" si="455"/>
        <v>0</v>
      </c>
    </row>
    <row r="9676" spans="1:7" x14ac:dyDescent="0.25">
      <c r="A9676" t="str">
        <f t="shared" si="454"/>
        <v/>
      </c>
      <c r="F9676">
        <f t="shared" si="456"/>
        <v>1900</v>
      </c>
      <c r="G9676" s="2">
        <f t="shared" si="455"/>
        <v>0</v>
      </c>
    </row>
    <row r="9677" spans="1:7" x14ac:dyDescent="0.25">
      <c r="A9677" t="str">
        <f t="shared" si="454"/>
        <v/>
      </c>
      <c r="F9677">
        <f t="shared" si="456"/>
        <v>1900</v>
      </c>
      <c r="G9677" s="2">
        <f t="shared" si="455"/>
        <v>0</v>
      </c>
    </row>
    <row r="9678" spans="1:7" x14ac:dyDescent="0.25">
      <c r="A9678" t="str">
        <f t="shared" si="454"/>
        <v/>
      </c>
      <c r="F9678">
        <f t="shared" si="456"/>
        <v>1900</v>
      </c>
      <c r="G9678" s="2">
        <f t="shared" si="455"/>
        <v>0</v>
      </c>
    </row>
    <row r="9679" spans="1:7" x14ac:dyDescent="0.25">
      <c r="A9679" t="str">
        <f t="shared" si="454"/>
        <v/>
      </c>
      <c r="F9679">
        <f t="shared" si="456"/>
        <v>1900</v>
      </c>
      <c r="G9679" s="2">
        <f t="shared" si="455"/>
        <v>0</v>
      </c>
    </row>
    <row r="9680" spans="1:7" x14ac:dyDescent="0.25">
      <c r="A9680" t="str">
        <f t="shared" si="454"/>
        <v/>
      </c>
      <c r="F9680">
        <f t="shared" si="456"/>
        <v>1900</v>
      </c>
      <c r="G9680" s="2">
        <f t="shared" si="455"/>
        <v>0</v>
      </c>
    </row>
    <row r="9681" spans="1:7" x14ac:dyDescent="0.25">
      <c r="A9681" t="str">
        <f t="shared" si="454"/>
        <v/>
      </c>
      <c r="F9681">
        <f t="shared" si="456"/>
        <v>1900</v>
      </c>
      <c r="G9681" s="2">
        <f t="shared" si="455"/>
        <v>0</v>
      </c>
    </row>
    <row r="9682" spans="1:7" x14ac:dyDescent="0.25">
      <c r="A9682" t="str">
        <f t="shared" si="454"/>
        <v/>
      </c>
      <c r="F9682">
        <f t="shared" si="456"/>
        <v>1900</v>
      </c>
      <c r="G9682" s="2">
        <f t="shared" si="455"/>
        <v>0</v>
      </c>
    </row>
    <row r="9683" spans="1:7" x14ac:dyDescent="0.25">
      <c r="A9683" t="str">
        <f t="shared" si="454"/>
        <v/>
      </c>
      <c r="F9683">
        <f t="shared" si="456"/>
        <v>1900</v>
      </c>
      <c r="G9683" s="2">
        <f t="shared" si="455"/>
        <v>0</v>
      </c>
    </row>
    <row r="9684" spans="1:7" x14ac:dyDescent="0.25">
      <c r="A9684" t="str">
        <f t="shared" si="454"/>
        <v/>
      </c>
      <c r="F9684">
        <f t="shared" si="456"/>
        <v>1900</v>
      </c>
      <c r="G9684" s="2">
        <f t="shared" si="455"/>
        <v>0</v>
      </c>
    </row>
    <row r="9685" spans="1:7" x14ac:dyDescent="0.25">
      <c r="A9685" t="str">
        <f t="shared" si="454"/>
        <v/>
      </c>
      <c r="F9685">
        <f t="shared" si="456"/>
        <v>1900</v>
      </c>
      <c r="G9685" s="2">
        <f t="shared" si="455"/>
        <v>0</v>
      </c>
    </row>
    <row r="9686" spans="1:7" x14ac:dyDescent="0.25">
      <c r="A9686" t="str">
        <f t="shared" si="454"/>
        <v/>
      </c>
      <c r="F9686">
        <f t="shared" si="456"/>
        <v>1900</v>
      </c>
      <c r="G9686" s="2">
        <f t="shared" si="455"/>
        <v>0</v>
      </c>
    </row>
    <row r="9687" spans="1:7" x14ac:dyDescent="0.25">
      <c r="A9687" t="str">
        <f t="shared" si="454"/>
        <v/>
      </c>
      <c r="F9687">
        <f t="shared" si="456"/>
        <v>1900</v>
      </c>
      <c r="G9687" s="2">
        <f t="shared" si="455"/>
        <v>0</v>
      </c>
    </row>
    <row r="9688" spans="1:7" x14ac:dyDescent="0.25">
      <c r="A9688" t="str">
        <f t="shared" si="454"/>
        <v/>
      </c>
      <c r="F9688">
        <f t="shared" si="456"/>
        <v>1900</v>
      </c>
      <c r="G9688" s="2">
        <f t="shared" si="455"/>
        <v>0</v>
      </c>
    </row>
    <row r="9689" spans="1:7" x14ac:dyDescent="0.25">
      <c r="A9689" t="str">
        <f t="shared" si="454"/>
        <v/>
      </c>
      <c r="F9689">
        <f t="shared" si="456"/>
        <v>1900</v>
      </c>
      <c r="G9689" s="2">
        <f t="shared" si="455"/>
        <v>0</v>
      </c>
    </row>
    <row r="9690" spans="1:7" x14ac:dyDescent="0.25">
      <c r="A9690" t="str">
        <f t="shared" si="454"/>
        <v/>
      </c>
      <c r="F9690">
        <f t="shared" si="456"/>
        <v>1900</v>
      </c>
      <c r="G9690" s="2">
        <f t="shared" si="455"/>
        <v>0</v>
      </c>
    </row>
    <row r="9691" spans="1:7" x14ac:dyDescent="0.25">
      <c r="A9691" t="str">
        <f t="shared" si="454"/>
        <v/>
      </c>
      <c r="F9691">
        <f t="shared" si="456"/>
        <v>1900</v>
      </c>
      <c r="G9691" s="2">
        <f t="shared" si="455"/>
        <v>0</v>
      </c>
    </row>
    <row r="9692" spans="1:7" x14ac:dyDescent="0.25">
      <c r="A9692" t="str">
        <f t="shared" si="454"/>
        <v/>
      </c>
      <c r="F9692">
        <f t="shared" si="456"/>
        <v>1900</v>
      </c>
      <c r="G9692" s="2">
        <f t="shared" si="455"/>
        <v>0</v>
      </c>
    </row>
    <row r="9693" spans="1:7" x14ac:dyDescent="0.25">
      <c r="A9693" t="str">
        <f t="shared" si="454"/>
        <v/>
      </c>
      <c r="F9693">
        <f t="shared" si="456"/>
        <v>1900</v>
      </c>
      <c r="G9693" s="2">
        <f t="shared" si="455"/>
        <v>0</v>
      </c>
    </row>
    <row r="9694" spans="1:7" x14ac:dyDescent="0.25">
      <c r="A9694" t="str">
        <f t="shared" si="454"/>
        <v/>
      </c>
      <c r="F9694">
        <f t="shared" si="456"/>
        <v>1900</v>
      </c>
      <c r="G9694" s="2">
        <f t="shared" si="455"/>
        <v>0</v>
      </c>
    </row>
    <row r="9695" spans="1:7" x14ac:dyDescent="0.25">
      <c r="A9695" t="str">
        <f t="shared" ref="A9695:A9758" si="457">LEFT($B9695,2)</f>
        <v/>
      </c>
      <c r="F9695">
        <f t="shared" si="456"/>
        <v>1900</v>
      </c>
      <c r="G9695" s="2">
        <f t="shared" si="455"/>
        <v>0</v>
      </c>
    </row>
    <row r="9696" spans="1:7" x14ac:dyDescent="0.25">
      <c r="A9696" t="str">
        <f t="shared" si="457"/>
        <v/>
      </c>
      <c r="F9696">
        <f t="shared" si="456"/>
        <v>1900</v>
      </c>
      <c r="G9696" s="2">
        <f t="shared" si="455"/>
        <v>0</v>
      </c>
    </row>
    <row r="9697" spans="1:7" x14ac:dyDescent="0.25">
      <c r="A9697" t="str">
        <f t="shared" si="457"/>
        <v/>
      </c>
      <c r="F9697">
        <f t="shared" si="456"/>
        <v>1900</v>
      </c>
      <c r="G9697" s="2">
        <f t="shared" si="455"/>
        <v>0</v>
      </c>
    </row>
    <row r="9698" spans="1:7" x14ac:dyDescent="0.25">
      <c r="A9698" t="str">
        <f t="shared" si="457"/>
        <v/>
      </c>
      <c r="F9698">
        <f t="shared" si="456"/>
        <v>1900</v>
      </c>
      <c r="G9698" s="2">
        <f t="shared" si="455"/>
        <v>0</v>
      </c>
    </row>
    <row r="9699" spans="1:7" x14ac:dyDescent="0.25">
      <c r="A9699" t="str">
        <f t="shared" si="457"/>
        <v/>
      </c>
      <c r="F9699">
        <f t="shared" si="456"/>
        <v>1900</v>
      </c>
      <c r="G9699" s="2">
        <f t="shared" si="455"/>
        <v>0</v>
      </c>
    </row>
    <row r="9700" spans="1:7" x14ac:dyDescent="0.25">
      <c r="A9700" t="str">
        <f t="shared" si="457"/>
        <v/>
      </c>
      <c r="F9700">
        <f t="shared" si="456"/>
        <v>1900</v>
      </c>
      <c r="G9700" s="2">
        <f t="shared" si="455"/>
        <v>0</v>
      </c>
    </row>
    <row r="9701" spans="1:7" x14ac:dyDescent="0.25">
      <c r="A9701" t="str">
        <f t="shared" si="457"/>
        <v/>
      </c>
      <c r="F9701">
        <f t="shared" si="456"/>
        <v>1900</v>
      </c>
      <c r="G9701" s="2">
        <f t="shared" si="455"/>
        <v>0</v>
      </c>
    </row>
    <row r="9702" spans="1:7" x14ac:dyDescent="0.25">
      <c r="A9702" t="str">
        <f t="shared" si="457"/>
        <v/>
      </c>
      <c r="F9702">
        <f t="shared" si="456"/>
        <v>1900</v>
      </c>
      <c r="G9702" s="2">
        <f t="shared" si="455"/>
        <v>0</v>
      </c>
    </row>
    <row r="9703" spans="1:7" x14ac:dyDescent="0.25">
      <c r="A9703" t="str">
        <f t="shared" si="457"/>
        <v/>
      </c>
      <c r="F9703">
        <f t="shared" si="456"/>
        <v>1900</v>
      </c>
      <c r="G9703" s="2">
        <f t="shared" si="455"/>
        <v>0</v>
      </c>
    </row>
    <row r="9704" spans="1:7" x14ac:dyDescent="0.25">
      <c r="A9704" t="str">
        <f t="shared" si="457"/>
        <v/>
      </c>
      <c r="F9704">
        <f t="shared" si="456"/>
        <v>1900</v>
      </c>
      <c r="G9704" s="2">
        <f t="shared" si="455"/>
        <v>0</v>
      </c>
    </row>
    <row r="9705" spans="1:7" x14ac:dyDescent="0.25">
      <c r="A9705" t="str">
        <f t="shared" si="457"/>
        <v/>
      </c>
      <c r="F9705">
        <f t="shared" si="456"/>
        <v>1900</v>
      </c>
      <c r="G9705" s="2">
        <f t="shared" si="455"/>
        <v>0</v>
      </c>
    </row>
    <row r="9706" spans="1:7" x14ac:dyDescent="0.25">
      <c r="A9706" t="str">
        <f t="shared" si="457"/>
        <v/>
      </c>
      <c r="F9706">
        <f t="shared" si="456"/>
        <v>1900</v>
      </c>
      <c r="G9706" s="2">
        <f t="shared" si="455"/>
        <v>0</v>
      </c>
    </row>
    <row r="9707" spans="1:7" x14ac:dyDescent="0.25">
      <c r="A9707" t="str">
        <f t="shared" si="457"/>
        <v/>
      </c>
      <c r="F9707">
        <f t="shared" si="456"/>
        <v>1900</v>
      </c>
      <c r="G9707" s="2">
        <f t="shared" si="455"/>
        <v>0</v>
      </c>
    </row>
    <row r="9708" spans="1:7" x14ac:dyDescent="0.25">
      <c r="A9708" t="str">
        <f t="shared" si="457"/>
        <v/>
      </c>
      <c r="F9708">
        <f t="shared" si="456"/>
        <v>1900</v>
      </c>
      <c r="G9708" s="2">
        <f t="shared" si="455"/>
        <v>0</v>
      </c>
    </row>
    <row r="9709" spans="1:7" x14ac:dyDescent="0.25">
      <c r="A9709" t="str">
        <f t="shared" si="457"/>
        <v/>
      </c>
      <c r="F9709">
        <f t="shared" si="456"/>
        <v>1900</v>
      </c>
      <c r="G9709" s="2">
        <f t="shared" si="455"/>
        <v>0</v>
      </c>
    </row>
    <row r="9710" spans="1:7" x14ac:dyDescent="0.25">
      <c r="A9710" t="str">
        <f t="shared" si="457"/>
        <v/>
      </c>
      <c r="F9710">
        <f t="shared" si="456"/>
        <v>1900</v>
      </c>
      <c r="G9710" s="2">
        <f t="shared" si="455"/>
        <v>0</v>
      </c>
    </row>
    <row r="9711" spans="1:7" x14ac:dyDescent="0.25">
      <c r="A9711" t="str">
        <f t="shared" si="457"/>
        <v/>
      </c>
      <c r="F9711">
        <f t="shared" si="456"/>
        <v>1900</v>
      </c>
      <c r="G9711" s="2">
        <f t="shared" si="455"/>
        <v>0</v>
      </c>
    </row>
    <row r="9712" spans="1:7" x14ac:dyDescent="0.25">
      <c r="A9712" t="str">
        <f t="shared" si="457"/>
        <v/>
      </c>
      <c r="F9712">
        <f t="shared" si="456"/>
        <v>1900</v>
      </c>
      <c r="G9712" s="2">
        <f t="shared" si="455"/>
        <v>0</v>
      </c>
    </row>
    <row r="9713" spans="1:7" x14ac:dyDescent="0.25">
      <c r="A9713" t="str">
        <f t="shared" si="457"/>
        <v/>
      </c>
      <c r="F9713">
        <f t="shared" si="456"/>
        <v>1900</v>
      </c>
      <c r="G9713" s="2">
        <f t="shared" si="455"/>
        <v>0</v>
      </c>
    </row>
    <row r="9714" spans="1:7" x14ac:dyDescent="0.25">
      <c r="A9714" t="str">
        <f t="shared" si="457"/>
        <v/>
      </c>
      <c r="F9714">
        <f t="shared" si="456"/>
        <v>1900</v>
      </c>
      <c r="G9714" s="2">
        <f t="shared" ref="G9714:G9777" si="458">+D9714-E9714</f>
        <v>0</v>
      </c>
    </row>
    <row r="9715" spans="1:7" x14ac:dyDescent="0.25">
      <c r="A9715" t="str">
        <f t="shared" si="457"/>
        <v/>
      </c>
      <c r="F9715">
        <f t="shared" si="456"/>
        <v>1900</v>
      </c>
      <c r="G9715" s="2">
        <f t="shared" si="458"/>
        <v>0</v>
      </c>
    </row>
    <row r="9716" spans="1:7" x14ac:dyDescent="0.25">
      <c r="A9716" t="str">
        <f t="shared" si="457"/>
        <v/>
      </c>
      <c r="F9716">
        <f t="shared" si="456"/>
        <v>1900</v>
      </c>
      <c r="G9716" s="2">
        <f t="shared" si="458"/>
        <v>0</v>
      </c>
    </row>
    <row r="9717" spans="1:7" x14ac:dyDescent="0.25">
      <c r="A9717" t="str">
        <f t="shared" si="457"/>
        <v/>
      </c>
      <c r="F9717">
        <f t="shared" si="456"/>
        <v>1900</v>
      </c>
      <c r="G9717" s="2">
        <f t="shared" si="458"/>
        <v>0</v>
      </c>
    </row>
    <row r="9718" spans="1:7" x14ac:dyDescent="0.25">
      <c r="A9718" t="str">
        <f t="shared" si="457"/>
        <v/>
      </c>
      <c r="F9718">
        <f t="shared" si="456"/>
        <v>1900</v>
      </c>
      <c r="G9718" s="2">
        <f t="shared" si="458"/>
        <v>0</v>
      </c>
    </row>
    <row r="9719" spans="1:7" x14ac:dyDescent="0.25">
      <c r="A9719" t="str">
        <f t="shared" si="457"/>
        <v/>
      </c>
      <c r="F9719">
        <f t="shared" si="456"/>
        <v>1900</v>
      </c>
      <c r="G9719" s="2">
        <f t="shared" si="458"/>
        <v>0</v>
      </c>
    </row>
    <row r="9720" spans="1:7" x14ac:dyDescent="0.25">
      <c r="A9720" t="str">
        <f t="shared" si="457"/>
        <v/>
      </c>
      <c r="F9720">
        <f t="shared" si="456"/>
        <v>1900</v>
      </c>
      <c r="G9720" s="2">
        <f t="shared" si="458"/>
        <v>0</v>
      </c>
    </row>
    <row r="9721" spans="1:7" x14ac:dyDescent="0.25">
      <c r="A9721" t="str">
        <f t="shared" si="457"/>
        <v/>
      </c>
      <c r="F9721">
        <f t="shared" si="456"/>
        <v>1900</v>
      </c>
      <c r="G9721" s="2">
        <f t="shared" si="458"/>
        <v>0</v>
      </c>
    </row>
    <row r="9722" spans="1:7" x14ac:dyDescent="0.25">
      <c r="A9722" t="str">
        <f t="shared" si="457"/>
        <v/>
      </c>
      <c r="F9722">
        <f t="shared" si="456"/>
        <v>1900</v>
      </c>
      <c r="G9722" s="2">
        <f t="shared" si="458"/>
        <v>0</v>
      </c>
    </row>
    <row r="9723" spans="1:7" x14ac:dyDescent="0.25">
      <c r="A9723" t="str">
        <f t="shared" si="457"/>
        <v/>
      </c>
      <c r="F9723">
        <f t="shared" si="456"/>
        <v>1900</v>
      </c>
      <c r="G9723" s="2">
        <f t="shared" si="458"/>
        <v>0</v>
      </c>
    </row>
    <row r="9724" spans="1:7" x14ac:dyDescent="0.25">
      <c r="A9724" t="str">
        <f t="shared" si="457"/>
        <v/>
      </c>
      <c r="F9724">
        <f t="shared" si="456"/>
        <v>1900</v>
      </c>
      <c r="G9724" s="2">
        <f t="shared" si="458"/>
        <v>0</v>
      </c>
    </row>
    <row r="9725" spans="1:7" x14ac:dyDescent="0.25">
      <c r="A9725" t="str">
        <f t="shared" si="457"/>
        <v/>
      </c>
      <c r="F9725">
        <f t="shared" si="456"/>
        <v>1900</v>
      </c>
      <c r="G9725" s="2">
        <f t="shared" si="458"/>
        <v>0</v>
      </c>
    </row>
    <row r="9726" spans="1:7" x14ac:dyDescent="0.25">
      <c r="A9726" t="str">
        <f t="shared" si="457"/>
        <v/>
      </c>
      <c r="F9726">
        <f t="shared" si="456"/>
        <v>1900</v>
      </c>
      <c r="G9726" s="2">
        <f t="shared" si="458"/>
        <v>0</v>
      </c>
    </row>
    <row r="9727" spans="1:7" x14ac:dyDescent="0.25">
      <c r="A9727" t="str">
        <f t="shared" si="457"/>
        <v/>
      </c>
      <c r="F9727">
        <f t="shared" si="456"/>
        <v>1900</v>
      </c>
      <c r="G9727" s="2">
        <f t="shared" si="458"/>
        <v>0</v>
      </c>
    </row>
    <row r="9728" spans="1:7" x14ac:dyDescent="0.25">
      <c r="A9728" t="str">
        <f t="shared" si="457"/>
        <v/>
      </c>
      <c r="F9728">
        <f t="shared" si="456"/>
        <v>1900</v>
      </c>
      <c r="G9728" s="2">
        <f t="shared" si="458"/>
        <v>0</v>
      </c>
    </row>
    <row r="9729" spans="1:7" x14ac:dyDescent="0.25">
      <c r="A9729" t="str">
        <f t="shared" si="457"/>
        <v/>
      </c>
      <c r="F9729">
        <f t="shared" si="456"/>
        <v>1900</v>
      </c>
      <c r="G9729" s="2">
        <f t="shared" si="458"/>
        <v>0</v>
      </c>
    </row>
    <row r="9730" spans="1:7" x14ac:dyDescent="0.25">
      <c r="A9730" t="str">
        <f t="shared" si="457"/>
        <v/>
      </c>
      <c r="F9730">
        <f t="shared" si="456"/>
        <v>1900</v>
      </c>
      <c r="G9730" s="2">
        <f t="shared" si="458"/>
        <v>0</v>
      </c>
    </row>
    <row r="9731" spans="1:7" x14ac:dyDescent="0.25">
      <c r="A9731" t="str">
        <f t="shared" si="457"/>
        <v/>
      </c>
      <c r="F9731">
        <f t="shared" ref="F9731:F9794" si="459">YEAR(C9731)</f>
        <v>1900</v>
      </c>
      <c r="G9731" s="2">
        <f t="shared" si="458"/>
        <v>0</v>
      </c>
    </row>
    <row r="9732" spans="1:7" x14ac:dyDescent="0.25">
      <c r="A9732" t="str">
        <f t="shared" si="457"/>
        <v/>
      </c>
      <c r="F9732">
        <f t="shared" si="459"/>
        <v>1900</v>
      </c>
      <c r="G9732" s="2">
        <f t="shared" si="458"/>
        <v>0</v>
      </c>
    </row>
    <row r="9733" spans="1:7" x14ac:dyDescent="0.25">
      <c r="A9733" t="str">
        <f t="shared" si="457"/>
        <v/>
      </c>
      <c r="F9733">
        <f t="shared" si="459"/>
        <v>1900</v>
      </c>
      <c r="G9733" s="2">
        <f t="shared" si="458"/>
        <v>0</v>
      </c>
    </row>
    <row r="9734" spans="1:7" x14ac:dyDescent="0.25">
      <c r="A9734" t="str">
        <f t="shared" si="457"/>
        <v/>
      </c>
      <c r="F9734">
        <f t="shared" si="459"/>
        <v>1900</v>
      </c>
      <c r="G9734" s="2">
        <f t="shared" si="458"/>
        <v>0</v>
      </c>
    </row>
    <row r="9735" spans="1:7" x14ac:dyDescent="0.25">
      <c r="A9735" t="str">
        <f t="shared" si="457"/>
        <v/>
      </c>
      <c r="F9735">
        <f t="shared" si="459"/>
        <v>1900</v>
      </c>
      <c r="G9735" s="2">
        <f t="shared" si="458"/>
        <v>0</v>
      </c>
    </row>
    <row r="9736" spans="1:7" x14ac:dyDescent="0.25">
      <c r="A9736" t="str">
        <f t="shared" si="457"/>
        <v/>
      </c>
      <c r="F9736">
        <f t="shared" si="459"/>
        <v>1900</v>
      </c>
      <c r="G9736" s="2">
        <f t="shared" si="458"/>
        <v>0</v>
      </c>
    </row>
    <row r="9737" spans="1:7" x14ac:dyDescent="0.25">
      <c r="A9737" t="str">
        <f t="shared" si="457"/>
        <v/>
      </c>
      <c r="F9737">
        <f t="shared" si="459"/>
        <v>1900</v>
      </c>
      <c r="G9737" s="2">
        <f t="shared" si="458"/>
        <v>0</v>
      </c>
    </row>
    <row r="9738" spans="1:7" x14ac:dyDescent="0.25">
      <c r="A9738" t="str">
        <f t="shared" si="457"/>
        <v/>
      </c>
      <c r="F9738">
        <f t="shared" si="459"/>
        <v>1900</v>
      </c>
      <c r="G9738" s="2">
        <f t="shared" si="458"/>
        <v>0</v>
      </c>
    </row>
    <row r="9739" spans="1:7" x14ac:dyDescent="0.25">
      <c r="A9739" t="str">
        <f t="shared" si="457"/>
        <v/>
      </c>
      <c r="F9739">
        <f t="shared" si="459"/>
        <v>1900</v>
      </c>
      <c r="G9739" s="2">
        <f t="shared" si="458"/>
        <v>0</v>
      </c>
    </row>
    <row r="9740" spans="1:7" x14ac:dyDescent="0.25">
      <c r="A9740" t="str">
        <f t="shared" si="457"/>
        <v/>
      </c>
      <c r="F9740">
        <f t="shared" si="459"/>
        <v>1900</v>
      </c>
      <c r="G9740" s="2">
        <f t="shared" si="458"/>
        <v>0</v>
      </c>
    </row>
    <row r="9741" spans="1:7" x14ac:dyDescent="0.25">
      <c r="A9741" t="str">
        <f t="shared" si="457"/>
        <v/>
      </c>
      <c r="F9741">
        <f t="shared" si="459"/>
        <v>1900</v>
      </c>
      <c r="G9741" s="2">
        <f t="shared" si="458"/>
        <v>0</v>
      </c>
    </row>
    <row r="9742" spans="1:7" x14ac:dyDescent="0.25">
      <c r="A9742" t="str">
        <f t="shared" si="457"/>
        <v/>
      </c>
      <c r="F9742">
        <f t="shared" si="459"/>
        <v>1900</v>
      </c>
      <c r="G9742" s="2">
        <f t="shared" si="458"/>
        <v>0</v>
      </c>
    </row>
    <row r="9743" spans="1:7" x14ac:dyDescent="0.25">
      <c r="A9743" t="str">
        <f t="shared" si="457"/>
        <v/>
      </c>
      <c r="F9743">
        <f t="shared" si="459"/>
        <v>1900</v>
      </c>
      <c r="G9743" s="2">
        <f t="shared" si="458"/>
        <v>0</v>
      </c>
    </row>
    <row r="9744" spans="1:7" x14ac:dyDescent="0.25">
      <c r="A9744" t="str">
        <f t="shared" si="457"/>
        <v/>
      </c>
      <c r="F9744">
        <f t="shared" si="459"/>
        <v>1900</v>
      </c>
      <c r="G9744" s="2">
        <f t="shared" si="458"/>
        <v>0</v>
      </c>
    </row>
    <row r="9745" spans="1:7" x14ac:dyDescent="0.25">
      <c r="A9745" t="str">
        <f t="shared" si="457"/>
        <v/>
      </c>
      <c r="F9745">
        <f t="shared" si="459"/>
        <v>1900</v>
      </c>
      <c r="G9745" s="2">
        <f t="shared" si="458"/>
        <v>0</v>
      </c>
    </row>
    <row r="9746" spans="1:7" x14ac:dyDescent="0.25">
      <c r="A9746" t="str">
        <f t="shared" si="457"/>
        <v/>
      </c>
      <c r="F9746">
        <f t="shared" si="459"/>
        <v>1900</v>
      </c>
      <c r="G9746" s="2">
        <f t="shared" si="458"/>
        <v>0</v>
      </c>
    </row>
    <row r="9747" spans="1:7" x14ac:dyDescent="0.25">
      <c r="A9747" t="str">
        <f t="shared" si="457"/>
        <v/>
      </c>
      <c r="F9747">
        <f t="shared" si="459"/>
        <v>1900</v>
      </c>
      <c r="G9747" s="2">
        <f t="shared" si="458"/>
        <v>0</v>
      </c>
    </row>
    <row r="9748" spans="1:7" x14ac:dyDescent="0.25">
      <c r="A9748" t="str">
        <f t="shared" si="457"/>
        <v/>
      </c>
      <c r="F9748">
        <f t="shared" si="459"/>
        <v>1900</v>
      </c>
      <c r="G9748" s="2">
        <f t="shared" si="458"/>
        <v>0</v>
      </c>
    </row>
    <row r="9749" spans="1:7" x14ac:dyDescent="0.25">
      <c r="A9749" t="str">
        <f t="shared" si="457"/>
        <v/>
      </c>
      <c r="F9749">
        <f t="shared" si="459"/>
        <v>1900</v>
      </c>
      <c r="G9749" s="2">
        <f t="shared" si="458"/>
        <v>0</v>
      </c>
    </row>
    <row r="9750" spans="1:7" x14ac:dyDescent="0.25">
      <c r="A9750" t="str">
        <f t="shared" si="457"/>
        <v/>
      </c>
      <c r="F9750">
        <f t="shared" si="459"/>
        <v>1900</v>
      </c>
      <c r="G9750" s="2">
        <f t="shared" si="458"/>
        <v>0</v>
      </c>
    </row>
    <row r="9751" spans="1:7" x14ac:dyDescent="0.25">
      <c r="A9751" t="str">
        <f t="shared" si="457"/>
        <v/>
      </c>
      <c r="F9751">
        <f t="shared" si="459"/>
        <v>1900</v>
      </c>
      <c r="G9751" s="2">
        <f t="shared" si="458"/>
        <v>0</v>
      </c>
    </row>
    <row r="9752" spans="1:7" x14ac:dyDescent="0.25">
      <c r="A9752" t="str">
        <f t="shared" si="457"/>
        <v/>
      </c>
      <c r="F9752">
        <f t="shared" si="459"/>
        <v>1900</v>
      </c>
      <c r="G9752" s="2">
        <f t="shared" si="458"/>
        <v>0</v>
      </c>
    </row>
    <row r="9753" spans="1:7" x14ac:dyDescent="0.25">
      <c r="A9753" t="str">
        <f t="shared" si="457"/>
        <v/>
      </c>
      <c r="F9753">
        <f t="shared" si="459"/>
        <v>1900</v>
      </c>
      <c r="G9753" s="2">
        <f t="shared" si="458"/>
        <v>0</v>
      </c>
    </row>
    <row r="9754" spans="1:7" x14ac:dyDescent="0.25">
      <c r="A9754" t="str">
        <f t="shared" si="457"/>
        <v/>
      </c>
      <c r="F9754">
        <f t="shared" si="459"/>
        <v>1900</v>
      </c>
      <c r="G9754" s="2">
        <f t="shared" si="458"/>
        <v>0</v>
      </c>
    </row>
    <row r="9755" spans="1:7" x14ac:dyDescent="0.25">
      <c r="A9755" t="str">
        <f t="shared" si="457"/>
        <v/>
      </c>
      <c r="F9755">
        <f t="shared" si="459"/>
        <v>1900</v>
      </c>
      <c r="G9755" s="2">
        <f t="shared" si="458"/>
        <v>0</v>
      </c>
    </row>
    <row r="9756" spans="1:7" x14ac:dyDescent="0.25">
      <c r="A9756" t="str">
        <f t="shared" si="457"/>
        <v/>
      </c>
      <c r="F9756">
        <f t="shared" si="459"/>
        <v>1900</v>
      </c>
      <c r="G9756" s="2">
        <f t="shared" si="458"/>
        <v>0</v>
      </c>
    </row>
    <row r="9757" spans="1:7" x14ac:dyDescent="0.25">
      <c r="A9757" t="str">
        <f t="shared" si="457"/>
        <v/>
      </c>
      <c r="F9757">
        <f t="shared" si="459"/>
        <v>1900</v>
      </c>
      <c r="G9757" s="2">
        <f t="shared" si="458"/>
        <v>0</v>
      </c>
    </row>
    <row r="9758" spans="1:7" x14ac:dyDescent="0.25">
      <c r="A9758" t="str">
        <f t="shared" si="457"/>
        <v/>
      </c>
      <c r="F9758">
        <f t="shared" si="459"/>
        <v>1900</v>
      </c>
      <c r="G9758" s="2">
        <f t="shared" si="458"/>
        <v>0</v>
      </c>
    </row>
    <row r="9759" spans="1:7" x14ac:dyDescent="0.25">
      <c r="A9759" t="str">
        <f t="shared" ref="A9759:A9822" si="460">LEFT($B9759,2)</f>
        <v/>
      </c>
      <c r="F9759">
        <f t="shared" si="459"/>
        <v>1900</v>
      </c>
      <c r="G9759" s="2">
        <f t="shared" si="458"/>
        <v>0</v>
      </c>
    </row>
    <row r="9760" spans="1:7" x14ac:dyDescent="0.25">
      <c r="A9760" t="str">
        <f t="shared" si="460"/>
        <v/>
      </c>
      <c r="F9760">
        <f t="shared" si="459"/>
        <v>1900</v>
      </c>
      <c r="G9760" s="2">
        <f t="shared" si="458"/>
        <v>0</v>
      </c>
    </row>
    <row r="9761" spans="1:7" x14ac:dyDescent="0.25">
      <c r="A9761" t="str">
        <f t="shared" si="460"/>
        <v/>
      </c>
      <c r="F9761">
        <f t="shared" si="459"/>
        <v>1900</v>
      </c>
      <c r="G9761" s="2">
        <f t="shared" si="458"/>
        <v>0</v>
      </c>
    </row>
    <row r="9762" spans="1:7" x14ac:dyDescent="0.25">
      <c r="A9762" t="str">
        <f t="shared" si="460"/>
        <v/>
      </c>
      <c r="F9762">
        <f t="shared" si="459"/>
        <v>1900</v>
      </c>
      <c r="G9762" s="2">
        <f t="shared" si="458"/>
        <v>0</v>
      </c>
    </row>
    <row r="9763" spans="1:7" x14ac:dyDescent="0.25">
      <c r="A9763" t="str">
        <f t="shared" si="460"/>
        <v/>
      </c>
      <c r="F9763">
        <f t="shared" si="459"/>
        <v>1900</v>
      </c>
      <c r="G9763" s="2">
        <f t="shared" si="458"/>
        <v>0</v>
      </c>
    </row>
    <row r="9764" spans="1:7" x14ac:dyDescent="0.25">
      <c r="A9764" t="str">
        <f t="shared" si="460"/>
        <v/>
      </c>
      <c r="F9764">
        <f t="shared" si="459"/>
        <v>1900</v>
      </c>
      <c r="G9764" s="2">
        <f t="shared" si="458"/>
        <v>0</v>
      </c>
    </row>
    <row r="9765" spans="1:7" x14ac:dyDescent="0.25">
      <c r="A9765" t="str">
        <f t="shared" si="460"/>
        <v/>
      </c>
      <c r="F9765">
        <f t="shared" si="459"/>
        <v>1900</v>
      </c>
      <c r="G9765" s="2">
        <f t="shared" si="458"/>
        <v>0</v>
      </c>
    </row>
    <row r="9766" spans="1:7" x14ac:dyDescent="0.25">
      <c r="A9766" t="str">
        <f t="shared" si="460"/>
        <v/>
      </c>
      <c r="F9766">
        <f t="shared" si="459"/>
        <v>1900</v>
      </c>
      <c r="G9766" s="2">
        <f t="shared" si="458"/>
        <v>0</v>
      </c>
    </row>
    <row r="9767" spans="1:7" x14ac:dyDescent="0.25">
      <c r="A9767" t="str">
        <f t="shared" si="460"/>
        <v/>
      </c>
      <c r="F9767">
        <f t="shared" si="459"/>
        <v>1900</v>
      </c>
      <c r="G9767" s="2">
        <f t="shared" si="458"/>
        <v>0</v>
      </c>
    </row>
    <row r="9768" spans="1:7" x14ac:dyDescent="0.25">
      <c r="A9768" t="str">
        <f t="shared" si="460"/>
        <v/>
      </c>
      <c r="F9768">
        <f t="shared" si="459"/>
        <v>1900</v>
      </c>
      <c r="G9768" s="2">
        <f t="shared" si="458"/>
        <v>0</v>
      </c>
    </row>
    <row r="9769" spans="1:7" x14ac:dyDescent="0.25">
      <c r="A9769" t="str">
        <f t="shared" si="460"/>
        <v/>
      </c>
      <c r="F9769">
        <f t="shared" si="459"/>
        <v>1900</v>
      </c>
      <c r="G9769" s="2">
        <f t="shared" si="458"/>
        <v>0</v>
      </c>
    </row>
    <row r="9770" spans="1:7" x14ac:dyDescent="0.25">
      <c r="A9770" t="str">
        <f t="shared" si="460"/>
        <v/>
      </c>
      <c r="F9770">
        <f t="shared" si="459"/>
        <v>1900</v>
      </c>
      <c r="G9770" s="2">
        <f t="shared" si="458"/>
        <v>0</v>
      </c>
    </row>
    <row r="9771" spans="1:7" x14ac:dyDescent="0.25">
      <c r="A9771" t="str">
        <f t="shared" si="460"/>
        <v/>
      </c>
      <c r="F9771">
        <f t="shared" si="459"/>
        <v>1900</v>
      </c>
      <c r="G9771" s="2">
        <f t="shared" si="458"/>
        <v>0</v>
      </c>
    </row>
    <row r="9772" spans="1:7" x14ac:dyDescent="0.25">
      <c r="A9772" t="str">
        <f t="shared" si="460"/>
        <v/>
      </c>
      <c r="F9772">
        <f t="shared" si="459"/>
        <v>1900</v>
      </c>
      <c r="G9772" s="2">
        <f t="shared" si="458"/>
        <v>0</v>
      </c>
    </row>
    <row r="9773" spans="1:7" x14ac:dyDescent="0.25">
      <c r="A9773" t="str">
        <f t="shared" si="460"/>
        <v/>
      </c>
      <c r="F9773">
        <f t="shared" si="459"/>
        <v>1900</v>
      </c>
      <c r="G9773" s="2">
        <f t="shared" si="458"/>
        <v>0</v>
      </c>
    </row>
    <row r="9774" spans="1:7" x14ac:dyDescent="0.25">
      <c r="A9774" t="str">
        <f t="shared" si="460"/>
        <v/>
      </c>
      <c r="F9774">
        <f t="shared" si="459"/>
        <v>1900</v>
      </c>
      <c r="G9774" s="2">
        <f t="shared" si="458"/>
        <v>0</v>
      </c>
    </row>
    <row r="9775" spans="1:7" x14ac:dyDescent="0.25">
      <c r="A9775" t="str">
        <f t="shared" si="460"/>
        <v/>
      </c>
      <c r="F9775">
        <f t="shared" si="459"/>
        <v>1900</v>
      </c>
      <c r="G9775" s="2">
        <f t="shared" si="458"/>
        <v>0</v>
      </c>
    </row>
    <row r="9776" spans="1:7" x14ac:dyDescent="0.25">
      <c r="A9776" t="str">
        <f t="shared" si="460"/>
        <v/>
      </c>
      <c r="F9776">
        <f t="shared" si="459"/>
        <v>1900</v>
      </c>
      <c r="G9776" s="2">
        <f t="shared" si="458"/>
        <v>0</v>
      </c>
    </row>
    <row r="9777" spans="1:7" x14ac:dyDescent="0.25">
      <c r="A9777" t="str">
        <f t="shared" si="460"/>
        <v/>
      </c>
      <c r="F9777">
        <f t="shared" si="459"/>
        <v>1900</v>
      </c>
      <c r="G9777" s="2">
        <f t="shared" si="458"/>
        <v>0</v>
      </c>
    </row>
    <row r="9778" spans="1:7" x14ac:dyDescent="0.25">
      <c r="A9778" t="str">
        <f t="shared" si="460"/>
        <v/>
      </c>
      <c r="F9778">
        <f t="shared" si="459"/>
        <v>1900</v>
      </c>
      <c r="G9778" s="2">
        <f t="shared" ref="G9778:G9841" si="461">+D9778-E9778</f>
        <v>0</v>
      </c>
    </row>
    <row r="9779" spans="1:7" x14ac:dyDescent="0.25">
      <c r="A9779" t="str">
        <f t="shared" si="460"/>
        <v/>
      </c>
      <c r="F9779">
        <f t="shared" si="459"/>
        <v>1900</v>
      </c>
      <c r="G9779" s="2">
        <f t="shared" si="461"/>
        <v>0</v>
      </c>
    </row>
    <row r="9780" spans="1:7" x14ac:dyDescent="0.25">
      <c r="A9780" t="str">
        <f t="shared" si="460"/>
        <v/>
      </c>
      <c r="F9780">
        <f t="shared" si="459"/>
        <v>1900</v>
      </c>
      <c r="G9780" s="2">
        <f t="shared" si="461"/>
        <v>0</v>
      </c>
    </row>
    <row r="9781" spans="1:7" x14ac:dyDescent="0.25">
      <c r="A9781" t="str">
        <f t="shared" si="460"/>
        <v/>
      </c>
      <c r="F9781">
        <f t="shared" si="459"/>
        <v>1900</v>
      </c>
      <c r="G9781" s="2">
        <f t="shared" si="461"/>
        <v>0</v>
      </c>
    </row>
    <row r="9782" spans="1:7" x14ac:dyDescent="0.25">
      <c r="A9782" t="str">
        <f t="shared" si="460"/>
        <v/>
      </c>
      <c r="F9782">
        <f t="shared" si="459"/>
        <v>1900</v>
      </c>
      <c r="G9782" s="2">
        <f t="shared" si="461"/>
        <v>0</v>
      </c>
    </row>
    <row r="9783" spans="1:7" x14ac:dyDescent="0.25">
      <c r="A9783" t="str">
        <f t="shared" si="460"/>
        <v/>
      </c>
      <c r="F9783">
        <f t="shared" si="459"/>
        <v>1900</v>
      </c>
      <c r="G9783" s="2">
        <f t="shared" si="461"/>
        <v>0</v>
      </c>
    </row>
    <row r="9784" spans="1:7" x14ac:dyDescent="0.25">
      <c r="A9784" t="str">
        <f t="shared" si="460"/>
        <v/>
      </c>
      <c r="F9784">
        <f t="shared" si="459"/>
        <v>1900</v>
      </c>
      <c r="G9784" s="2">
        <f t="shared" si="461"/>
        <v>0</v>
      </c>
    </row>
    <row r="9785" spans="1:7" x14ac:dyDescent="0.25">
      <c r="A9785" t="str">
        <f t="shared" si="460"/>
        <v/>
      </c>
      <c r="F9785">
        <f t="shared" si="459"/>
        <v>1900</v>
      </c>
      <c r="G9785" s="2">
        <f t="shared" si="461"/>
        <v>0</v>
      </c>
    </row>
    <row r="9786" spans="1:7" x14ac:dyDescent="0.25">
      <c r="A9786" t="str">
        <f t="shared" si="460"/>
        <v/>
      </c>
      <c r="F9786">
        <f t="shared" si="459"/>
        <v>1900</v>
      </c>
      <c r="G9786" s="2">
        <f t="shared" si="461"/>
        <v>0</v>
      </c>
    </row>
    <row r="9787" spans="1:7" x14ac:dyDescent="0.25">
      <c r="A9787" t="str">
        <f t="shared" si="460"/>
        <v/>
      </c>
      <c r="F9787">
        <f t="shared" si="459"/>
        <v>1900</v>
      </c>
      <c r="G9787" s="2">
        <f t="shared" si="461"/>
        <v>0</v>
      </c>
    </row>
    <row r="9788" spans="1:7" x14ac:dyDescent="0.25">
      <c r="A9788" t="str">
        <f t="shared" si="460"/>
        <v/>
      </c>
      <c r="F9788">
        <f t="shared" si="459"/>
        <v>1900</v>
      </c>
      <c r="G9788" s="2">
        <f t="shared" si="461"/>
        <v>0</v>
      </c>
    </row>
    <row r="9789" spans="1:7" x14ac:dyDescent="0.25">
      <c r="A9789" t="str">
        <f t="shared" si="460"/>
        <v/>
      </c>
      <c r="F9789">
        <f t="shared" si="459"/>
        <v>1900</v>
      </c>
      <c r="G9789" s="2">
        <f t="shared" si="461"/>
        <v>0</v>
      </c>
    </row>
    <row r="9790" spans="1:7" x14ac:dyDescent="0.25">
      <c r="A9790" t="str">
        <f t="shared" si="460"/>
        <v/>
      </c>
      <c r="F9790">
        <f t="shared" si="459"/>
        <v>1900</v>
      </c>
      <c r="G9790" s="2">
        <f t="shared" si="461"/>
        <v>0</v>
      </c>
    </row>
    <row r="9791" spans="1:7" x14ac:dyDescent="0.25">
      <c r="A9791" t="str">
        <f t="shared" si="460"/>
        <v/>
      </c>
      <c r="F9791">
        <f t="shared" si="459"/>
        <v>1900</v>
      </c>
      <c r="G9791" s="2">
        <f t="shared" si="461"/>
        <v>0</v>
      </c>
    </row>
    <row r="9792" spans="1:7" x14ac:dyDescent="0.25">
      <c r="A9792" t="str">
        <f t="shared" si="460"/>
        <v/>
      </c>
      <c r="F9792">
        <f t="shared" si="459"/>
        <v>1900</v>
      </c>
      <c r="G9792" s="2">
        <f t="shared" si="461"/>
        <v>0</v>
      </c>
    </row>
    <row r="9793" spans="1:7" x14ac:dyDescent="0.25">
      <c r="A9793" t="str">
        <f t="shared" si="460"/>
        <v/>
      </c>
      <c r="F9793">
        <f t="shared" si="459"/>
        <v>1900</v>
      </c>
      <c r="G9793" s="2">
        <f t="shared" si="461"/>
        <v>0</v>
      </c>
    </row>
    <row r="9794" spans="1:7" x14ac:dyDescent="0.25">
      <c r="A9794" t="str">
        <f t="shared" si="460"/>
        <v/>
      </c>
      <c r="F9794">
        <f t="shared" si="459"/>
        <v>1900</v>
      </c>
      <c r="G9794" s="2">
        <f t="shared" si="461"/>
        <v>0</v>
      </c>
    </row>
    <row r="9795" spans="1:7" x14ac:dyDescent="0.25">
      <c r="A9795" t="str">
        <f t="shared" si="460"/>
        <v/>
      </c>
      <c r="F9795">
        <f t="shared" ref="F9795:F9858" si="462">YEAR(C9795)</f>
        <v>1900</v>
      </c>
      <c r="G9795" s="2">
        <f t="shared" si="461"/>
        <v>0</v>
      </c>
    </row>
    <row r="9796" spans="1:7" x14ac:dyDescent="0.25">
      <c r="A9796" t="str">
        <f t="shared" si="460"/>
        <v/>
      </c>
      <c r="F9796">
        <f t="shared" si="462"/>
        <v>1900</v>
      </c>
      <c r="G9796" s="2">
        <f t="shared" si="461"/>
        <v>0</v>
      </c>
    </row>
    <row r="9797" spans="1:7" x14ac:dyDescent="0.25">
      <c r="A9797" t="str">
        <f t="shared" si="460"/>
        <v/>
      </c>
      <c r="F9797">
        <f t="shared" si="462"/>
        <v>1900</v>
      </c>
      <c r="G9797" s="2">
        <f t="shared" si="461"/>
        <v>0</v>
      </c>
    </row>
    <row r="9798" spans="1:7" x14ac:dyDescent="0.25">
      <c r="A9798" t="str">
        <f t="shared" si="460"/>
        <v/>
      </c>
      <c r="F9798">
        <f t="shared" si="462"/>
        <v>1900</v>
      </c>
      <c r="G9798" s="2">
        <f t="shared" si="461"/>
        <v>0</v>
      </c>
    </row>
    <row r="9799" spans="1:7" x14ac:dyDescent="0.25">
      <c r="A9799" t="str">
        <f t="shared" si="460"/>
        <v/>
      </c>
      <c r="F9799">
        <f t="shared" si="462"/>
        <v>1900</v>
      </c>
      <c r="G9799" s="2">
        <f t="shared" si="461"/>
        <v>0</v>
      </c>
    </row>
    <row r="9800" spans="1:7" x14ac:dyDescent="0.25">
      <c r="A9800" t="str">
        <f t="shared" si="460"/>
        <v/>
      </c>
      <c r="F9800">
        <f t="shared" si="462"/>
        <v>1900</v>
      </c>
      <c r="G9800" s="2">
        <f t="shared" si="461"/>
        <v>0</v>
      </c>
    </row>
    <row r="9801" spans="1:7" x14ac:dyDescent="0.25">
      <c r="A9801" t="str">
        <f t="shared" si="460"/>
        <v/>
      </c>
      <c r="F9801">
        <f t="shared" si="462"/>
        <v>1900</v>
      </c>
      <c r="G9801" s="2">
        <f t="shared" si="461"/>
        <v>0</v>
      </c>
    </row>
    <row r="9802" spans="1:7" x14ac:dyDescent="0.25">
      <c r="A9802" t="str">
        <f t="shared" si="460"/>
        <v/>
      </c>
      <c r="F9802">
        <f t="shared" si="462"/>
        <v>1900</v>
      </c>
      <c r="G9802" s="2">
        <f t="shared" si="461"/>
        <v>0</v>
      </c>
    </row>
    <row r="9803" spans="1:7" x14ac:dyDescent="0.25">
      <c r="A9803" t="str">
        <f t="shared" si="460"/>
        <v/>
      </c>
      <c r="F9803">
        <f t="shared" si="462"/>
        <v>1900</v>
      </c>
      <c r="G9803" s="2">
        <f t="shared" si="461"/>
        <v>0</v>
      </c>
    </row>
    <row r="9804" spans="1:7" x14ac:dyDescent="0.25">
      <c r="A9804" t="str">
        <f t="shared" si="460"/>
        <v/>
      </c>
      <c r="F9804">
        <f t="shared" si="462"/>
        <v>1900</v>
      </c>
      <c r="G9804" s="2">
        <f t="shared" si="461"/>
        <v>0</v>
      </c>
    </row>
    <row r="9805" spans="1:7" x14ac:dyDescent="0.25">
      <c r="A9805" t="str">
        <f t="shared" si="460"/>
        <v/>
      </c>
      <c r="F9805">
        <f t="shared" si="462"/>
        <v>1900</v>
      </c>
      <c r="G9805" s="2">
        <f t="shared" si="461"/>
        <v>0</v>
      </c>
    </row>
    <row r="9806" spans="1:7" x14ac:dyDescent="0.25">
      <c r="A9806" t="str">
        <f t="shared" si="460"/>
        <v/>
      </c>
      <c r="F9806">
        <f t="shared" si="462"/>
        <v>1900</v>
      </c>
      <c r="G9806" s="2">
        <f t="shared" si="461"/>
        <v>0</v>
      </c>
    </row>
    <row r="9807" spans="1:7" x14ac:dyDescent="0.25">
      <c r="A9807" t="str">
        <f t="shared" si="460"/>
        <v/>
      </c>
      <c r="F9807">
        <f t="shared" si="462"/>
        <v>1900</v>
      </c>
      <c r="G9807" s="2">
        <f t="shared" si="461"/>
        <v>0</v>
      </c>
    </row>
    <row r="9808" spans="1:7" x14ac:dyDescent="0.25">
      <c r="A9808" t="str">
        <f t="shared" si="460"/>
        <v/>
      </c>
      <c r="F9808">
        <f t="shared" si="462"/>
        <v>1900</v>
      </c>
      <c r="G9808" s="2">
        <f t="shared" si="461"/>
        <v>0</v>
      </c>
    </row>
    <row r="9809" spans="1:7" x14ac:dyDescent="0.25">
      <c r="A9809" t="str">
        <f t="shared" si="460"/>
        <v/>
      </c>
      <c r="F9809">
        <f t="shared" si="462"/>
        <v>1900</v>
      </c>
      <c r="G9809" s="2">
        <f t="shared" si="461"/>
        <v>0</v>
      </c>
    </row>
    <row r="9810" spans="1:7" x14ac:dyDescent="0.25">
      <c r="A9810" t="str">
        <f t="shared" si="460"/>
        <v/>
      </c>
      <c r="F9810">
        <f t="shared" si="462"/>
        <v>1900</v>
      </c>
      <c r="G9810" s="2">
        <f t="shared" si="461"/>
        <v>0</v>
      </c>
    </row>
    <row r="9811" spans="1:7" x14ac:dyDescent="0.25">
      <c r="A9811" t="str">
        <f t="shared" si="460"/>
        <v/>
      </c>
      <c r="F9811">
        <f t="shared" si="462"/>
        <v>1900</v>
      </c>
      <c r="G9811" s="2">
        <f t="shared" si="461"/>
        <v>0</v>
      </c>
    </row>
    <row r="9812" spans="1:7" x14ac:dyDescent="0.25">
      <c r="A9812" t="str">
        <f t="shared" si="460"/>
        <v/>
      </c>
      <c r="F9812">
        <f t="shared" si="462"/>
        <v>1900</v>
      </c>
      <c r="G9812" s="2">
        <f t="shared" si="461"/>
        <v>0</v>
      </c>
    </row>
    <row r="9813" spans="1:7" x14ac:dyDescent="0.25">
      <c r="A9813" t="str">
        <f t="shared" si="460"/>
        <v/>
      </c>
      <c r="F9813">
        <f t="shared" si="462"/>
        <v>1900</v>
      </c>
      <c r="G9813" s="2">
        <f t="shared" si="461"/>
        <v>0</v>
      </c>
    </row>
    <row r="9814" spans="1:7" x14ac:dyDescent="0.25">
      <c r="A9814" t="str">
        <f t="shared" si="460"/>
        <v/>
      </c>
      <c r="F9814">
        <f t="shared" si="462"/>
        <v>1900</v>
      </c>
      <c r="G9814" s="2">
        <f t="shared" si="461"/>
        <v>0</v>
      </c>
    </row>
    <row r="9815" spans="1:7" x14ac:dyDescent="0.25">
      <c r="A9815" t="str">
        <f t="shared" si="460"/>
        <v/>
      </c>
      <c r="F9815">
        <f t="shared" si="462"/>
        <v>1900</v>
      </c>
      <c r="G9815" s="2">
        <f t="shared" si="461"/>
        <v>0</v>
      </c>
    </row>
    <row r="9816" spans="1:7" x14ac:dyDescent="0.25">
      <c r="A9816" t="str">
        <f t="shared" si="460"/>
        <v/>
      </c>
      <c r="F9816">
        <f t="shared" si="462"/>
        <v>1900</v>
      </c>
      <c r="G9816" s="2">
        <f t="shared" si="461"/>
        <v>0</v>
      </c>
    </row>
    <row r="9817" spans="1:7" x14ac:dyDescent="0.25">
      <c r="A9817" t="str">
        <f t="shared" si="460"/>
        <v/>
      </c>
      <c r="F9817">
        <f t="shared" si="462"/>
        <v>1900</v>
      </c>
      <c r="G9817" s="2">
        <f t="shared" si="461"/>
        <v>0</v>
      </c>
    </row>
    <row r="9818" spans="1:7" x14ac:dyDescent="0.25">
      <c r="A9818" t="str">
        <f t="shared" si="460"/>
        <v/>
      </c>
      <c r="F9818">
        <f t="shared" si="462"/>
        <v>1900</v>
      </c>
      <c r="G9818" s="2">
        <f t="shared" si="461"/>
        <v>0</v>
      </c>
    </row>
    <row r="9819" spans="1:7" x14ac:dyDescent="0.25">
      <c r="A9819" t="str">
        <f t="shared" si="460"/>
        <v/>
      </c>
      <c r="F9819">
        <f t="shared" si="462"/>
        <v>1900</v>
      </c>
      <c r="G9819" s="2">
        <f t="shared" si="461"/>
        <v>0</v>
      </c>
    </row>
    <row r="9820" spans="1:7" x14ac:dyDescent="0.25">
      <c r="A9820" t="str">
        <f t="shared" si="460"/>
        <v/>
      </c>
      <c r="F9820">
        <f t="shared" si="462"/>
        <v>1900</v>
      </c>
      <c r="G9820" s="2">
        <f t="shared" si="461"/>
        <v>0</v>
      </c>
    </row>
    <row r="9821" spans="1:7" x14ac:dyDescent="0.25">
      <c r="A9821" t="str">
        <f t="shared" si="460"/>
        <v/>
      </c>
      <c r="F9821">
        <f t="shared" si="462"/>
        <v>1900</v>
      </c>
      <c r="G9821" s="2">
        <f t="shared" si="461"/>
        <v>0</v>
      </c>
    </row>
    <row r="9822" spans="1:7" x14ac:dyDescent="0.25">
      <c r="A9822" t="str">
        <f t="shared" si="460"/>
        <v/>
      </c>
      <c r="F9822">
        <f t="shared" si="462"/>
        <v>1900</v>
      </c>
      <c r="G9822" s="2">
        <f t="shared" si="461"/>
        <v>0</v>
      </c>
    </row>
    <row r="9823" spans="1:7" x14ac:dyDescent="0.25">
      <c r="A9823" t="str">
        <f t="shared" ref="A9823:A9886" si="463">LEFT($B9823,2)</f>
        <v/>
      </c>
      <c r="F9823">
        <f t="shared" si="462"/>
        <v>1900</v>
      </c>
      <c r="G9823" s="2">
        <f t="shared" si="461"/>
        <v>0</v>
      </c>
    </row>
    <row r="9824" spans="1:7" x14ac:dyDescent="0.25">
      <c r="A9824" t="str">
        <f t="shared" si="463"/>
        <v/>
      </c>
      <c r="F9824">
        <f t="shared" si="462"/>
        <v>1900</v>
      </c>
      <c r="G9824" s="2">
        <f t="shared" si="461"/>
        <v>0</v>
      </c>
    </row>
    <row r="9825" spans="1:7" x14ac:dyDescent="0.25">
      <c r="A9825" t="str">
        <f t="shared" si="463"/>
        <v/>
      </c>
      <c r="F9825">
        <f t="shared" si="462"/>
        <v>1900</v>
      </c>
      <c r="G9825" s="2">
        <f t="shared" si="461"/>
        <v>0</v>
      </c>
    </row>
    <row r="9826" spans="1:7" x14ac:dyDescent="0.25">
      <c r="A9826" t="str">
        <f t="shared" si="463"/>
        <v/>
      </c>
      <c r="F9826">
        <f t="shared" si="462"/>
        <v>1900</v>
      </c>
      <c r="G9826" s="2">
        <f t="shared" si="461"/>
        <v>0</v>
      </c>
    </row>
    <row r="9827" spans="1:7" x14ac:dyDescent="0.25">
      <c r="A9827" t="str">
        <f t="shared" si="463"/>
        <v/>
      </c>
      <c r="F9827">
        <f t="shared" si="462"/>
        <v>1900</v>
      </c>
      <c r="G9827" s="2">
        <f t="shared" si="461"/>
        <v>0</v>
      </c>
    </row>
    <row r="9828" spans="1:7" x14ac:dyDescent="0.25">
      <c r="A9828" t="str">
        <f t="shared" si="463"/>
        <v/>
      </c>
      <c r="F9828">
        <f t="shared" si="462"/>
        <v>1900</v>
      </c>
      <c r="G9828" s="2">
        <f t="shared" si="461"/>
        <v>0</v>
      </c>
    </row>
    <row r="9829" spans="1:7" x14ac:dyDescent="0.25">
      <c r="A9829" t="str">
        <f t="shared" si="463"/>
        <v/>
      </c>
      <c r="F9829">
        <f t="shared" si="462"/>
        <v>1900</v>
      </c>
      <c r="G9829" s="2">
        <f t="shared" si="461"/>
        <v>0</v>
      </c>
    </row>
    <row r="9830" spans="1:7" x14ac:dyDescent="0.25">
      <c r="A9830" t="str">
        <f t="shared" si="463"/>
        <v/>
      </c>
      <c r="F9830">
        <f t="shared" si="462"/>
        <v>1900</v>
      </c>
      <c r="G9830" s="2">
        <f t="shared" si="461"/>
        <v>0</v>
      </c>
    </row>
    <row r="9831" spans="1:7" x14ac:dyDescent="0.25">
      <c r="A9831" t="str">
        <f t="shared" si="463"/>
        <v/>
      </c>
      <c r="F9831">
        <f t="shared" si="462"/>
        <v>1900</v>
      </c>
      <c r="G9831" s="2">
        <f t="shared" si="461"/>
        <v>0</v>
      </c>
    </row>
    <row r="9832" spans="1:7" x14ac:dyDescent="0.25">
      <c r="A9832" t="str">
        <f t="shared" si="463"/>
        <v/>
      </c>
      <c r="F9832">
        <f t="shared" si="462"/>
        <v>1900</v>
      </c>
      <c r="G9832" s="2">
        <f t="shared" si="461"/>
        <v>0</v>
      </c>
    </row>
    <row r="9833" spans="1:7" x14ac:dyDescent="0.25">
      <c r="A9833" t="str">
        <f t="shared" si="463"/>
        <v/>
      </c>
      <c r="F9833">
        <f t="shared" si="462"/>
        <v>1900</v>
      </c>
      <c r="G9833" s="2">
        <f t="shared" si="461"/>
        <v>0</v>
      </c>
    </row>
    <row r="9834" spans="1:7" x14ac:dyDescent="0.25">
      <c r="A9834" t="str">
        <f t="shared" si="463"/>
        <v/>
      </c>
      <c r="F9834">
        <f t="shared" si="462"/>
        <v>1900</v>
      </c>
      <c r="G9834" s="2">
        <f t="shared" si="461"/>
        <v>0</v>
      </c>
    </row>
    <row r="9835" spans="1:7" x14ac:dyDescent="0.25">
      <c r="A9835" t="str">
        <f t="shared" si="463"/>
        <v/>
      </c>
      <c r="F9835">
        <f t="shared" si="462"/>
        <v>1900</v>
      </c>
      <c r="G9835" s="2">
        <f t="shared" si="461"/>
        <v>0</v>
      </c>
    </row>
    <row r="9836" spans="1:7" x14ac:dyDescent="0.25">
      <c r="A9836" t="str">
        <f t="shared" si="463"/>
        <v/>
      </c>
      <c r="F9836">
        <f t="shared" si="462"/>
        <v>1900</v>
      </c>
      <c r="G9836" s="2">
        <f t="shared" si="461"/>
        <v>0</v>
      </c>
    </row>
    <row r="9837" spans="1:7" x14ac:dyDescent="0.25">
      <c r="A9837" t="str">
        <f t="shared" si="463"/>
        <v/>
      </c>
      <c r="F9837">
        <f t="shared" si="462"/>
        <v>1900</v>
      </c>
      <c r="G9837" s="2">
        <f t="shared" si="461"/>
        <v>0</v>
      </c>
    </row>
    <row r="9838" spans="1:7" x14ac:dyDescent="0.25">
      <c r="A9838" t="str">
        <f t="shared" si="463"/>
        <v/>
      </c>
      <c r="F9838">
        <f t="shared" si="462"/>
        <v>1900</v>
      </c>
      <c r="G9838" s="2">
        <f t="shared" si="461"/>
        <v>0</v>
      </c>
    </row>
    <row r="9839" spans="1:7" x14ac:dyDescent="0.25">
      <c r="A9839" t="str">
        <f t="shared" si="463"/>
        <v/>
      </c>
      <c r="F9839">
        <f t="shared" si="462"/>
        <v>1900</v>
      </c>
      <c r="G9839" s="2">
        <f t="shared" si="461"/>
        <v>0</v>
      </c>
    </row>
    <row r="9840" spans="1:7" x14ac:dyDescent="0.25">
      <c r="A9840" t="str">
        <f t="shared" si="463"/>
        <v/>
      </c>
      <c r="F9840">
        <f t="shared" si="462"/>
        <v>1900</v>
      </c>
      <c r="G9840" s="2">
        <f t="shared" si="461"/>
        <v>0</v>
      </c>
    </row>
    <row r="9841" spans="1:7" x14ac:dyDescent="0.25">
      <c r="A9841" t="str">
        <f t="shared" si="463"/>
        <v/>
      </c>
      <c r="F9841">
        <f t="shared" si="462"/>
        <v>1900</v>
      </c>
      <c r="G9841" s="2">
        <f t="shared" si="461"/>
        <v>0</v>
      </c>
    </row>
    <row r="9842" spans="1:7" x14ac:dyDescent="0.25">
      <c r="A9842" t="str">
        <f t="shared" si="463"/>
        <v/>
      </c>
      <c r="F9842">
        <f t="shared" si="462"/>
        <v>1900</v>
      </c>
      <c r="G9842" s="2">
        <f t="shared" ref="G9842:G9905" si="464">+D9842-E9842</f>
        <v>0</v>
      </c>
    </row>
    <row r="9843" spans="1:7" x14ac:dyDescent="0.25">
      <c r="A9843" t="str">
        <f t="shared" si="463"/>
        <v/>
      </c>
      <c r="F9843">
        <f t="shared" si="462"/>
        <v>1900</v>
      </c>
      <c r="G9843" s="2">
        <f t="shared" si="464"/>
        <v>0</v>
      </c>
    </row>
    <row r="9844" spans="1:7" x14ac:dyDescent="0.25">
      <c r="A9844" t="str">
        <f t="shared" si="463"/>
        <v/>
      </c>
      <c r="F9844">
        <f t="shared" si="462"/>
        <v>1900</v>
      </c>
      <c r="G9844" s="2">
        <f t="shared" si="464"/>
        <v>0</v>
      </c>
    </row>
    <row r="9845" spans="1:7" x14ac:dyDescent="0.25">
      <c r="A9845" t="str">
        <f t="shared" si="463"/>
        <v/>
      </c>
      <c r="F9845">
        <f t="shared" si="462"/>
        <v>1900</v>
      </c>
      <c r="G9845" s="2">
        <f t="shared" si="464"/>
        <v>0</v>
      </c>
    </row>
    <row r="9846" spans="1:7" x14ac:dyDescent="0.25">
      <c r="A9846" t="str">
        <f t="shared" si="463"/>
        <v/>
      </c>
      <c r="F9846">
        <f t="shared" si="462"/>
        <v>1900</v>
      </c>
      <c r="G9846" s="2">
        <f t="shared" si="464"/>
        <v>0</v>
      </c>
    </row>
    <row r="9847" spans="1:7" x14ac:dyDescent="0.25">
      <c r="A9847" t="str">
        <f t="shared" si="463"/>
        <v/>
      </c>
      <c r="F9847">
        <f t="shared" si="462"/>
        <v>1900</v>
      </c>
      <c r="G9847" s="2">
        <f t="shared" si="464"/>
        <v>0</v>
      </c>
    </row>
    <row r="9848" spans="1:7" x14ac:dyDescent="0.25">
      <c r="A9848" t="str">
        <f t="shared" si="463"/>
        <v/>
      </c>
      <c r="F9848">
        <f t="shared" si="462"/>
        <v>1900</v>
      </c>
      <c r="G9848" s="2">
        <f t="shared" si="464"/>
        <v>0</v>
      </c>
    </row>
    <row r="9849" spans="1:7" x14ac:dyDescent="0.25">
      <c r="A9849" t="str">
        <f t="shared" si="463"/>
        <v/>
      </c>
      <c r="F9849">
        <f t="shared" si="462"/>
        <v>1900</v>
      </c>
      <c r="G9849" s="2">
        <f t="shared" si="464"/>
        <v>0</v>
      </c>
    </row>
    <row r="9850" spans="1:7" x14ac:dyDescent="0.25">
      <c r="A9850" t="str">
        <f t="shared" si="463"/>
        <v/>
      </c>
      <c r="F9850">
        <f t="shared" si="462"/>
        <v>1900</v>
      </c>
      <c r="G9850" s="2">
        <f t="shared" si="464"/>
        <v>0</v>
      </c>
    </row>
    <row r="9851" spans="1:7" x14ac:dyDescent="0.25">
      <c r="A9851" t="str">
        <f t="shared" si="463"/>
        <v/>
      </c>
      <c r="F9851">
        <f t="shared" si="462"/>
        <v>1900</v>
      </c>
      <c r="G9851" s="2">
        <f t="shared" si="464"/>
        <v>0</v>
      </c>
    </row>
    <row r="9852" spans="1:7" x14ac:dyDescent="0.25">
      <c r="A9852" t="str">
        <f t="shared" si="463"/>
        <v/>
      </c>
      <c r="F9852">
        <f t="shared" si="462"/>
        <v>1900</v>
      </c>
      <c r="G9852" s="2">
        <f t="shared" si="464"/>
        <v>0</v>
      </c>
    </row>
    <row r="9853" spans="1:7" x14ac:dyDescent="0.25">
      <c r="A9853" t="str">
        <f t="shared" si="463"/>
        <v/>
      </c>
      <c r="F9853">
        <f t="shared" si="462"/>
        <v>1900</v>
      </c>
      <c r="G9853" s="2">
        <f t="shared" si="464"/>
        <v>0</v>
      </c>
    </row>
    <row r="9854" spans="1:7" x14ac:dyDescent="0.25">
      <c r="A9854" t="str">
        <f t="shared" si="463"/>
        <v/>
      </c>
      <c r="F9854">
        <f t="shared" si="462"/>
        <v>1900</v>
      </c>
      <c r="G9854" s="2">
        <f t="shared" si="464"/>
        <v>0</v>
      </c>
    </row>
    <row r="9855" spans="1:7" x14ac:dyDescent="0.25">
      <c r="A9855" t="str">
        <f t="shared" si="463"/>
        <v/>
      </c>
      <c r="F9855">
        <f t="shared" si="462"/>
        <v>1900</v>
      </c>
      <c r="G9855" s="2">
        <f t="shared" si="464"/>
        <v>0</v>
      </c>
    </row>
    <row r="9856" spans="1:7" x14ac:dyDescent="0.25">
      <c r="A9856" t="str">
        <f t="shared" si="463"/>
        <v/>
      </c>
      <c r="F9856">
        <f t="shared" si="462"/>
        <v>1900</v>
      </c>
      <c r="G9856" s="2">
        <f t="shared" si="464"/>
        <v>0</v>
      </c>
    </row>
    <row r="9857" spans="1:7" x14ac:dyDescent="0.25">
      <c r="A9857" t="str">
        <f t="shared" si="463"/>
        <v/>
      </c>
      <c r="F9857">
        <f t="shared" si="462"/>
        <v>1900</v>
      </c>
      <c r="G9857" s="2">
        <f t="shared" si="464"/>
        <v>0</v>
      </c>
    </row>
    <row r="9858" spans="1:7" x14ac:dyDescent="0.25">
      <c r="A9858" t="str">
        <f t="shared" si="463"/>
        <v/>
      </c>
      <c r="F9858">
        <f t="shared" si="462"/>
        <v>1900</v>
      </c>
      <c r="G9858" s="2">
        <f t="shared" si="464"/>
        <v>0</v>
      </c>
    </row>
    <row r="9859" spans="1:7" x14ac:dyDescent="0.25">
      <c r="A9859" t="str">
        <f t="shared" si="463"/>
        <v/>
      </c>
      <c r="F9859">
        <f t="shared" ref="F9859:F9922" si="465">YEAR(C9859)</f>
        <v>1900</v>
      </c>
      <c r="G9859" s="2">
        <f t="shared" si="464"/>
        <v>0</v>
      </c>
    </row>
    <row r="9860" spans="1:7" x14ac:dyDescent="0.25">
      <c r="A9860" t="str">
        <f t="shared" si="463"/>
        <v/>
      </c>
      <c r="F9860">
        <f t="shared" si="465"/>
        <v>1900</v>
      </c>
      <c r="G9860" s="2">
        <f t="shared" si="464"/>
        <v>0</v>
      </c>
    </row>
    <row r="9861" spans="1:7" x14ac:dyDescent="0.25">
      <c r="A9861" t="str">
        <f t="shared" si="463"/>
        <v/>
      </c>
      <c r="F9861">
        <f t="shared" si="465"/>
        <v>1900</v>
      </c>
      <c r="G9861" s="2">
        <f t="shared" si="464"/>
        <v>0</v>
      </c>
    </row>
    <row r="9862" spans="1:7" x14ac:dyDescent="0.25">
      <c r="A9862" t="str">
        <f t="shared" si="463"/>
        <v/>
      </c>
      <c r="F9862">
        <f t="shared" si="465"/>
        <v>1900</v>
      </c>
      <c r="G9862" s="2">
        <f t="shared" si="464"/>
        <v>0</v>
      </c>
    </row>
    <row r="9863" spans="1:7" x14ac:dyDescent="0.25">
      <c r="A9863" t="str">
        <f t="shared" si="463"/>
        <v/>
      </c>
      <c r="F9863">
        <f t="shared" si="465"/>
        <v>1900</v>
      </c>
      <c r="G9863" s="2">
        <f t="shared" si="464"/>
        <v>0</v>
      </c>
    </row>
    <row r="9864" spans="1:7" x14ac:dyDescent="0.25">
      <c r="A9864" t="str">
        <f t="shared" si="463"/>
        <v/>
      </c>
      <c r="F9864">
        <f t="shared" si="465"/>
        <v>1900</v>
      </c>
      <c r="G9864" s="2">
        <f t="shared" si="464"/>
        <v>0</v>
      </c>
    </row>
    <row r="9865" spans="1:7" x14ac:dyDescent="0.25">
      <c r="A9865" t="str">
        <f t="shared" si="463"/>
        <v/>
      </c>
      <c r="F9865">
        <f t="shared" si="465"/>
        <v>1900</v>
      </c>
      <c r="G9865" s="2">
        <f t="shared" si="464"/>
        <v>0</v>
      </c>
    </row>
    <row r="9866" spans="1:7" x14ac:dyDescent="0.25">
      <c r="A9866" t="str">
        <f t="shared" si="463"/>
        <v/>
      </c>
      <c r="F9866">
        <f t="shared" si="465"/>
        <v>1900</v>
      </c>
      <c r="G9866" s="2">
        <f t="shared" si="464"/>
        <v>0</v>
      </c>
    </row>
    <row r="9867" spans="1:7" x14ac:dyDescent="0.25">
      <c r="A9867" t="str">
        <f t="shared" si="463"/>
        <v/>
      </c>
      <c r="F9867">
        <f t="shared" si="465"/>
        <v>1900</v>
      </c>
      <c r="G9867" s="2">
        <f t="shared" si="464"/>
        <v>0</v>
      </c>
    </row>
    <row r="9868" spans="1:7" x14ac:dyDescent="0.25">
      <c r="A9868" t="str">
        <f t="shared" si="463"/>
        <v/>
      </c>
      <c r="F9868">
        <f t="shared" si="465"/>
        <v>1900</v>
      </c>
      <c r="G9868" s="2">
        <f t="shared" si="464"/>
        <v>0</v>
      </c>
    </row>
    <row r="9869" spans="1:7" x14ac:dyDescent="0.25">
      <c r="A9869" t="str">
        <f t="shared" si="463"/>
        <v/>
      </c>
      <c r="F9869">
        <f t="shared" si="465"/>
        <v>1900</v>
      </c>
      <c r="G9869" s="2">
        <f t="shared" si="464"/>
        <v>0</v>
      </c>
    </row>
    <row r="9870" spans="1:7" x14ac:dyDescent="0.25">
      <c r="A9870" t="str">
        <f t="shared" si="463"/>
        <v/>
      </c>
      <c r="F9870">
        <f t="shared" si="465"/>
        <v>1900</v>
      </c>
      <c r="G9870" s="2">
        <f t="shared" si="464"/>
        <v>0</v>
      </c>
    </row>
    <row r="9871" spans="1:7" x14ac:dyDescent="0.25">
      <c r="A9871" t="str">
        <f t="shared" si="463"/>
        <v/>
      </c>
      <c r="F9871">
        <f t="shared" si="465"/>
        <v>1900</v>
      </c>
      <c r="G9871" s="2">
        <f t="shared" si="464"/>
        <v>0</v>
      </c>
    </row>
    <row r="9872" spans="1:7" x14ac:dyDescent="0.25">
      <c r="A9872" t="str">
        <f t="shared" si="463"/>
        <v/>
      </c>
      <c r="F9872">
        <f t="shared" si="465"/>
        <v>1900</v>
      </c>
      <c r="G9872" s="2">
        <f t="shared" si="464"/>
        <v>0</v>
      </c>
    </row>
    <row r="9873" spans="1:7" x14ac:dyDescent="0.25">
      <c r="A9873" t="str">
        <f t="shared" si="463"/>
        <v/>
      </c>
      <c r="F9873">
        <f t="shared" si="465"/>
        <v>1900</v>
      </c>
      <c r="G9873" s="2">
        <f t="shared" si="464"/>
        <v>0</v>
      </c>
    </row>
    <row r="9874" spans="1:7" x14ac:dyDescent="0.25">
      <c r="A9874" t="str">
        <f t="shared" si="463"/>
        <v/>
      </c>
      <c r="F9874">
        <f t="shared" si="465"/>
        <v>1900</v>
      </c>
      <c r="G9874" s="2">
        <f t="shared" si="464"/>
        <v>0</v>
      </c>
    </row>
    <row r="9875" spans="1:7" x14ac:dyDescent="0.25">
      <c r="A9875" t="str">
        <f t="shared" si="463"/>
        <v/>
      </c>
      <c r="F9875">
        <f t="shared" si="465"/>
        <v>1900</v>
      </c>
      <c r="G9875" s="2">
        <f t="shared" si="464"/>
        <v>0</v>
      </c>
    </row>
    <row r="9876" spans="1:7" x14ac:dyDescent="0.25">
      <c r="A9876" t="str">
        <f t="shared" si="463"/>
        <v/>
      </c>
      <c r="F9876">
        <f t="shared" si="465"/>
        <v>1900</v>
      </c>
      <c r="G9876" s="2">
        <f t="shared" si="464"/>
        <v>0</v>
      </c>
    </row>
    <row r="9877" spans="1:7" x14ac:dyDescent="0.25">
      <c r="A9877" t="str">
        <f t="shared" si="463"/>
        <v/>
      </c>
      <c r="F9877">
        <f t="shared" si="465"/>
        <v>1900</v>
      </c>
      <c r="G9877" s="2">
        <f t="shared" si="464"/>
        <v>0</v>
      </c>
    </row>
    <row r="9878" spans="1:7" x14ac:dyDescent="0.25">
      <c r="A9878" t="str">
        <f t="shared" si="463"/>
        <v/>
      </c>
      <c r="F9878">
        <f t="shared" si="465"/>
        <v>1900</v>
      </c>
      <c r="G9878" s="2">
        <f t="shared" si="464"/>
        <v>0</v>
      </c>
    </row>
    <row r="9879" spans="1:7" x14ac:dyDescent="0.25">
      <c r="A9879" t="str">
        <f t="shared" si="463"/>
        <v/>
      </c>
      <c r="F9879">
        <f t="shared" si="465"/>
        <v>1900</v>
      </c>
      <c r="G9879" s="2">
        <f t="shared" si="464"/>
        <v>0</v>
      </c>
    </row>
    <row r="9880" spans="1:7" x14ac:dyDescent="0.25">
      <c r="A9880" t="str">
        <f t="shared" si="463"/>
        <v/>
      </c>
      <c r="F9880">
        <f t="shared" si="465"/>
        <v>1900</v>
      </c>
      <c r="G9880" s="2">
        <f t="shared" si="464"/>
        <v>0</v>
      </c>
    </row>
    <row r="9881" spans="1:7" x14ac:dyDescent="0.25">
      <c r="A9881" t="str">
        <f t="shared" si="463"/>
        <v/>
      </c>
      <c r="F9881">
        <f t="shared" si="465"/>
        <v>1900</v>
      </c>
      <c r="G9881" s="2">
        <f t="shared" si="464"/>
        <v>0</v>
      </c>
    </row>
    <row r="9882" spans="1:7" x14ac:dyDescent="0.25">
      <c r="A9882" t="str">
        <f t="shared" si="463"/>
        <v/>
      </c>
      <c r="F9882">
        <f t="shared" si="465"/>
        <v>1900</v>
      </c>
      <c r="G9882" s="2">
        <f t="shared" si="464"/>
        <v>0</v>
      </c>
    </row>
    <row r="9883" spans="1:7" x14ac:dyDescent="0.25">
      <c r="A9883" t="str">
        <f t="shared" si="463"/>
        <v/>
      </c>
      <c r="F9883">
        <f t="shared" si="465"/>
        <v>1900</v>
      </c>
      <c r="G9883" s="2">
        <f t="shared" si="464"/>
        <v>0</v>
      </c>
    </row>
    <row r="9884" spans="1:7" x14ac:dyDescent="0.25">
      <c r="A9884" t="str">
        <f t="shared" si="463"/>
        <v/>
      </c>
      <c r="F9884">
        <f t="shared" si="465"/>
        <v>1900</v>
      </c>
      <c r="G9884" s="2">
        <f t="shared" si="464"/>
        <v>0</v>
      </c>
    </row>
    <row r="9885" spans="1:7" x14ac:dyDescent="0.25">
      <c r="A9885" t="str">
        <f t="shared" si="463"/>
        <v/>
      </c>
      <c r="F9885">
        <f t="shared" si="465"/>
        <v>1900</v>
      </c>
      <c r="G9885" s="2">
        <f t="shared" si="464"/>
        <v>0</v>
      </c>
    </row>
    <row r="9886" spans="1:7" x14ac:dyDescent="0.25">
      <c r="A9886" t="str">
        <f t="shared" si="463"/>
        <v/>
      </c>
      <c r="F9886">
        <f t="shared" si="465"/>
        <v>1900</v>
      </c>
      <c r="G9886" s="2">
        <f t="shared" si="464"/>
        <v>0</v>
      </c>
    </row>
    <row r="9887" spans="1:7" x14ac:dyDescent="0.25">
      <c r="A9887" t="str">
        <f t="shared" ref="A9887:A9950" si="466">LEFT($B9887,2)</f>
        <v/>
      </c>
      <c r="F9887">
        <f t="shared" si="465"/>
        <v>1900</v>
      </c>
      <c r="G9887" s="2">
        <f t="shared" si="464"/>
        <v>0</v>
      </c>
    </row>
    <row r="9888" spans="1:7" x14ac:dyDescent="0.25">
      <c r="A9888" t="str">
        <f t="shared" si="466"/>
        <v/>
      </c>
      <c r="F9888">
        <f t="shared" si="465"/>
        <v>1900</v>
      </c>
      <c r="G9888" s="2">
        <f t="shared" si="464"/>
        <v>0</v>
      </c>
    </row>
    <row r="9889" spans="1:7" x14ac:dyDescent="0.25">
      <c r="A9889" t="str">
        <f t="shared" si="466"/>
        <v/>
      </c>
      <c r="F9889">
        <f t="shared" si="465"/>
        <v>1900</v>
      </c>
      <c r="G9889" s="2">
        <f t="shared" si="464"/>
        <v>0</v>
      </c>
    </row>
    <row r="9890" spans="1:7" x14ac:dyDescent="0.25">
      <c r="A9890" t="str">
        <f t="shared" si="466"/>
        <v/>
      </c>
      <c r="F9890">
        <f t="shared" si="465"/>
        <v>1900</v>
      </c>
      <c r="G9890" s="2">
        <f t="shared" si="464"/>
        <v>0</v>
      </c>
    </row>
    <row r="9891" spans="1:7" x14ac:dyDescent="0.25">
      <c r="A9891" t="str">
        <f t="shared" si="466"/>
        <v/>
      </c>
      <c r="F9891">
        <f t="shared" si="465"/>
        <v>1900</v>
      </c>
      <c r="G9891" s="2">
        <f t="shared" si="464"/>
        <v>0</v>
      </c>
    </row>
    <row r="9892" spans="1:7" x14ac:dyDescent="0.25">
      <c r="A9892" t="str">
        <f t="shared" si="466"/>
        <v/>
      </c>
      <c r="F9892">
        <f t="shared" si="465"/>
        <v>1900</v>
      </c>
      <c r="G9892" s="2">
        <f t="shared" si="464"/>
        <v>0</v>
      </c>
    </row>
    <row r="9893" spans="1:7" x14ac:dyDescent="0.25">
      <c r="A9893" t="str">
        <f t="shared" si="466"/>
        <v/>
      </c>
      <c r="F9893">
        <f t="shared" si="465"/>
        <v>1900</v>
      </c>
      <c r="G9893" s="2">
        <f t="shared" si="464"/>
        <v>0</v>
      </c>
    </row>
    <row r="9894" spans="1:7" x14ac:dyDescent="0.25">
      <c r="A9894" t="str">
        <f t="shared" si="466"/>
        <v/>
      </c>
      <c r="F9894">
        <f t="shared" si="465"/>
        <v>1900</v>
      </c>
      <c r="G9894" s="2">
        <f t="shared" si="464"/>
        <v>0</v>
      </c>
    </row>
    <row r="9895" spans="1:7" x14ac:dyDescent="0.25">
      <c r="A9895" t="str">
        <f t="shared" si="466"/>
        <v/>
      </c>
      <c r="F9895">
        <f t="shared" si="465"/>
        <v>1900</v>
      </c>
      <c r="G9895" s="2">
        <f t="shared" si="464"/>
        <v>0</v>
      </c>
    </row>
    <row r="9896" spans="1:7" x14ac:dyDescent="0.25">
      <c r="A9896" t="str">
        <f t="shared" si="466"/>
        <v/>
      </c>
      <c r="F9896">
        <f t="shared" si="465"/>
        <v>1900</v>
      </c>
      <c r="G9896" s="2">
        <f t="shared" si="464"/>
        <v>0</v>
      </c>
    </row>
    <row r="9897" spans="1:7" x14ac:dyDescent="0.25">
      <c r="A9897" t="str">
        <f t="shared" si="466"/>
        <v/>
      </c>
      <c r="F9897">
        <f t="shared" si="465"/>
        <v>1900</v>
      </c>
      <c r="G9897" s="2">
        <f t="shared" si="464"/>
        <v>0</v>
      </c>
    </row>
    <row r="9898" spans="1:7" x14ac:dyDescent="0.25">
      <c r="A9898" t="str">
        <f t="shared" si="466"/>
        <v/>
      </c>
      <c r="F9898">
        <f t="shared" si="465"/>
        <v>1900</v>
      </c>
      <c r="G9898" s="2">
        <f t="shared" si="464"/>
        <v>0</v>
      </c>
    </row>
    <row r="9899" spans="1:7" x14ac:dyDescent="0.25">
      <c r="A9899" t="str">
        <f t="shared" si="466"/>
        <v/>
      </c>
      <c r="F9899">
        <f t="shared" si="465"/>
        <v>1900</v>
      </c>
      <c r="G9899" s="2">
        <f t="shared" si="464"/>
        <v>0</v>
      </c>
    </row>
    <row r="9900" spans="1:7" x14ac:dyDescent="0.25">
      <c r="A9900" t="str">
        <f t="shared" si="466"/>
        <v/>
      </c>
      <c r="F9900">
        <f t="shared" si="465"/>
        <v>1900</v>
      </c>
      <c r="G9900" s="2">
        <f t="shared" si="464"/>
        <v>0</v>
      </c>
    </row>
    <row r="9901" spans="1:7" x14ac:dyDescent="0.25">
      <c r="A9901" t="str">
        <f t="shared" si="466"/>
        <v/>
      </c>
      <c r="F9901">
        <f t="shared" si="465"/>
        <v>1900</v>
      </c>
      <c r="G9901" s="2">
        <f t="shared" si="464"/>
        <v>0</v>
      </c>
    </row>
    <row r="9902" spans="1:7" x14ac:dyDescent="0.25">
      <c r="A9902" t="str">
        <f t="shared" si="466"/>
        <v/>
      </c>
      <c r="F9902">
        <f t="shared" si="465"/>
        <v>1900</v>
      </c>
      <c r="G9902" s="2">
        <f t="shared" si="464"/>
        <v>0</v>
      </c>
    </row>
    <row r="9903" spans="1:7" x14ac:dyDescent="0.25">
      <c r="A9903" t="str">
        <f t="shared" si="466"/>
        <v/>
      </c>
      <c r="F9903">
        <f t="shared" si="465"/>
        <v>1900</v>
      </c>
      <c r="G9903" s="2">
        <f t="shared" si="464"/>
        <v>0</v>
      </c>
    </row>
    <row r="9904" spans="1:7" x14ac:dyDescent="0.25">
      <c r="A9904" t="str">
        <f t="shared" si="466"/>
        <v/>
      </c>
      <c r="F9904">
        <f t="shared" si="465"/>
        <v>1900</v>
      </c>
      <c r="G9904" s="2">
        <f t="shared" si="464"/>
        <v>0</v>
      </c>
    </row>
    <row r="9905" spans="1:7" x14ac:dyDescent="0.25">
      <c r="A9905" t="str">
        <f t="shared" si="466"/>
        <v/>
      </c>
      <c r="F9905">
        <f t="shared" si="465"/>
        <v>1900</v>
      </c>
      <c r="G9905" s="2">
        <f t="shared" si="464"/>
        <v>0</v>
      </c>
    </row>
    <row r="9906" spans="1:7" x14ac:dyDescent="0.25">
      <c r="A9906" t="str">
        <f t="shared" si="466"/>
        <v/>
      </c>
      <c r="F9906">
        <f t="shared" si="465"/>
        <v>1900</v>
      </c>
      <c r="G9906" s="2">
        <f t="shared" ref="G9906:G9969" si="467">+D9906-E9906</f>
        <v>0</v>
      </c>
    </row>
    <row r="9907" spans="1:7" x14ac:dyDescent="0.25">
      <c r="A9907" t="str">
        <f t="shared" si="466"/>
        <v/>
      </c>
      <c r="F9907">
        <f t="shared" si="465"/>
        <v>1900</v>
      </c>
      <c r="G9907" s="2">
        <f t="shared" si="467"/>
        <v>0</v>
      </c>
    </row>
    <row r="9908" spans="1:7" x14ac:dyDescent="0.25">
      <c r="A9908" t="str">
        <f t="shared" si="466"/>
        <v/>
      </c>
      <c r="F9908">
        <f t="shared" si="465"/>
        <v>1900</v>
      </c>
      <c r="G9908" s="2">
        <f t="shared" si="467"/>
        <v>0</v>
      </c>
    </row>
    <row r="9909" spans="1:7" x14ac:dyDescent="0.25">
      <c r="A9909" t="str">
        <f t="shared" si="466"/>
        <v/>
      </c>
      <c r="F9909">
        <f t="shared" si="465"/>
        <v>1900</v>
      </c>
      <c r="G9909" s="2">
        <f t="shared" si="467"/>
        <v>0</v>
      </c>
    </row>
    <row r="9910" spans="1:7" x14ac:dyDescent="0.25">
      <c r="A9910" t="str">
        <f t="shared" si="466"/>
        <v/>
      </c>
      <c r="F9910">
        <f t="shared" si="465"/>
        <v>1900</v>
      </c>
      <c r="G9910" s="2">
        <f t="shared" si="467"/>
        <v>0</v>
      </c>
    </row>
    <row r="9911" spans="1:7" x14ac:dyDescent="0.25">
      <c r="A9911" t="str">
        <f t="shared" si="466"/>
        <v/>
      </c>
      <c r="F9911">
        <f t="shared" si="465"/>
        <v>1900</v>
      </c>
      <c r="G9911" s="2">
        <f t="shared" si="467"/>
        <v>0</v>
      </c>
    </row>
    <row r="9912" spans="1:7" x14ac:dyDescent="0.25">
      <c r="A9912" t="str">
        <f t="shared" si="466"/>
        <v/>
      </c>
      <c r="F9912">
        <f t="shared" si="465"/>
        <v>1900</v>
      </c>
      <c r="G9912" s="2">
        <f t="shared" si="467"/>
        <v>0</v>
      </c>
    </row>
    <row r="9913" spans="1:7" x14ac:dyDescent="0.25">
      <c r="A9913" t="str">
        <f t="shared" si="466"/>
        <v/>
      </c>
      <c r="F9913">
        <f t="shared" si="465"/>
        <v>1900</v>
      </c>
      <c r="G9913" s="2">
        <f t="shared" si="467"/>
        <v>0</v>
      </c>
    </row>
    <row r="9914" spans="1:7" x14ac:dyDescent="0.25">
      <c r="A9914" t="str">
        <f t="shared" si="466"/>
        <v/>
      </c>
      <c r="F9914">
        <f t="shared" si="465"/>
        <v>1900</v>
      </c>
      <c r="G9914" s="2">
        <f t="shared" si="467"/>
        <v>0</v>
      </c>
    </row>
    <row r="9915" spans="1:7" x14ac:dyDescent="0.25">
      <c r="A9915" t="str">
        <f t="shared" si="466"/>
        <v/>
      </c>
      <c r="F9915">
        <f t="shared" si="465"/>
        <v>1900</v>
      </c>
      <c r="G9915" s="2">
        <f t="shared" si="467"/>
        <v>0</v>
      </c>
    </row>
    <row r="9916" spans="1:7" x14ac:dyDescent="0.25">
      <c r="A9916" t="str">
        <f t="shared" si="466"/>
        <v/>
      </c>
      <c r="F9916">
        <f t="shared" si="465"/>
        <v>1900</v>
      </c>
      <c r="G9916" s="2">
        <f t="shared" si="467"/>
        <v>0</v>
      </c>
    </row>
    <row r="9917" spans="1:7" x14ac:dyDescent="0.25">
      <c r="A9917" t="str">
        <f t="shared" si="466"/>
        <v/>
      </c>
      <c r="F9917">
        <f t="shared" si="465"/>
        <v>1900</v>
      </c>
      <c r="G9917" s="2">
        <f t="shared" si="467"/>
        <v>0</v>
      </c>
    </row>
    <row r="9918" spans="1:7" x14ac:dyDescent="0.25">
      <c r="A9918" t="str">
        <f t="shared" si="466"/>
        <v/>
      </c>
      <c r="F9918">
        <f t="shared" si="465"/>
        <v>1900</v>
      </c>
      <c r="G9918" s="2">
        <f t="shared" si="467"/>
        <v>0</v>
      </c>
    </row>
    <row r="9919" spans="1:7" x14ac:dyDescent="0.25">
      <c r="A9919" t="str">
        <f t="shared" si="466"/>
        <v/>
      </c>
      <c r="F9919">
        <f t="shared" si="465"/>
        <v>1900</v>
      </c>
      <c r="G9919" s="2">
        <f t="shared" si="467"/>
        <v>0</v>
      </c>
    </row>
    <row r="9920" spans="1:7" x14ac:dyDescent="0.25">
      <c r="A9920" t="str">
        <f t="shared" si="466"/>
        <v/>
      </c>
      <c r="F9920">
        <f t="shared" si="465"/>
        <v>1900</v>
      </c>
      <c r="G9920" s="2">
        <f t="shared" si="467"/>
        <v>0</v>
      </c>
    </row>
    <row r="9921" spans="1:7" x14ac:dyDescent="0.25">
      <c r="A9921" t="str">
        <f t="shared" si="466"/>
        <v/>
      </c>
      <c r="F9921">
        <f t="shared" si="465"/>
        <v>1900</v>
      </c>
      <c r="G9921" s="2">
        <f t="shared" si="467"/>
        <v>0</v>
      </c>
    </row>
    <row r="9922" spans="1:7" x14ac:dyDescent="0.25">
      <c r="A9922" t="str">
        <f t="shared" si="466"/>
        <v/>
      </c>
      <c r="F9922">
        <f t="shared" si="465"/>
        <v>1900</v>
      </c>
      <c r="G9922" s="2">
        <f t="shared" si="467"/>
        <v>0</v>
      </c>
    </row>
    <row r="9923" spans="1:7" x14ac:dyDescent="0.25">
      <c r="A9923" t="str">
        <f t="shared" si="466"/>
        <v/>
      </c>
      <c r="F9923">
        <f t="shared" ref="F9923:F9986" si="468">YEAR(C9923)</f>
        <v>1900</v>
      </c>
      <c r="G9923" s="2">
        <f t="shared" si="467"/>
        <v>0</v>
      </c>
    </row>
    <row r="9924" spans="1:7" x14ac:dyDescent="0.25">
      <c r="A9924" t="str">
        <f t="shared" si="466"/>
        <v/>
      </c>
      <c r="F9924">
        <f t="shared" si="468"/>
        <v>1900</v>
      </c>
      <c r="G9924" s="2">
        <f t="shared" si="467"/>
        <v>0</v>
      </c>
    </row>
    <row r="9925" spans="1:7" x14ac:dyDescent="0.25">
      <c r="A9925" t="str">
        <f t="shared" si="466"/>
        <v/>
      </c>
      <c r="F9925">
        <f t="shared" si="468"/>
        <v>1900</v>
      </c>
      <c r="G9925" s="2">
        <f t="shared" si="467"/>
        <v>0</v>
      </c>
    </row>
    <row r="9926" spans="1:7" x14ac:dyDescent="0.25">
      <c r="A9926" t="str">
        <f t="shared" si="466"/>
        <v/>
      </c>
      <c r="F9926">
        <f t="shared" si="468"/>
        <v>1900</v>
      </c>
      <c r="G9926" s="2">
        <f t="shared" si="467"/>
        <v>0</v>
      </c>
    </row>
    <row r="9927" spans="1:7" x14ac:dyDescent="0.25">
      <c r="A9927" t="str">
        <f t="shared" si="466"/>
        <v/>
      </c>
      <c r="F9927">
        <f t="shared" si="468"/>
        <v>1900</v>
      </c>
      <c r="G9927" s="2">
        <f t="shared" si="467"/>
        <v>0</v>
      </c>
    </row>
    <row r="9928" spans="1:7" x14ac:dyDescent="0.25">
      <c r="A9928" t="str">
        <f t="shared" si="466"/>
        <v/>
      </c>
      <c r="F9928">
        <f t="shared" si="468"/>
        <v>1900</v>
      </c>
      <c r="G9928" s="2">
        <f t="shared" si="467"/>
        <v>0</v>
      </c>
    </row>
    <row r="9929" spans="1:7" x14ac:dyDescent="0.25">
      <c r="A9929" t="str">
        <f t="shared" si="466"/>
        <v/>
      </c>
      <c r="F9929">
        <f t="shared" si="468"/>
        <v>1900</v>
      </c>
      <c r="G9929" s="2">
        <f t="shared" si="467"/>
        <v>0</v>
      </c>
    </row>
    <row r="9930" spans="1:7" x14ac:dyDescent="0.25">
      <c r="A9930" t="str">
        <f t="shared" si="466"/>
        <v/>
      </c>
      <c r="F9930">
        <f t="shared" si="468"/>
        <v>1900</v>
      </c>
      <c r="G9930" s="2">
        <f t="shared" si="467"/>
        <v>0</v>
      </c>
    </row>
    <row r="9931" spans="1:7" x14ac:dyDescent="0.25">
      <c r="A9931" t="str">
        <f t="shared" si="466"/>
        <v/>
      </c>
      <c r="F9931">
        <f t="shared" si="468"/>
        <v>1900</v>
      </c>
      <c r="G9931" s="2">
        <f t="shared" si="467"/>
        <v>0</v>
      </c>
    </row>
    <row r="9932" spans="1:7" x14ac:dyDescent="0.25">
      <c r="A9932" t="str">
        <f t="shared" si="466"/>
        <v/>
      </c>
      <c r="F9932">
        <f t="shared" si="468"/>
        <v>1900</v>
      </c>
      <c r="G9932" s="2">
        <f t="shared" si="467"/>
        <v>0</v>
      </c>
    </row>
    <row r="9933" spans="1:7" x14ac:dyDescent="0.25">
      <c r="A9933" t="str">
        <f t="shared" si="466"/>
        <v/>
      </c>
      <c r="F9933">
        <f t="shared" si="468"/>
        <v>1900</v>
      </c>
      <c r="G9933" s="2">
        <f t="shared" si="467"/>
        <v>0</v>
      </c>
    </row>
    <row r="9934" spans="1:7" x14ac:dyDescent="0.25">
      <c r="A9934" t="str">
        <f t="shared" si="466"/>
        <v/>
      </c>
      <c r="F9934">
        <f t="shared" si="468"/>
        <v>1900</v>
      </c>
      <c r="G9934" s="2">
        <f t="shared" si="467"/>
        <v>0</v>
      </c>
    </row>
    <row r="9935" spans="1:7" x14ac:dyDescent="0.25">
      <c r="A9935" t="str">
        <f t="shared" si="466"/>
        <v/>
      </c>
      <c r="F9935">
        <f t="shared" si="468"/>
        <v>1900</v>
      </c>
      <c r="G9935" s="2">
        <f t="shared" si="467"/>
        <v>0</v>
      </c>
    </row>
    <row r="9936" spans="1:7" x14ac:dyDescent="0.25">
      <c r="A9936" t="str">
        <f t="shared" si="466"/>
        <v/>
      </c>
      <c r="F9936">
        <f t="shared" si="468"/>
        <v>1900</v>
      </c>
      <c r="G9936" s="2">
        <f t="shared" si="467"/>
        <v>0</v>
      </c>
    </row>
    <row r="9937" spans="1:7" x14ac:dyDescent="0.25">
      <c r="A9937" t="str">
        <f t="shared" si="466"/>
        <v/>
      </c>
      <c r="F9937">
        <f t="shared" si="468"/>
        <v>1900</v>
      </c>
      <c r="G9937" s="2">
        <f t="shared" si="467"/>
        <v>0</v>
      </c>
    </row>
    <row r="9938" spans="1:7" x14ac:dyDescent="0.25">
      <c r="A9938" t="str">
        <f t="shared" si="466"/>
        <v/>
      </c>
      <c r="F9938">
        <f t="shared" si="468"/>
        <v>1900</v>
      </c>
      <c r="G9938" s="2">
        <f t="shared" si="467"/>
        <v>0</v>
      </c>
    </row>
    <row r="9939" spans="1:7" x14ac:dyDescent="0.25">
      <c r="A9939" t="str">
        <f t="shared" si="466"/>
        <v/>
      </c>
      <c r="F9939">
        <f t="shared" si="468"/>
        <v>1900</v>
      </c>
      <c r="G9939" s="2">
        <f t="shared" si="467"/>
        <v>0</v>
      </c>
    </row>
    <row r="9940" spans="1:7" x14ac:dyDescent="0.25">
      <c r="A9940" t="str">
        <f t="shared" si="466"/>
        <v/>
      </c>
      <c r="F9940">
        <f t="shared" si="468"/>
        <v>1900</v>
      </c>
      <c r="G9940" s="2">
        <f t="shared" si="467"/>
        <v>0</v>
      </c>
    </row>
    <row r="9941" spans="1:7" x14ac:dyDescent="0.25">
      <c r="A9941" t="str">
        <f t="shared" si="466"/>
        <v/>
      </c>
      <c r="F9941">
        <f t="shared" si="468"/>
        <v>1900</v>
      </c>
      <c r="G9941" s="2">
        <f t="shared" si="467"/>
        <v>0</v>
      </c>
    </row>
    <row r="9942" spans="1:7" x14ac:dyDescent="0.25">
      <c r="A9942" t="str">
        <f t="shared" si="466"/>
        <v/>
      </c>
      <c r="F9942">
        <f t="shared" si="468"/>
        <v>1900</v>
      </c>
      <c r="G9942" s="2">
        <f t="shared" si="467"/>
        <v>0</v>
      </c>
    </row>
    <row r="9943" spans="1:7" x14ac:dyDescent="0.25">
      <c r="A9943" t="str">
        <f t="shared" si="466"/>
        <v/>
      </c>
      <c r="F9943">
        <f t="shared" si="468"/>
        <v>1900</v>
      </c>
      <c r="G9943" s="2">
        <f t="shared" si="467"/>
        <v>0</v>
      </c>
    </row>
    <row r="9944" spans="1:7" x14ac:dyDescent="0.25">
      <c r="A9944" t="str">
        <f t="shared" si="466"/>
        <v/>
      </c>
      <c r="F9944">
        <f t="shared" si="468"/>
        <v>1900</v>
      </c>
      <c r="G9944" s="2">
        <f t="shared" si="467"/>
        <v>0</v>
      </c>
    </row>
    <row r="9945" spans="1:7" x14ac:dyDescent="0.25">
      <c r="A9945" t="str">
        <f t="shared" si="466"/>
        <v/>
      </c>
      <c r="F9945">
        <f t="shared" si="468"/>
        <v>1900</v>
      </c>
      <c r="G9945" s="2">
        <f t="shared" si="467"/>
        <v>0</v>
      </c>
    </row>
    <row r="9946" spans="1:7" x14ac:dyDescent="0.25">
      <c r="A9946" t="str">
        <f t="shared" si="466"/>
        <v/>
      </c>
      <c r="F9946">
        <f t="shared" si="468"/>
        <v>1900</v>
      </c>
      <c r="G9946" s="2">
        <f t="shared" si="467"/>
        <v>0</v>
      </c>
    </row>
    <row r="9947" spans="1:7" x14ac:dyDescent="0.25">
      <c r="A9947" t="str">
        <f t="shared" si="466"/>
        <v/>
      </c>
      <c r="F9947">
        <f t="shared" si="468"/>
        <v>1900</v>
      </c>
      <c r="G9947" s="2">
        <f t="shared" si="467"/>
        <v>0</v>
      </c>
    </row>
    <row r="9948" spans="1:7" x14ac:dyDescent="0.25">
      <c r="A9948" t="str">
        <f t="shared" si="466"/>
        <v/>
      </c>
      <c r="F9948">
        <f t="shared" si="468"/>
        <v>1900</v>
      </c>
      <c r="G9948" s="2">
        <f t="shared" si="467"/>
        <v>0</v>
      </c>
    </row>
    <row r="9949" spans="1:7" x14ac:dyDescent="0.25">
      <c r="A9949" t="str">
        <f t="shared" si="466"/>
        <v/>
      </c>
      <c r="F9949">
        <f t="shared" si="468"/>
        <v>1900</v>
      </c>
      <c r="G9949" s="2">
        <f t="shared" si="467"/>
        <v>0</v>
      </c>
    </row>
    <row r="9950" spans="1:7" x14ac:dyDescent="0.25">
      <c r="A9950" t="str">
        <f t="shared" si="466"/>
        <v/>
      </c>
      <c r="F9950">
        <f t="shared" si="468"/>
        <v>1900</v>
      </c>
      <c r="G9950" s="2">
        <f t="shared" si="467"/>
        <v>0</v>
      </c>
    </row>
    <row r="9951" spans="1:7" x14ac:dyDescent="0.25">
      <c r="A9951" t="str">
        <f t="shared" ref="A9951:A10014" si="469">LEFT($B9951,2)</f>
        <v/>
      </c>
      <c r="F9951">
        <f t="shared" si="468"/>
        <v>1900</v>
      </c>
      <c r="G9951" s="2">
        <f t="shared" si="467"/>
        <v>0</v>
      </c>
    </row>
    <row r="9952" spans="1:7" x14ac:dyDescent="0.25">
      <c r="A9952" t="str">
        <f t="shared" si="469"/>
        <v/>
      </c>
      <c r="F9952">
        <f t="shared" si="468"/>
        <v>1900</v>
      </c>
      <c r="G9952" s="2">
        <f t="shared" si="467"/>
        <v>0</v>
      </c>
    </row>
    <row r="9953" spans="1:7" x14ac:dyDescent="0.25">
      <c r="A9953" t="str">
        <f t="shared" si="469"/>
        <v/>
      </c>
      <c r="F9953">
        <f t="shared" si="468"/>
        <v>1900</v>
      </c>
      <c r="G9953" s="2">
        <f t="shared" si="467"/>
        <v>0</v>
      </c>
    </row>
    <row r="9954" spans="1:7" x14ac:dyDescent="0.25">
      <c r="A9954" t="str">
        <f t="shared" si="469"/>
        <v/>
      </c>
      <c r="F9954">
        <f t="shared" si="468"/>
        <v>1900</v>
      </c>
      <c r="G9954" s="2">
        <f t="shared" si="467"/>
        <v>0</v>
      </c>
    </row>
    <row r="9955" spans="1:7" x14ac:dyDescent="0.25">
      <c r="A9955" t="str">
        <f t="shared" si="469"/>
        <v/>
      </c>
      <c r="F9955">
        <f t="shared" si="468"/>
        <v>1900</v>
      </c>
      <c r="G9955" s="2">
        <f t="shared" si="467"/>
        <v>0</v>
      </c>
    </row>
    <row r="9956" spans="1:7" x14ac:dyDescent="0.25">
      <c r="A9956" t="str">
        <f t="shared" si="469"/>
        <v/>
      </c>
      <c r="F9956">
        <f t="shared" si="468"/>
        <v>1900</v>
      </c>
      <c r="G9956" s="2">
        <f t="shared" si="467"/>
        <v>0</v>
      </c>
    </row>
    <row r="9957" spans="1:7" x14ac:dyDescent="0.25">
      <c r="A9957" t="str">
        <f t="shared" si="469"/>
        <v/>
      </c>
      <c r="F9957">
        <f t="shared" si="468"/>
        <v>1900</v>
      </c>
      <c r="G9957" s="2">
        <f t="shared" si="467"/>
        <v>0</v>
      </c>
    </row>
    <row r="9958" spans="1:7" x14ac:dyDescent="0.25">
      <c r="A9958" t="str">
        <f t="shared" si="469"/>
        <v/>
      </c>
      <c r="F9958">
        <f t="shared" si="468"/>
        <v>1900</v>
      </c>
      <c r="G9958" s="2">
        <f t="shared" si="467"/>
        <v>0</v>
      </c>
    </row>
    <row r="9959" spans="1:7" x14ac:dyDescent="0.25">
      <c r="A9959" t="str">
        <f t="shared" si="469"/>
        <v/>
      </c>
      <c r="F9959">
        <f t="shared" si="468"/>
        <v>1900</v>
      </c>
      <c r="G9959" s="2">
        <f t="shared" si="467"/>
        <v>0</v>
      </c>
    </row>
    <row r="9960" spans="1:7" x14ac:dyDescent="0.25">
      <c r="A9960" t="str">
        <f t="shared" si="469"/>
        <v/>
      </c>
      <c r="F9960">
        <f t="shared" si="468"/>
        <v>1900</v>
      </c>
      <c r="G9960" s="2">
        <f t="shared" si="467"/>
        <v>0</v>
      </c>
    </row>
    <row r="9961" spans="1:7" x14ac:dyDescent="0.25">
      <c r="A9961" t="str">
        <f t="shared" si="469"/>
        <v/>
      </c>
      <c r="F9961">
        <f t="shared" si="468"/>
        <v>1900</v>
      </c>
      <c r="G9961" s="2">
        <f t="shared" si="467"/>
        <v>0</v>
      </c>
    </row>
    <row r="9962" spans="1:7" x14ac:dyDescent="0.25">
      <c r="A9962" t="str">
        <f t="shared" si="469"/>
        <v/>
      </c>
      <c r="F9962">
        <f t="shared" si="468"/>
        <v>1900</v>
      </c>
      <c r="G9962" s="2">
        <f t="shared" si="467"/>
        <v>0</v>
      </c>
    </row>
    <row r="9963" spans="1:7" x14ac:dyDescent="0.25">
      <c r="A9963" t="str">
        <f t="shared" si="469"/>
        <v/>
      </c>
      <c r="F9963">
        <f t="shared" si="468"/>
        <v>1900</v>
      </c>
      <c r="G9963" s="2">
        <f t="shared" si="467"/>
        <v>0</v>
      </c>
    </row>
    <row r="9964" spans="1:7" x14ac:dyDescent="0.25">
      <c r="A9964" t="str">
        <f t="shared" si="469"/>
        <v/>
      </c>
      <c r="F9964">
        <f t="shared" si="468"/>
        <v>1900</v>
      </c>
      <c r="G9964" s="2">
        <f t="shared" si="467"/>
        <v>0</v>
      </c>
    </row>
    <row r="9965" spans="1:7" x14ac:dyDescent="0.25">
      <c r="A9965" t="str">
        <f t="shared" si="469"/>
        <v/>
      </c>
      <c r="F9965">
        <f t="shared" si="468"/>
        <v>1900</v>
      </c>
      <c r="G9965" s="2">
        <f t="shared" si="467"/>
        <v>0</v>
      </c>
    </row>
    <row r="9966" spans="1:7" x14ac:dyDescent="0.25">
      <c r="A9966" t="str">
        <f t="shared" si="469"/>
        <v/>
      </c>
      <c r="F9966">
        <f t="shared" si="468"/>
        <v>1900</v>
      </c>
      <c r="G9966" s="2">
        <f t="shared" si="467"/>
        <v>0</v>
      </c>
    </row>
    <row r="9967" spans="1:7" x14ac:dyDescent="0.25">
      <c r="A9967" t="str">
        <f t="shared" si="469"/>
        <v/>
      </c>
      <c r="F9967">
        <f t="shared" si="468"/>
        <v>1900</v>
      </c>
      <c r="G9967" s="2">
        <f t="shared" si="467"/>
        <v>0</v>
      </c>
    </row>
    <row r="9968" spans="1:7" x14ac:dyDescent="0.25">
      <c r="A9968" t="str">
        <f t="shared" si="469"/>
        <v/>
      </c>
      <c r="F9968">
        <f t="shared" si="468"/>
        <v>1900</v>
      </c>
      <c r="G9968" s="2">
        <f t="shared" si="467"/>
        <v>0</v>
      </c>
    </row>
    <row r="9969" spans="1:7" x14ac:dyDescent="0.25">
      <c r="A9969" t="str">
        <f t="shared" si="469"/>
        <v/>
      </c>
      <c r="F9969">
        <f t="shared" si="468"/>
        <v>1900</v>
      </c>
      <c r="G9969" s="2">
        <f t="shared" si="467"/>
        <v>0</v>
      </c>
    </row>
    <row r="9970" spans="1:7" x14ac:dyDescent="0.25">
      <c r="A9970" t="str">
        <f t="shared" si="469"/>
        <v/>
      </c>
      <c r="F9970">
        <f t="shared" si="468"/>
        <v>1900</v>
      </c>
      <c r="G9970" s="2">
        <f t="shared" ref="G9970:G10033" si="470">+D9970-E9970</f>
        <v>0</v>
      </c>
    </row>
    <row r="9971" spans="1:7" x14ac:dyDescent="0.25">
      <c r="A9971" t="str">
        <f t="shared" si="469"/>
        <v/>
      </c>
      <c r="F9971">
        <f t="shared" si="468"/>
        <v>1900</v>
      </c>
      <c r="G9971" s="2">
        <f t="shared" si="470"/>
        <v>0</v>
      </c>
    </row>
    <row r="9972" spans="1:7" x14ac:dyDescent="0.25">
      <c r="A9972" t="str">
        <f t="shared" si="469"/>
        <v/>
      </c>
      <c r="F9972">
        <f t="shared" si="468"/>
        <v>1900</v>
      </c>
      <c r="G9972" s="2">
        <f t="shared" si="470"/>
        <v>0</v>
      </c>
    </row>
    <row r="9973" spans="1:7" x14ac:dyDescent="0.25">
      <c r="A9973" t="str">
        <f t="shared" si="469"/>
        <v/>
      </c>
      <c r="F9973">
        <f t="shared" si="468"/>
        <v>1900</v>
      </c>
      <c r="G9973" s="2">
        <f t="shared" si="470"/>
        <v>0</v>
      </c>
    </row>
    <row r="9974" spans="1:7" x14ac:dyDescent="0.25">
      <c r="A9974" t="str">
        <f t="shared" si="469"/>
        <v/>
      </c>
      <c r="F9974">
        <f t="shared" si="468"/>
        <v>1900</v>
      </c>
      <c r="G9974" s="2">
        <f t="shared" si="470"/>
        <v>0</v>
      </c>
    </row>
    <row r="9975" spans="1:7" x14ac:dyDescent="0.25">
      <c r="A9975" t="str">
        <f t="shared" si="469"/>
        <v/>
      </c>
      <c r="F9975">
        <f t="shared" si="468"/>
        <v>1900</v>
      </c>
      <c r="G9975" s="2">
        <f t="shared" si="470"/>
        <v>0</v>
      </c>
    </row>
    <row r="9976" spans="1:7" x14ac:dyDescent="0.25">
      <c r="A9976" t="str">
        <f t="shared" si="469"/>
        <v/>
      </c>
      <c r="F9976">
        <f t="shared" si="468"/>
        <v>1900</v>
      </c>
      <c r="G9976" s="2">
        <f t="shared" si="470"/>
        <v>0</v>
      </c>
    </row>
    <row r="9977" spans="1:7" x14ac:dyDescent="0.25">
      <c r="A9977" t="str">
        <f t="shared" si="469"/>
        <v/>
      </c>
      <c r="F9977">
        <f t="shared" si="468"/>
        <v>1900</v>
      </c>
      <c r="G9977" s="2">
        <f t="shared" si="470"/>
        <v>0</v>
      </c>
    </row>
    <row r="9978" spans="1:7" x14ac:dyDescent="0.25">
      <c r="A9978" t="str">
        <f t="shared" si="469"/>
        <v/>
      </c>
      <c r="F9978">
        <f t="shared" si="468"/>
        <v>1900</v>
      </c>
      <c r="G9978" s="2">
        <f t="shared" si="470"/>
        <v>0</v>
      </c>
    </row>
    <row r="9979" spans="1:7" x14ac:dyDescent="0.25">
      <c r="A9979" t="str">
        <f t="shared" si="469"/>
        <v/>
      </c>
      <c r="F9979">
        <f t="shared" si="468"/>
        <v>1900</v>
      </c>
      <c r="G9979" s="2">
        <f t="shared" si="470"/>
        <v>0</v>
      </c>
    </row>
    <row r="9980" spans="1:7" x14ac:dyDescent="0.25">
      <c r="A9980" t="str">
        <f t="shared" si="469"/>
        <v/>
      </c>
      <c r="F9980">
        <f t="shared" si="468"/>
        <v>1900</v>
      </c>
      <c r="G9980" s="2">
        <f t="shared" si="470"/>
        <v>0</v>
      </c>
    </row>
    <row r="9981" spans="1:7" x14ac:dyDescent="0.25">
      <c r="A9981" t="str">
        <f t="shared" si="469"/>
        <v/>
      </c>
      <c r="F9981">
        <f t="shared" si="468"/>
        <v>1900</v>
      </c>
      <c r="G9981" s="2">
        <f t="shared" si="470"/>
        <v>0</v>
      </c>
    </row>
    <row r="9982" spans="1:7" x14ac:dyDescent="0.25">
      <c r="A9982" t="str">
        <f t="shared" si="469"/>
        <v/>
      </c>
      <c r="F9982">
        <f t="shared" si="468"/>
        <v>1900</v>
      </c>
      <c r="G9982" s="2">
        <f t="shared" si="470"/>
        <v>0</v>
      </c>
    </row>
    <row r="9983" spans="1:7" x14ac:dyDescent="0.25">
      <c r="A9983" t="str">
        <f t="shared" si="469"/>
        <v/>
      </c>
      <c r="F9983">
        <f t="shared" si="468"/>
        <v>1900</v>
      </c>
      <c r="G9983" s="2">
        <f t="shared" si="470"/>
        <v>0</v>
      </c>
    </row>
    <row r="9984" spans="1:7" x14ac:dyDescent="0.25">
      <c r="A9984" t="str">
        <f t="shared" si="469"/>
        <v/>
      </c>
      <c r="F9984">
        <f t="shared" si="468"/>
        <v>1900</v>
      </c>
      <c r="G9984" s="2">
        <f t="shared" si="470"/>
        <v>0</v>
      </c>
    </row>
    <row r="9985" spans="1:7" x14ac:dyDescent="0.25">
      <c r="A9985" t="str">
        <f t="shared" si="469"/>
        <v/>
      </c>
      <c r="F9985">
        <f t="shared" si="468"/>
        <v>1900</v>
      </c>
      <c r="G9985" s="2">
        <f t="shared" si="470"/>
        <v>0</v>
      </c>
    </row>
    <row r="9986" spans="1:7" x14ac:dyDescent="0.25">
      <c r="A9986" t="str">
        <f t="shared" si="469"/>
        <v/>
      </c>
      <c r="F9986">
        <f t="shared" si="468"/>
        <v>1900</v>
      </c>
      <c r="G9986" s="2">
        <f t="shared" si="470"/>
        <v>0</v>
      </c>
    </row>
    <row r="9987" spans="1:7" x14ac:dyDescent="0.25">
      <c r="A9987" t="str">
        <f t="shared" si="469"/>
        <v/>
      </c>
      <c r="F9987">
        <f t="shared" ref="F9987:F10050" si="471">YEAR(C9987)</f>
        <v>1900</v>
      </c>
      <c r="G9987" s="2">
        <f t="shared" si="470"/>
        <v>0</v>
      </c>
    </row>
    <row r="9988" spans="1:7" x14ac:dyDescent="0.25">
      <c r="A9988" t="str">
        <f t="shared" si="469"/>
        <v/>
      </c>
      <c r="F9988">
        <f t="shared" si="471"/>
        <v>1900</v>
      </c>
      <c r="G9988" s="2">
        <f t="shared" si="470"/>
        <v>0</v>
      </c>
    </row>
    <row r="9989" spans="1:7" x14ac:dyDescent="0.25">
      <c r="A9989" t="str">
        <f t="shared" si="469"/>
        <v/>
      </c>
      <c r="F9989">
        <f t="shared" si="471"/>
        <v>1900</v>
      </c>
      <c r="G9989" s="2">
        <f t="shared" si="470"/>
        <v>0</v>
      </c>
    </row>
    <row r="9990" spans="1:7" x14ac:dyDescent="0.25">
      <c r="A9990" t="str">
        <f t="shared" si="469"/>
        <v/>
      </c>
      <c r="F9990">
        <f t="shared" si="471"/>
        <v>1900</v>
      </c>
      <c r="G9990" s="2">
        <f t="shared" si="470"/>
        <v>0</v>
      </c>
    </row>
    <row r="9991" spans="1:7" x14ac:dyDescent="0.25">
      <c r="A9991" t="str">
        <f t="shared" si="469"/>
        <v/>
      </c>
      <c r="F9991">
        <f t="shared" si="471"/>
        <v>1900</v>
      </c>
      <c r="G9991" s="2">
        <f t="shared" si="470"/>
        <v>0</v>
      </c>
    </row>
    <row r="9992" spans="1:7" x14ac:dyDescent="0.25">
      <c r="A9992" t="str">
        <f t="shared" si="469"/>
        <v/>
      </c>
      <c r="F9992">
        <f t="shared" si="471"/>
        <v>1900</v>
      </c>
      <c r="G9992" s="2">
        <f t="shared" si="470"/>
        <v>0</v>
      </c>
    </row>
    <row r="9993" spans="1:7" x14ac:dyDescent="0.25">
      <c r="A9993" t="str">
        <f t="shared" si="469"/>
        <v/>
      </c>
      <c r="F9993">
        <f t="shared" si="471"/>
        <v>1900</v>
      </c>
      <c r="G9993" s="2">
        <f t="shared" si="470"/>
        <v>0</v>
      </c>
    </row>
    <row r="9994" spans="1:7" x14ac:dyDescent="0.25">
      <c r="A9994" t="str">
        <f t="shared" si="469"/>
        <v/>
      </c>
      <c r="F9994">
        <f t="shared" si="471"/>
        <v>1900</v>
      </c>
      <c r="G9994" s="2">
        <f t="shared" si="470"/>
        <v>0</v>
      </c>
    </row>
    <row r="9995" spans="1:7" x14ac:dyDescent="0.25">
      <c r="A9995" t="str">
        <f t="shared" si="469"/>
        <v/>
      </c>
      <c r="F9995">
        <f t="shared" si="471"/>
        <v>1900</v>
      </c>
      <c r="G9995" s="2">
        <f t="shared" si="470"/>
        <v>0</v>
      </c>
    </row>
    <row r="9996" spans="1:7" x14ac:dyDescent="0.25">
      <c r="A9996" t="str">
        <f t="shared" si="469"/>
        <v/>
      </c>
      <c r="F9996">
        <f t="shared" si="471"/>
        <v>1900</v>
      </c>
      <c r="G9996" s="2">
        <f t="shared" si="470"/>
        <v>0</v>
      </c>
    </row>
    <row r="9997" spans="1:7" x14ac:dyDescent="0.25">
      <c r="A9997" t="str">
        <f t="shared" si="469"/>
        <v/>
      </c>
      <c r="F9997">
        <f t="shared" si="471"/>
        <v>1900</v>
      </c>
      <c r="G9997" s="2">
        <f t="shared" si="470"/>
        <v>0</v>
      </c>
    </row>
    <row r="9998" spans="1:7" x14ac:dyDescent="0.25">
      <c r="A9998" t="str">
        <f t="shared" si="469"/>
        <v/>
      </c>
      <c r="F9998">
        <f t="shared" si="471"/>
        <v>1900</v>
      </c>
      <c r="G9998" s="2">
        <f t="shared" si="470"/>
        <v>0</v>
      </c>
    </row>
    <row r="9999" spans="1:7" x14ac:dyDescent="0.25">
      <c r="A9999" t="str">
        <f t="shared" si="469"/>
        <v/>
      </c>
      <c r="F9999">
        <f t="shared" si="471"/>
        <v>1900</v>
      </c>
      <c r="G9999" s="2">
        <f t="shared" si="470"/>
        <v>0</v>
      </c>
    </row>
    <row r="10000" spans="1:7" x14ac:dyDescent="0.25">
      <c r="A10000" t="str">
        <f t="shared" si="469"/>
        <v/>
      </c>
      <c r="F10000">
        <f t="shared" si="471"/>
        <v>1900</v>
      </c>
      <c r="G10000" s="2">
        <f t="shared" si="470"/>
        <v>0</v>
      </c>
    </row>
    <row r="10001" spans="1:7" x14ac:dyDescent="0.25">
      <c r="A10001" t="str">
        <f t="shared" si="469"/>
        <v/>
      </c>
      <c r="F10001">
        <f t="shared" si="471"/>
        <v>1900</v>
      </c>
      <c r="G10001" s="2">
        <f t="shared" si="470"/>
        <v>0</v>
      </c>
    </row>
    <row r="10002" spans="1:7" x14ac:dyDescent="0.25">
      <c r="A10002" t="str">
        <f t="shared" si="469"/>
        <v/>
      </c>
      <c r="F10002">
        <f t="shared" si="471"/>
        <v>1900</v>
      </c>
      <c r="G10002" s="2">
        <f t="shared" si="470"/>
        <v>0</v>
      </c>
    </row>
    <row r="10003" spans="1:7" x14ac:dyDescent="0.25">
      <c r="A10003" t="str">
        <f t="shared" si="469"/>
        <v/>
      </c>
      <c r="F10003">
        <f t="shared" si="471"/>
        <v>1900</v>
      </c>
      <c r="G10003" s="2">
        <f t="shared" si="470"/>
        <v>0</v>
      </c>
    </row>
    <row r="10004" spans="1:7" x14ac:dyDescent="0.25">
      <c r="A10004" t="str">
        <f t="shared" si="469"/>
        <v/>
      </c>
      <c r="F10004">
        <f t="shared" si="471"/>
        <v>1900</v>
      </c>
      <c r="G10004" s="2">
        <f t="shared" si="470"/>
        <v>0</v>
      </c>
    </row>
    <row r="10005" spans="1:7" x14ac:dyDescent="0.25">
      <c r="A10005" t="str">
        <f t="shared" si="469"/>
        <v/>
      </c>
      <c r="F10005">
        <f t="shared" si="471"/>
        <v>1900</v>
      </c>
      <c r="G10005" s="2">
        <f t="shared" si="470"/>
        <v>0</v>
      </c>
    </row>
    <row r="10006" spans="1:7" x14ac:dyDescent="0.25">
      <c r="A10006" t="str">
        <f t="shared" si="469"/>
        <v/>
      </c>
      <c r="F10006">
        <f t="shared" si="471"/>
        <v>1900</v>
      </c>
      <c r="G10006" s="2">
        <f t="shared" si="470"/>
        <v>0</v>
      </c>
    </row>
    <row r="10007" spans="1:7" x14ac:dyDescent="0.25">
      <c r="A10007" t="str">
        <f t="shared" si="469"/>
        <v/>
      </c>
      <c r="F10007">
        <f t="shared" si="471"/>
        <v>1900</v>
      </c>
      <c r="G10007" s="2">
        <f t="shared" si="470"/>
        <v>0</v>
      </c>
    </row>
    <row r="10008" spans="1:7" x14ac:dyDescent="0.25">
      <c r="A10008" t="str">
        <f t="shared" si="469"/>
        <v/>
      </c>
      <c r="F10008">
        <f t="shared" si="471"/>
        <v>1900</v>
      </c>
      <c r="G10008" s="2">
        <f t="shared" si="470"/>
        <v>0</v>
      </c>
    </row>
    <row r="10009" spans="1:7" x14ac:dyDescent="0.25">
      <c r="A10009" t="str">
        <f t="shared" si="469"/>
        <v/>
      </c>
      <c r="F10009">
        <f t="shared" si="471"/>
        <v>1900</v>
      </c>
      <c r="G10009" s="2">
        <f t="shared" si="470"/>
        <v>0</v>
      </c>
    </row>
    <row r="10010" spans="1:7" x14ac:dyDescent="0.25">
      <c r="A10010" t="str">
        <f t="shared" si="469"/>
        <v/>
      </c>
      <c r="F10010">
        <f t="shared" si="471"/>
        <v>1900</v>
      </c>
      <c r="G10010" s="2">
        <f t="shared" si="470"/>
        <v>0</v>
      </c>
    </row>
    <row r="10011" spans="1:7" x14ac:dyDescent="0.25">
      <c r="A10011" t="str">
        <f t="shared" si="469"/>
        <v/>
      </c>
      <c r="F10011">
        <f t="shared" si="471"/>
        <v>1900</v>
      </c>
      <c r="G10011" s="2">
        <f t="shared" si="470"/>
        <v>0</v>
      </c>
    </row>
    <row r="10012" spans="1:7" x14ac:dyDescent="0.25">
      <c r="A10012" t="str">
        <f t="shared" si="469"/>
        <v/>
      </c>
      <c r="F10012">
        <f t="shared" si="471"/>
        <v>1900</v>
      </c>
      <c r="G10012" s="2">
        <f t="shared" si="470"/>
        <v>0</v>
      </c>
    </row>
    <row r="10013" spans="1:7" x14ac:dyDescent="0.25">
      <c r="A10013" t="str">
        <f t="shared" si="469"/>
        <v/>
      </c>
      <c r="F10013">
        <f t="shared" si="471"/>
        <v>1900</v>
      </c>
      <c r="G10013" s="2">
        <f t="shared" si="470"/>
        <v>0</v>
      </c>
    </row>
    <row r="10014" spans="1:7" x14ac:dyDescent="0.25">
      <c r="A10014" t="str">
        <f t="shared" si="469"/>
        <v/>
      </c>
      <c r="F10014">
        <f t="shared" si="471"/>
        <v>1900</v>
      </c>
      <c r="G10014" s="2">
        <f t="shared" si="470"/>
        <v>0</v>
      </c>
    </row>
    <row r="10015" spans="1:7" x14ac:dyDescent="0.25">
      <c r="A10015" t="str">
        <f t="shared" ref="A10015:A10078" si="472">LEFT($B10015,2)</f>
        <v/>
      </c>
      <c r="F10015">
        <f t="shared" si="471"/>
        <v>1900</v>
      </c>
      <c r="G10015" s="2">
        <f t="shared" si="470"/>
        <v>0</v>
      </c>
    </row>
    <row r="10016" spans="1:7" x14ac:dyDescent="0.25">
      <c r="A10016" t="str">
        <f t="shared" si="472"/>
        <v/>
      </c>
      <c r="F10016">
        <f t="shared" si="471"/>
        <v>1900</v>
      </c>
      <c r="G10016" s="2">
        <f t="shared" si="470"/>
        <v>0</v>
      </c>
    </row>
    <row r="10017" spans="1:7" x14ac:dyDescent="0.25">
      <c r="A10017" t="str">
        <f t="shared" si="472"/>
        <v/>
      </c>
      <c r="F10017">
        <f t="shared" si="471"/>
        <v>1900</v>
      </c>
      <c r="G10017" s="2">
        <f t="shared" si="470"/>
        <v>0</v>
      </c>
    </row>
    <row r="10018" spans="1:7" x14ac:dyDescent="0.25">
      <c r="A10018" t="str">
        <f t="shared" si="472"/>
        <v/>
      </c>
      <c r="F10018">
        <f t="shared" si="471"/>
        <v>1900</v>
      </c>
      <c r="G10018" s="2">
        <f t="shared" si="470"/>
        <v>0</v>
      </c>
    </row>
    <row r="10019" spans="1:7" x14ac:dyDescent="0.25">
      <c r="A10019" t="str">
        <f t="shared" si="472"/>
        <v/>
      </c>
      <c r="F10019">
        <f t="shared" si="471"/>
        <v>1900</v>
      </c>
      <c r="G10019" s="2">
        <f t="shared" si="470"/>
        <v>0</v>
      </c>
    </row>
    <row r="10020" spans="1:7" x14ac:dyDescent="0.25">
      <c r="A10020" t="str">
        <f t="shared" si="472"/>
        <v/>
      </c>
      <c r="F10020">
        <f t="shared" si="471"/>
        <v>1900</v>
      </c>
      <c r="G10020" s="2">
        <f t="shared" si="470"/>
        <v>0</v>
      </c>
    </row>
    <row r="10021" spans="1:7" x14ac:dyDescent="0.25">
      <c r="A10021" t="str">
        <f t="shared" si="472"/>
        <v/>
      </c>
      <c r="F10021">
        <f t="shared" si="471"/>
        <v>1900</v>
      </c>
      <c r="G10021" s="2">
        <f t="shared" si="470"/>
        <v>0</v>
      </c>
    </row>
    <row r="10022" spans="1:7" x14ac:dyDescent="0.25">
      <c r="A10022" t="str">
        <f t="shared" si="472"/>
        <v/>
      </c>
      <c r="F10022">
        <f t="shared" si="471"/>
        <v>1900</v>
      </c>
      <c r="G10022" s="2">
        <f t="shared" si="470"/>
        <v>0</v>
      </c>
    </row>
    <row r="10023" spans="1:7" x14ac:dyDescent="0.25">
      <c r="A10023" t="str">
        <f t="shared" si="472"/>
        <v/>
      </c>
      <c r="F10023">
        <f t="shared" si="471"/>
        <v>1900</v>
      </c>
      <c r="G10023" s="2">
        <f t="shared" si="470"/>
        <v>0</v>
      </c>
    </row>
    <row r="10024" spans="1:7" x14ac:dyDescent="0.25">
      <c r="A10024" t="str">
        <f t="shared" si="472"/>
        <v/>
      </c>
      <c r="F10024">
        <f t="shared" si="471"/>
        <v>1900</v>
      </c>
      <c r="G10024" s="2">
        <f t="shared" si="470"/>
        <v>0</v>
      </c>
    </row>
    <row r="10025" spans="1:7" x14ac:dyDescent="0.25">
      <c r="A10025" t="str">
        <f t="shared" si="472"/>
        <v/>
      </c>
      <c r="F10025">
        <f t="shared" si="471"/>
        <v>1900</v>
      </c>
      <c r="G10025" s="2">
        <f t="shared" si="470"/>
        <v>0</v>
      </c>
    </row>
    <row r="10026" spans="1:7" x14ac:dyDescent="0.25">
      <c r="A10026" t="str">
        <f t="shared" si="472"/>
        <v/>
      </c>
      <c r="F10026">
        <f t="shared" si="471"/>
        <v>1900</v>
      </c>
      <c r="G10026" s="2">
        <f t="shared" si="470"/>
        <v>0</v>
      </c>
    </row>
    <row r="10027" spans="1:7" x14ac:dyDescent="0.25">
      <c r="A10027" t="str">
        <f t="shared" si="472"/>
        <v/>
      </c>
      <c r="F10027">
        <f t="shared" si="471"/>
        <v>1900</v>
      </c>
      <c r="G10027" s="2">
        <f t="shared" si="470"/>
        <v>0</v>
      </c>
    </row>
    <row r="10028" spans="1:7" x14ac:dyDescent="0.25">
      <c r="A10028" t="str">
        <f t="shared" si="472"/>
        <v/>
      </c>
      <c r="F10028">
        <f t="shared" si="471"/>
        <v>1900</v>
      </c>
      <c r="G10028" s="2">
        <f t="shared" si="470"/>
        <v>0</v>
      </c>
    </row>
    <row r="10029" spans="1:7" x14ac:dyDescent="0.25">
      <c r="A10029" t="str">
        <f t="shared" si="472"/>
        <v/>
      </c>
      <c r="F10029">
        <f t="shared" si="471"/>
        <v>1900</v>
      </c>
      <c r="G10029" s="2">
        <f t="shared" si="470"/>
        <v>0</v>
      </c>
    </row>
    <row r="10030" spans="1:7" x14ac:dyDescent="0.25">
      <c r="A10030" t="str">
        <f t="shared" si="472"/>
        <v/>
      </c>
      <c r="F10030">
        <f t="shared" si="471"/>
        <v>1900</v>
      </c>
      <c r="G10030" s="2">
        <f t="shared" si="470"/>
        <v>0</v>
      </c>
    </row>
    <row r="10031" spans="1:7" x14ac:dyDescent="0.25">
      <c r="A10031" t="str">
        <f t="shared" si="472"/>
        <v/>
      </c>
      <c r="F10031">
        <f t="shared" si="471"/>
        <v>1900</v>
      </c>
      <c r="G10031" s="2">
        <f t="shared" si="470"/>
        <v>0</v>
      </c>
    </row>
    <row r="10032" spans="1:7" x14ac:dyDescent="0.25">
      <c r="A10032" t="str">
        <f t="shared" si="472"/>
        <v/>
      </c>
      <c r="F10032">
        <f t="shared" si="471"/>
        <v>1900</v>
      </c>
      <c r="G10032" s="2">
        <f t="shared" si="470"/>
        <v>0</v>
      </c>
    </row>
    <row r="10033" spans="1:7" x14ac:dyDescent="0.25">
      <c r="A10033" t="str">
        <f t="shared" si="472"/>
        <v/>
      </c>
      <c r="F10033">
        <f t="shared" si="471"/>
        <v>1900</v>
      </c>
      <c r="G10033" s="2">
        <f t="shared" si="470"/>
        <v>0</v>
      </c>
    </row>
    <row r="10034" spans="1:7" x14ac:dyDescent="0.25">
      <c r="A10034" t="str">
        <f t="shared" si="472"/>
        <v/>
      </c>
      <c r="F10034">
        <f t="shared" si="471"/>
        <v>1900</v>
      </c>
      <c r="G10034" s="2">
        <f t="shared" ref="G10034:G10097" si="473">+D10034-E10034</f>
        <v>0</v>
      </c>
    </row>
    <row r="10035" spans="1:7" x14ac:dyDescent="0.25">
      <c r="A10035" t="str">
        <f t="shared" si="472"/>
        <v/>
      </c>
      <c r="F10035">
        <f t="shared" si="471"/>
        <v>1900</v>
      </c>
      <c r="G10035" s="2">
        <f t="shared" si="473"/>
        <v>0</v>
      </c>
    </row>
    <row r="10036" spans="1:7" x14ac:dyDescent="0.25">
      <c r="A10036" t="str">
        <f t="shared" si="472"/>
        <v/>
      </c>
      <c r="F10036">
        <f t="shared" si="471"/>
        <v>1900</v>
      </c>
      <c r="G10036" s="2">
        <f t="shared" si="473"/>
        <v>0</v>
      </c>
    </row>
    <row r="10037" spans="1:7" x14ac:dyDescent="0.25">
      <c r="A10037" t="str">
        <f t="shared" si="472"/>
        <v/>
      </c>
      <c r="F10037">
        <f t="shared" si="471"/>
        <v>1900</v>
      </c>
      <c r="G10037" s="2">
        <f t="shared" si="473"/>
        <v>0</v>
      </c>
    </row>
    <row r="10038" spans="1:7" x14ac:dyDescent="0.25">
      <c r="A10038" t="str">
        <f t="shared" si="472"/>
        <v/>
      </c>
      <c r="F10038">
        <f t="shared" si="471"/>
        <v>1900</v>
      </c>
      <c r="G10038" s="2">
        <f t="shared" si="473"/>
        <v>0</v>
      </c>
    </row>
    <row r="10039" spans="1:7" x14ac:dyDescent="0.25">
      <c r="A10039" t="str">
        <f t="shared" si="472"/>
        <v/>
      </c>
      <c r="F10039">
        <f t="shared" si="471"/>
        <v>1900</v>
      </c>
      <c r="G10039" s="2">
        <f t="shared" si="473"/>
        <v>0</v>
      </c>
    </row>
    <row r="10040" spans="1:7" x14ac:dyDescent="0.25">
      <c r="A10040" t="str">
        <f t="shared" si="472"/>
        <v/>
      </c>
      <c r="F10040">
        <f t="shared" si="471"/>
        <v>1900</v>
      </c>
      <c r="G10040" s="2">
        <f t="shared" si="473"/>
        <v>0</v>
      </c>
    </row>
    <row r="10041" spans="1:7" x14ac:dyDescent="0.25">
      <c r="A10041" t="str">
        <f t="shared" si="472"/>
        <v/>
      </c>
      <c r="F10041">
        <f t="shared" si="471"/>
        <v>1900</v>
      </c>
      <c r="G10041" s="2">
        <f t="shared" si="473"/>
        <v>0</v>
      </c>
    </row>
    <row r="10042" spans="1:7" x14ac:dyDescent="0.25">
      <c r="A10042" t="str">
        <f t="shared" si="472"/>
        <v/>
      </c>
      <c r="F10042">
        <f t="shared" si="471"/>
        <v>1900</v>
      </c>
      <c r="G10042" s="2">
        <f t="shared" si="473"/>
        <v>0</v>
      </c>
    </row>
    <row r="10043" spans="1:7" x14ac:dyDescent="0.25">
      <c r="A10043" t="str">
        <f t="shared" si="472"/>
        <v/>
      </c>
      <c r="F10043">
        <f t="shared" si="471"/>
        <v>1900</v>
      </c>
      <c r="G10043" s="2">
        <f t="shared" si="473"/>
        <v>0</v>
      </c>
    </row>
    <row r="10044" spans="1:7" x14ac:dyDescent="0.25">
      <c r="A10044" t="str">
        <f t="shared" si="472"/>
        <v/>
      </c>
      <c r="F10044">
        <f t="shared" si="471"/>
        <v>1900</v>
      </c>
      <c r="G10044" s="2">
        <f t="shared" si="473"/>
        <v>0</v>
      </c>
    </row>
    <row r="10045" spans="1:7" x14ac:dyDescent="0.25">
      <c r="A10045" t="str">
        <f t="shared" si="472"/>
        <v/>
      </c>
      <c r="F10045">
        <f t="shared" si="471"/>
        <v>1900</v>
      </c>
      <c r="G10045" s="2">
        <f t="shared" si="473"/>
        <v>0</v>
      </c>
    </row>
    <row r="10046" spans="1:7" x14ac:dyDescent="0.25">
      <c r="A10046" t="str">
        <f t="shared" si="472"/>
        <v/>
      </c>
      <c r="F10046">
        <f t="shared" si="471"/>
        <v>1900</v>
      </c>
      <c r="G10046" s="2">
        <f t="shared" si="473"/>
        <v>0</v>
      </c>
    </row>
    <row r="10047" spans="1:7" x14ac:dyDescent="0.25">
      <c r="A10047" t="str">
        <f t="shared" si="472"/>
        <v/>
      </c>
      <c r="F10047">
        <f t="shared" si="471"/>
        <v>1900</v>
      </c>
      <c r="G10047" s="2">
        <f t="shared" si="473"/>
        <v>0</v>
      </c>
    </row>
    <row r="10048" spans="1:7" x14ac:dyDescent="0.25">
      <c r="A10048" t="str">
        <f t="shared" si="472"/>
        <v/>
      </c>
      <c r="F10048">
        <f t="shared" si="471"/>
        <v>1900</v>
      </c>
      <c r="G10048" s="2">
        <f t="shared" si="473"/>
        <v>0</v>
      </c>
    </row>
    <row r="10049" spans="1:7" x14ac:dyDescent="0.25">
      <c r="A10049" t="str">
        <f t="shared" si="472"/>
        <v/>
      </c>
      <c r="F10049">
        <f t="shared" si="471"/>
        <v>1900</v>
      </c>
      <c r="G10049" s="2">
        <f t="shared" si="473"/>
        <v>0</v>
      </c>
    </row>
    <row r="10050" spans="1:7" x14ac:dyDescent="0.25">
      <c r="A10050" t="str">
        <f t="shared" si="472"/>
        <v/>
      </c>
      <c r="F10050">
        <f t="shared" si="471"/>
        <v>1900</v>
      </c>
      <c r="G10050" s="2">
        <f t="shared" si="473"/>
        <v>0</v>
      </c>
    </row>
    <row r="10051" spans="1:7" x14ac:dyDescent="0.25">
      <c r="A10051" t="str">
        <f t="shared" si="472"/>
        <v/>
      </c>
      <c r="F10051">
        <f t="shared" ref="F10051:F10113" si="474">YEAR(C10051)</f>
        <v>1900</v>
      </c>
      <c r="G10051" s="2">
        <f t="shared" si="473"/>
        <v>0</v>
      </c>
    </row>
    <row r="10052" spans="1:7" x14ac:dyDescent="0.25">
      <c r="A10052" t="str">
        <f t="shared" si="472"/>
        <v/>
      </c>
      <c r="F10052">
        <f t="shared" si="474"/>
        <v>1900</v>
      </c>
      <c r="G10052" s="2">
        <f t="shared" si="473"/>
        <v>0</v>
      </c>
    </row>
    <row r="10053" spans="1:7" x14ac:dyDescent="0.25">
      <c r="A10053" t="str">
        <f t="shared" si="472"/>
        <v/>
      </c>
      <c r="F10053">
        <f t="shared" si="474"/>
        <v>1900</v>
      </c>
      <c r="G10053" s="2">
        <f t="shared" si="473"/>
        <v>0</v>
      </c>
    </row>
    <row r="10054" spans="1:7" x14ac:dyDescent="0.25">
      <c r="A10054" t="str">
        <f t="shared" si="472"/>
        <v/>
      </c>
      <c r="F10054">
        <f t="shared" si="474"/>
        <v>1900</v>
      </c>
      <c r="G10054" s="2">
        <f t="shared" si="473"/>
        <v>0</v>
      </c>
    </row>
    <row r="10055" spans="1:7" x14ac:dyDescent="0.25">
      <c r="A10055" t="str">
        <f t="shared" si="472"/>
        <v/>
      </c>
      <c r="F10055">
        <f t="shared" si="474"/>
        <v>1900</v>
      </c>
      <c r="G10055" s="2">
        <f t="shared" si="473"/>
        <v>0</v>
      </c>
    </row>
    <row r="10056" spans="1:7" x14ac:dyDescent="0.25">
      <c r="A10056" t="str">
        <f t="shared" si="472"/>
        <v/>
      </c>
      <c r="F10056">
        <f t="shared" si="474"/>
        <v>1900</v>
      </c>
      <c r="G10056" s="2">
        <f t="shared" si="473"/>
        <v>0</v>
      </c>
    </row>
    <row r="10057" spans="1:7" x14ac:dyDescent="0.25">
      <c r="A10057" t="str">
        <f t="shared" si="472"/>
        <v/>
      </c>
      <c r="F10057">
        <f t="shared" si="474"/>
        <v>1900</v>
      </c>
      <c r="G10057" s="2">
        <f t="shared" si="473"/>
        <v>0</v>
      </c>
    </row>
    <row r="10058" spans="1:7" x14ac:dyDescent="0.25">
      <c r="A10058" t="str">
        <f t="shared" si="472"/>
        <v/>
      </c>
      <c r="F10058">
        <f t="shared" si="474"/>
        <v>1900</v>
      </c>
      <c r="G10058" s="2">
        <f t="shared" si="473"/>
        <v>0</v>
      </c>
    </row>
    <row r="10059" spans="1:7" x14ac:dyDescent="0.25">
      <c r="A10059" t="str">
        <f t="shared" si="472"/>
        <v/>
      </c>
      <c r="F10059">
        <f t="shared" si="474"/>
        <v>1900</v>
      </c>
      <c r="G10059" s="2">
        <f t="shared" si="473"/>
        <v>0</v>
      </c>
    </row>
    <row r="10060" spans="1:7" x14ac:dyDescent="0.25">
      <c r="A10060" t="str">
        <f t="shared" si="472"/>
        <v/>
      </c>
      <c r="F10060">
        <f t="shared" si="474"/>
        <v>1900</v>
      </c>
      <c r="G10060" s="2">
        <f t="shared" si="473"/>
        <v>0</v>
      </c>
    </row>
    <row r="10061" spans="1:7" x14ac:dyDescent="0.25">
      <c r="A10061" t="str">
        <f t="shared" si="472"/>
        <v/>
      </c>
      <c r="F10061">
        <f t="shared" si="474"/>
        <v>1900</v>
      </c>
      <c r="G10061" s="2">
        <f t="shared" si="473"/>
        <v>0</v>
      </c>
    </row>
    <row r="10062" spans="1:7" x14ac:dyDescent="0.25">
      <c r="A10062" t="str">
        <f t="shared" si="472"/>
        <v/>
      </c>
      <c r="F10062">
        <f t="shared" si="474"/>
        <v>1900</v>
      </c>
      <c r="G10062" s="2">
        <f t="shared" si="473"/>
        <v>0</v>
      </c>
    </row>
    <row r="10063" spans="1:7" x14ac:dyDescent="0.25">
      <c r="A10063" t="str">
        <f t="shared" si="472"/>
        <v/>
      </c>
      <c r="F10063">
        <f t="shared" si="474"/>
        <v>1900</v>
      </c>
      <c r="G10063" s="2">
        <f t="shared" si="473"/>
        <v>0</v>
      </c>
    </row>
    <row r="10064" spans="1:7" x14ac:dyDescent="0.25">
      <c r="A10064" t="str">
        <f t="shared" si="472"/>
        <v/>
      </c>
      <c r="F10064">
        <f t="shared" si="474"/>
        <v>1900</v>
      </c>
      <c r="G10064" s="2">
        <f t="shared" si="473"/>
        <v>0</v>
      </c>
    </row>
    <row r="10065" spans="1:7" x14ac:dyDescent="0.25">
      <c r="A10065" t="str">
        <f t="shared" si="472"/>
        <v/>
      </c>
      <c r="F10065">
        <f t="shared" si="474"/>
        <v>1900</v>
      </c>
      <c r="G10065" s="2">
        <f t="shared" si="473"/>
        <v>0</v>
      </c>
    </row>
    <row r="10066" spans="1:7" x14ac:dyDescent="0.25">
      <c r="A10066" t="str">
        <f t="shared" si="472"/>
        <v/>
      </c>
      <c r="F10066">
        <f t="shared" si="474"/>
        <v>1900</v>
      </c>
      <c r="G10066" s="2">
        <f t="shared" si="473"/>
        <v>0</v>
      </c>
    </row>
    <row r="10067" spans="1:7" x14ac:dyDescent="0.25">
      <c r="A10067" t="str">
        <f t="shared" si="472"/>
        <v/>
      </c>
      <c r="F10067">
        <f t="shared" si="474"/>
        <v>1900</v>
      </c>
      <c r="G10067" s="2">
        <f t="shared" si="473"/>
        <v>0</v>
      </c>
    </row>
    <row r="10068" spans="1:7" x14ac:dyDescent="0.25">
      <c r="A10068" t="str">
        <f t="shared" si="472"/>
        <v/>
      </c>
      <c r="F10068">
        <f t="shared" si="474"/>
        <v>1900</v>
      </c>
      <c r="G10068" s="2">
        <f t="shared" si="473"/>
        <v>0</v>
      </c>
    </row>
    <row r="10069" spans="1:7" x14ac:dyDescent="0.25">
      <c r="A10069" t="str">
        <f t="shared" si="472"/>
        <v/>
      </c>
      <c r="F10069">
        <f t="shared" si="474"/>
        <v>1900</v>
      </c>
      <c r="G10069" s="2">
        <f t="shared" si="473"/>
        <v>0</v>
      </c>
    </row>
    <row r="10070" spans="1:7" x14ac:dyDescent="0.25">
      <c r="A10070" t="str">
        <f t="shared" si="472"/>
        <v/>
      </c>
      <c r="F10070">
        <f t="shared" si="474"/>
        <v>1900</v>
      </c>
      <c r="G10070" s="2">
        <f t="shared" si="473"/>
        <v>0</v>
      </c>
    </row>
    <row r="10071" spans="1:7" x14ac:dyDescent="0.25">
      <c r="A10071" t="str">
        <f t="shared" si="472"/>
        <v/>
      </c>
      <c r="F10071">
        <f t="shared" si="474"/>
        <v>1900</v>
      </c>
      <c r="G10071" s="2">
        <f t="shared" si="473"/>
        <v>0</v>
      </c>
    </row>
    <row r="10072" spans="1:7" x14ac:dyDescent="0.25">
      <c r="A10072" t="str">
        <f t="shared" si="472"/>
        <v/>
      </c>
      <c r="F10072">
        <f t="shared" si="474"/>
        <v>1900</v>
      </c>
      <c r="G10072" s="2">
        <f t="shared" si="473"/>
        <v>0</v>
      </c>
    </row>
    <row r="10073" spans="1:7" x14ac:dyDescent="0.25">
      <c r="A10073" t="str">
        <f t="shared" si="472"/>
        <v/>
      </c>
      <c r="F10073">
        <f t="shared" si="474"/>
        <v>1900</v>
      </c>
      <c r="G10073" s="2">
        <f t="shared" si="473"/>
        <v>0</v>
      </c>
    </row>
    <row r="10074" spans="1:7" x14ac:dyDescent="0.25">
      <c r="A10074" t="str">
        <f t="shared" si="472"/>
        <v/>
      </c>
      <c r="F10074">
        <f t="shared" si="474"/>
        <v>1900</v>
      </c>
      <c r="G10074" s="2">
        <f t="shared" si="473"/>
        <v>0</v>
      </c>
    </row>
    <row r="10075" spans="1:7" x14ac:dyDescent="0.25">
      <c r="A10075" t="str">
        <f t="shared" si="472"/>
        <v/>
      </c>
      <c r="F10075">
        <f t="shared" si="474"/>
        <v>1900</v>
      </c>
      <c r="G10075" s="2">
        <f t="shared" si="473"/>
        <v>0</v>
      </c>
    </row>
    <row r="10076" spans="1:7" x14ac:dyDescent="0.25">
      <c r="A10076" t="str">
        <f t="shared" si="472"/>
        <v/>
      </c>
      <c r="F10076">
        <f t="shared" si="474"/>
        <v>1900</v>
      </c>
      <c r="G10076" s="2">
        <f t="shared" si="473"/>
        <v>0</v>
      </c>
    </row>
    <row r="10077" spans="1:7" x14ac:dyDescent="0.25">
      <c r="A10077" t="str">
        <f t="shared" si="472"/>
        <v/>
      </c>
      <c r="F10077">
        <f t="shared" si="474"/>
        <v>1900</v>
      </c>
      <c r="G10077" s="2">
        <f t="shared" si="473"/>
        <v>0</v>
      </c>
    </row>
    <row r="10078" spans="1:7" x14ac:dyDescent="0.25">
      <c r="A10078" t="str">
        <f t="shared" si="472"/>
        <v/>
      </c>
      <c r="F10078">
        <f t="shared" si="474"/>
        <v>1900</v>
      </c>
      <c r="G10078" s="2">
        <f t="shared" si="473"/>
        <v>0</v>
      </c>
    </row>
    <row r="10079" spans="1:7" x14ac:dyDescent="0.25">
      <c r="A10079" t="str">
        <f t="shared" ref="A10079:A10110" si="475">LEFT($B10079,2)</f>
        <v/>
      </c>
      <c r="F10079">
        <f t="shared" si="474"/>
        <v>1900</v>
      </c>
      <c r="G10079" s="2">
        <f t="shared" si="473"/>
        <v>0</v>
      </c>
    </row>
    <row r="10080" spans="1:7" x14ac:dyDescent="0.25">
      <c r="A10080" t="str">
        <f t="shared" si="475"/>
        <v/>
      </c>
      <c r="F10080">
        <f t="shared" si="474"/>
        <v>1900</v>
      </c>
      <c r="G10080" s="2">
        <f t="shared" si="473"/>
        <v>0</v>
      </c>
    </row>
    <row r="10081" spans="1:7" x14ac:dyDescent="0.25">
      <c r="A10081" t="str">
        <f t="shared" si="475"/>
        <v/>
      </c>
      <c r="F10081">
        <f t="shared" si="474"/>
        <v>1900</v>
      </c>
      <c r="G10081" s="2">
        <f t="shared" si="473"/>
        <v>0</v>
      </c>
    </row>
    <row r="10082" spans="1:7" x14ac:dyDescent="0.25">
      <c r="A10082" t="str">
        <f t="shared" si="475"/>
        <v/>
      </c>
      <c r="F10082">
        <f t="shared" si="474"/>
        <v>1900</v>
      </c>
      <c r="G10082" s="2">
        <f t="shared" si="473"/>
        <v>0</v>
      </c>
    </row>
    <row r="10083" spans="1:7" x14ac:dyDescent="0.25">
      <c r="A10083" t="str">
        <f t="shared" si="475"/>
        <v/>
      </c>
      <c r="F10083">
        <f t="shared" si="474"/>
        <v>1900</v>
      </c>
      <c r="G10083" s="2">
        <f t="shared" si="473"/>
        <v>0</v>
      </c>
    </row>
    <row r="10084" spans="1:7" x14ac:dyDescent="0.25">
      <c r="A10084" t="str">
        <f t="shared" si="475"/>
        <v/>
      </c>
      <c r="F10084">
        <f t="shared" si="474"/>
        <v>1900</v>
      </c>
      <c r="G10084" s="2">
        <f t="shared" si="473"/>
        <v>0</v>
      </c>
    </row>
    <row r="10085" spans="1:7" x14ac:dyDescent="0.25">
      <c r="A10085" t="str">
        <f t="shared" si="475"/>
        <v/>
      </c>
      <c r="F10085">
        <f t="shared" si="474"/>
        <v>1900</v>
      </c>
      <c r="G10085" s="2">
        <f t="shared" si="473"/>
        <v>0</v>
      </c>
    </row>
    <row r="10086" spans="1:7" x14ac:dyDescent="0.25">
      <c r="A10086" t="str">
        <f t="shared" si="475"/>
        <v/>
      </c>
      <c r="F10086">
        <f t="shared" si="474"/>
        <v>1900</v>
      </c>
      <c r="G10086" s="2">
        <f t="shared" si="473"/>
        <v>0</v>
      </c>
    </row>
    <row r="10087" spans="1:7" x14ac:dyDescent="0.25">
      <c r="A10087" t="str">
        <f t="shared" si="475"/>
        <v/>
      </c>
      <c r="F10087">
        <f t="shared" si="474"/>
        <v>1900</v>
      </c>
      <c r="G10087" s="2">
        <f t="shared" si="473"/>
        <v>0</v>
      </c>
    </row>
    <row r="10088" spans="1:7" x14ac:dyDescent="0.25">
      <c r="A10088" t="str">
        <f t="shared" si="475"/>
        <v/>
      </c>
      <c r="F10088">
        <f t="shared" si="474"/>
        <v>1900</v>
      </c>
      <c r="G10088" s="2">
        <f t="shared" si="473"/>
        <v>0</v>
      </c>
    </row>
    <row r="10089" spans="1:7" x14ac:dyDescent="0.25">
      <c r="A10089" t="str">
        <f t="shared" si="475"/>
        <v/>
      </c>
      <c r="F10089">
        <f t="shared" si="474"/>
        <v>1900</v>
      </c>
      <c r="G10089" s="2">
        <f t="shared" si="473"/>
        <v>0</v>
      </c>
    </row>
    <row r="10090" spans="1:7" x14ac:dyDescent="0.25">
      <c r="A10090" t="str">
        <f t="shared" si="475"/>
        <v/>
      </c>
      <c r="F10090">
        <f t="shared" si="474"/>
        <v>1900</v>
      </c>
      <c r="G10090" s="2">
        <f t="shared" si="473"/>
        <v>0</v>
      </c>
    </row>
    <row r="10091" spans="1:7" x14ac:dyDescent="0.25">
      <c r="A10091" t="str">
        <f t="shared" si="475"/>
        <v/>
      </c>
      <c r="F10091">
        <f t="shared" si="474"/>
        <v>1900</v>
      </c>
      <c r="G10091" s="2">
        <f t="shared" si="473"/>
        <v>0</v>
      </c>
    </row>
    <row r="10092" spans="1:7" x14ac:dyDescent="0.25">
      <c r="A10092" t="str">
        <f t="shared" si="475"/>
        <v/>
      </c>
      <c r="F10092">
        <f t="shared" si="474"/>
        <v>1900</v>
      </c>
      <c r="G10092" s="2">
        <f t="shared" si="473"/>
        <v>0</v>
      </c>
    </row>
    <row r="10093" spans="1:7" x14ac:dyDescent="0.25">
      <c r="A10093" t="str">
        <f t="shared" si="475"/>
        <v/>
      </c>
      <c r="F10093">
        <f t="shared" si="474"/>
        <v>1900</v>
      </c>
      <c r="G10093" s="2">
        <f t="shared" si="473"/>
        <v>0</v>
      </c>
    </row>
    <row r="10094" spans="1:7" x14ac:dyDescent="0.25">
      <c r="A10094" t="str">
        <f t="shared" si="475"/>
        <v/>
      </c>
      <c r="F10094">
        <f t="shared" si="474"/>
        <v>1900</v>
      </c>
      <c r="G10094" s="2">
        <f t="shared" si="473"/>
        <v>0</v>
      </c>
    </row>
    <row r="10095" spans="1:7" x14ac:dyDescent="0.25">
      <c r="A10095" t="str">
        <f t="shared" si="475"/>
        <v/>
      </c>
      <c r="F10095">
        <f t="shared" si="474"/>
        <v>1900</v>
      </c>
      <c r="G10095" s="2">
        <f t="shared" si="473"/>
        <v>0</v>
      </c>
    </row>
    <row r="10096" spans="1:7" x14ac:dyDescent="0.25">
      <c r="A10096" t="str">
        <f t="shared" si="475"/>
        <v/>
      </c>
      <c r="F10096">
        <f t="shared" si="474"/>
        <v>1900</v>
      </c>
      <c r="G10096" s="2">
        <f t="shared" si="473"/>
        <v>0</v>
      </c>
    </row>
    <row r="10097" spans="1:7" x14ac:dyDescent="0.25">
      <c r="A10097" t="str">
        <f t="shared" si="475"/>
        <v/>
      </c>
      <c r="F10097">
        <f t="shared" si="474"/>
        <v>1900</v>
      </c>
      <c r="G10097" s="2">
        <f t="shared" si="473"/>
        <v>0</v>
      </c>
    </row>
    <row r="10098" spans="1:7" x14ac:dyDescent="0.25">
      <c r="A10098" t="str">
        <f t="shared" si="475"/>
        <v/>
      </c>
      <c r="F10098">
        <f t="shared" si="474"/>
        <v>1900</v>
      </c>
      <c r="G10098" s="2">
        <f t="shared" ref="G10098:G10113" si="476">+D10098-E10098</f>
        <v>0</v>
      </c>
    </row>
    <row r="10099" spans="1:7" x14ac:dyDescent="0.25">
      <c r="A10099" t="str">
        <f t="shared" si="475"/>
        <v/>
      </c>
      <c r="F10099">
        <f t="shared" si="474"/>
        <v>1900</v>
      </c>
      <c r="G10099" s="2">
        <f t="shared" si="476"/>
        <v>0</v>
      </c>
    </row>
    <row r="10100" spans="1:7" x14ac:dyDescent="0.25">
      <c r="A10100" t="str">
        <f t="shared" si="475"/>
        <v/>
      </c>
      <c r="F10100">
        <f t="shared" si="474"/>
        <v>1900</v>
      </c>
      <c r="G10100" s="2">
        <f t="shared" si="476"/>
        <v>0</v>
      </c>
    </row>
    <row r="10101" spans="1:7" x14ac:dyDescent="0.25">
      <c r="A10101" t="str">
        <f t="shared" si="475"/>
        <v/>
      </c>
      <c r="F10101">
        <f t="shared" si="474"/>
        <v>1900</v>
      </c>
      <c r="G10101" s="2">
        <f t="shared" si="476"/>
        <v>0</v>
      </c>
    </row>
    <row r="10102" spans="1:7" x14ac:dyDescent="0.25">
      <c r="A10102" t="str">
        <f t="shared" si="475"/>
        <v/>
      </c>
      <c r="F10102">
        <f t="shared" si="474"/>
        <v>1900</v>
      </c>
      <c r="G10102" s="2">
        <f t="shared" si="476"/>
        <v>0</v>
      </c>
    </row>
    <row r="10103" spans="1:7" x14ac:dyDescent="0.25">
      <c r="A10103" t="str">
        <f t="shared" si="475"/>
        <v/>
      </c>
      <c r="F10103">
        <f t="shared" si="474"/>
        <v>1900</v>
      </c>
      <c r="G10103" s="2">
        <f t="shared" si="476"/>
        <v>0</v>
      </c>
    </row>
    <row r="10104" spans="1:7" x14ac:dyDescent="0.25">
      <c r="A10104" t="str">
        <f t="shared" si="475"/>
        <v/>
      </c>
      <c r="F10104">
        <f t="shared" si="474"/>
        <v>1900</v>
      </c>
      <c r="G10104" s="2">
        <f t="shared" si="476"/>
        <v>0</v>
      </c>
    </row>
    <row r="10105" spans="1:7" x14ac:dyDescent="0.25">
      <c r="A10105" t="str">
        <f t="shared" si="475"/>
        <v/>
      </c>
      <c r="F10105">
        <f t="shared" si="474"/>
        <v>1900</v>
      </c>
      <c r="G10105" s="2">
        <f t="shared" si="476"/>
        <v>0</v>
      </c>
    </row>
    <row r="10106" spans="1:7" x14ac:dyDescent="0.25">
      <c r="A10106" t="str">
        <f t="shared" si="475"/>
        <v/>
      </c>
      <c r="F10106">
        <f t="shared" si="474"/>
        <v>1900</v>
      </c>
      <c r="G10106" s="2">
        <f t="shared" si="476"/>
        <v>0</v>
      </c>
    </row>
    <row r="10107" spans="1:7" x14ac:dyDescent="0.25">
      <c r="A10107" t="str">
        <f t="shared" si="475"/>
        <v/>
      </c>
      <c r="F10107">
        <f t="shared" si="474"/>
        <v>1900</v>
      </c>
      <c r="G10107" s="2">
        <f t="shared" si="476"/>
        <v>0</v>
      </c>
    </row>
    <row r="10108" spans="1:7" x14ac:dyDescent="0.25">
      <c r="A10108" t="str">
        <f t="shared" si="475"/>
        <v/>
      </c>
      <c r="F10108">
        <f t="shared" si="474"/>
        <v>1900</v>
      </c>
      <c r="G10108" s="2">
        <f t="shared" si="476"/>
        <v>0</v>
      </c>
    </row>
    <row r="10109" spans="1:7" x14ac:dyDescent="0.25">
      <c r="A10109" t="str">
        <f t="shared" si="475"/>
        <v/>
      </c>
      <c r="F10109">
        <f t="shared" si="474"/>
        <v>1900</v>
      </c>
      <c r="G10109" s="2">
        <f t="shared" si="476"/>
        <v>0</v>
      </c>
    </row>
    <row r="10110" spans="1:7" x14ac:dyDescent="0.25">
      <c r="A10110" t="str">
        <f t="shared" si="475"/>
        <v/>
      </c>
      <c r="F10110">
        <f t="shared" si="474"/>
        <v>1900</v>
      </c>
      <c r="G10110" s="2">
        <f t="shared" si="476"/>
        <v>0</v>
      </c>
    </row>
    <row r="10111" spans="1:7" x14ac:dyDescent="0.25">
      <c r="F10111">
        <f t="shared" si="474"/>
        <v>1900</v>
      </c>
      <c r="G10111" s="2">
        <f t="shared" si="476"/>
        <v>0</v>
      </c>
    </row>
    <row r="10112" spans="1:7" x14ac:dyDescent="0.25">
      <c r="F10112">
        <f t="shared" si="474"/>
        <v>1900</v>
      </c>
      <c r="G10112" s="2">
        <f t="shared" si="476"/>
        <v>0</v>
      </c>
    </row>
    <row r="10113" spans="6:7" x14ac:dyDescent="0.25">
      <c r="F10113">
        <f t="shared" si="474"/>
        <v>1900</v>
      </c>
      <c r="G10113" s="2">
        <f t="shared" si="476"/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ture xmlns="05b76101-69b8-469b-9d79-515cff0f6131">
      <Value>6</Value>
    </Nature>
    <AppellationGroupeClient xmlns="05b76101-69b8-469b-9d79-515cff0f6131">
      <Value>390</Value>
    </AppellationGroupeClient>
    <Ann_x00e9_e xmlns="05b76101-69b8-469b-9d79-515cff0f6131">
      <Value>22</Value>
    </Ann_x00e9_e>
    <iebm xmlns="05b76101-69b8-469b-9d79-515cff0f61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668EAF8599F46A8A238FC53B90368" ma:contentTypeVersion="36" ma:contentTypeDescription="Crée un document." ma:contentTypeScope="" ma:versionID="3c405e86fe420baa3e957121c85b422b">
  <xsd:schema xmlns:xsd="http://www.w3.org/2001/XMLSchema" xmlns:xs="http://www.w3.org/2001/XMLSchema" xmlns:p="http://schemas.microsoft.com/office/2006/metadata/properties" xmlns:ns2="05b76101-69b8-469b-9d79-515cff0f6131" xmlns:ns3="ac9ae47f-6cb4-47ab-90b7-652c47b16134" targetNamespace="http://schemas.microsoft.com/office/2006/metadata/properties" ma:root="true" ma:fieldsID="7a73f9116dca694d77d245327b870d20" ns2:_="" ns3:_="">
    <xsd:import namespace="05b76101-69b8-469b-9d79-515cff0f6131"/>
    <xsd:import namespace="ac9ae47f-6cb4-47ab-90b7-652c47b16134"/>
    <xsd:element name="properties">
      <xsd:complexType>
        <xsd:sequence>
          <xsd:element name="documentManagement">
            <xsd:complexType>
              <xsd:all>
                <xsd:element ref="ns2:Nature" minOccurs="0"/>
                <xsd:element ref="ns2:Ann_x00e9_e" minOccurs="0"/>
                <xsd:element ref="ns2:AppellationGroupeClient" minOccurs="0"/>
                <xsd:element ref="ns2:Ann_x00e9_e_x003a_Ann_x00e9_e_x0020__x002d__x0020_Archivage" minOccurs="0"/>
                <xsd:element ref="ns2:AppellationGroupeClient_x003a_Clients_x0020_li_x00e9_s" minOccurs="0"/>
                <xsd:element ref="ns2:AppellationGroupeClient_x003a_Etat" minOccurs="0"/>
                <xsd:element ref="ns2:AppellationGroupeClient_x003a_Client_x0020__x002d__x0020_Archivage" minOccurs="0"/>
                <xsd:element ref="ns2:AppellationGroupeClient_x003a_Gestionnaire" minOccurs="0"/>
                <xsd:element ref="ns2:AppellationGroupeClient_x003a_Gestionnaire_x0020__x002d__x0020_Equip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ieb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76101-69b8-469b-9d79-515cff0f6131" elementFormDefault="qualified">
    <xsd:import namespace="http://schemas.microsoft.com/office/2006/documentManagement/types"/>
    <xsd:import namespace="http://schemas.microsoft.com/office/infopath/2007/PartnerControls"/>
    <xsd:element name="Nature" ma:index="1" nillable="true" ma:displayName="Nature" ma:list="{4cb889cb-d449-4ea3-bceb-edc8d6cdc8e7}" ma:internalName="Nature" ma:showField="Nature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nn_x00e9_e" ma:index="2" nillable="true" ma:displayName="Année" ma:list="{e5c84ed8-14d7-4460-9a7c-3a5dfd5c7fdb}" ma:internalName="Ann_x00e9_e" ma:showField="Ann_x00e9_e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ellationGroupeClient" ma:index="3" nillable="true" ma:displayName="Groupe/Client" ma:list="{a07f26c2-ca6d-42f7-8c5b-19d831e02412}" ma:internalName="AppellationGroupeClient" ma:showField="AppellationIfNotDeleted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nn_x00e9_e_x003a_Ann_x00e9_e_x0020__x002d__x0020_Archivage" ma:index="10" nillable="true" ma:displayName="Année - Archivage" ma:list="{e5c84ed8-14d7-4460-9a7c-3a5dfd5c7fdb}" ma:internalName="Ann_x00e9_e_x003a_Ann_x00e9_e_x0020__x002d__x0020_Archivage" ma:readOnly="true" ma:showField="Ann_x00e9_e_x0020__x002d__x0020_0" ma:web="ac9ae47f-6cb4-47ab-90b7-652c47b16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ellationGroupeClient_x003a_Clients_x0020_li_x00e9_s" ma:index="12" nillable="true" ma:displayName="Clients liés" ma:list="{a07f26c2-ca6d-42f7-8c5b-19d831e02412}" ma:internalName="AppellationGroupeClient_x003a_Clients_x0020_li_x00e9_s" ma:readOnly="true" ma:showField="ClientsLies" ma:web="ac9ae47f-6cb4-47ab-90b7-652c47b16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ellationGroupeClient_x003a_Etat" ma:index="13" nillable="true" ma:displayName="Client - Etat" ma:list="{a07f26c2-ca6d-42f7-8c5b-19d831e02412}" ma:internalName="AppellationGroupeClient_x003a_Etat" ma:readOnly="true" ma:showField="Etat" ma:web="ac9ae47f-6cb4-47ab-90b7-652c47b16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ellationGroupeClient_x003a_Client_x0020__x002d__x0020_Archivage" ma:index="14" nillable="true" ma:displayName="Client - Archivage" ma:list="{a07f26c2-ca6d-42f7-8c5b-19d831e02412}" ma:internalName="AppellationGroupeClient_x003a_Client_x0020__x002d__x0020_Archivage" ma:readOnly="true" ma:showField="ClientArchivage" ma:web="ac9ae47f-6cb4-47ab-90b7-652c47b16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ellationGroupeClient_x003a_Gestionnaire" ma:index="15" nillable="true" ma:displayName="Client - Gestionnaire" ma:list="{a07f26c2-ca6d-42f7-8c5b-19d831e02412}" ma:internalName="AppellationGroupeClient_x003a_Gestionnaire" ma:readOnly="true" ma:showField="Gestionnaire" ma:web="ac9ae47f-6cb4-47ab-90b7-652c47b16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ppellationGroupeClient_x003a_Gestionnaire_x0020__x002d__x0020_Equipe" ma:index="16" nillable="true" ma:displayName="Client - Equipe gest." ma:list="{a07f26c2-ca6d-42f7-8c5b-19d831e02412}" ma:internalName="AppellationGroupeClient_x003a_Gestionnaire_x0020__x002d__x0020_Equipe" ma:readOnly="true" ma:showField="GestionnaireEquipe" ma:web="ac9ae47f-6cb4-47ab-90b7-652c47b161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iebm" ma:index="29" nillable="true" ma:displayName="Texte" ma:internalName="iebm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ae47f-6cb4-47ab-90b7-652c47b16134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CD34E5-1A62-4C84-9EAB-E2E662AA2CF7}">
  <ds:schemaRefs>
    <ds:schemaRef ds:uri="http://purl.org/dc/dcmitype/"/>
    <ds:schemaRef ds:uri="ac9ae47f-6cb4-47ab-90b7-652c47b16134"/>
    <ds:schemaRef ds:uri="05b76101-69b8-469b-9d79-515cff0f6131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9A75B8-4511-4935-991B-0A6AD810F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b76101-69b8-469b-9d79-515cff0f6131"/>
    <ds:schemaRef ds:uri="ac9ae47f-6cb4-47ab-90b7-652c47b161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019BDF-F4B5-4F68-977C-AB500DBF48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Budget 2021</vt:lpstr>
      <vt:lpstr>PCMN</vt:lpstr>
      <vt:lpstr>HORUS</vt:lpstr>
      <vt:lpstr>'Budget 2021'!Impression_des_titres</vt:lpstr>
      <vt:lpstr>'Budget 2021'!Print_Area</vt:lpstr>
      <vt:lpstr>'Budget 2021'!Print_Titles</vt:lpstr>
      <vt:lpstr>'Budget 2021'!Zone_d_impression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[CLPS] Cobud - 31-08-2020</dc:title>
  <dc:subject/>
  <dc:creator>Dylan Clarenne</dc:creator>
  <cp:keywords/>
  <dc:description/>
  <cp:lastModifiedBy>Stagiaires1</cp:lastModifiedBy>
  <cp:revision/>
  <cp:lastPrinted>2022-06-27T12:48:09Z</cp:lastPrinted>
  <dcterms:created xsi:type="dcterms:W3CDTF">2020-05-22T07:04:31Z</dcterms:created>
  <dcterms:modified xsi:type="dcterms:W3CDTF">2022-07-15T14:35:34Z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0x010100ECC668EAF8599F46A8A238FC53B90368</vt:lpwstr>
  </property>
  <property fmtid="{D5CDD505-2E9C-101B-9397-08002B2CF9AE}" pid="3" name="Order">
    <vt:r8>4220900</vt:r8>
  </property>
</Properties>
</file>