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S\Desktop\"/>
    </mc:Choice>
  </mc:AlternateContent>
  <bookViews>
    <workbookView xWindow="-120" yWindow="-120" windowWidth="29040" windowHeight="15840" tabRatio="779" activeTab="4"/>
  </bookViews>
  <sheets>
    <sheet name="Liste linéaire Journalier" sheetId="5" r:id="rId1"/>
    <sheet name="Liste linéaire ASC" sheetId="10" r:id="rId2"/>
    <sheet name="Liste linéaire pro activ" sheetId="11" r:id="rId3"/>
    <sheet name="Liste linéaire R- Passive " sheetId="9" r:id="rId4"/>
    <sheet name="Resumé" sheetId="12" r:id="rId5"/>
    <sheet name="Dico" sheetId="1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2" l="1"/>
  <c r="Q6" i="10" l="1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R77" i="10"/>
  <c r="R78" i="10"/>
  <c r="R79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R115" i="10"/>
  <c r="R116" i="10"/>
  <c r="R117" i="10"/>
  <c r="R118" i="10"/>
  <c r="R119" i="10"/>
  <c r="R120" i="10"/>
  <c r="R121" i="10"/>
  <c r="R122" i="10"/>
  <c r="R123" i="10"/>
  <c r="R124" i="10"/>
  <c r="R125" i="10"/>
  <c r="R126" i="10"/>
  <c r="R127" i="10"/>
  <c r="R128" i="10"/>
  <c r="R129" i="10"/>
  <c r="R130" i="10"/>
  <c r="R131" i="10"/>
  <c r="R132" i="10"/>
  <c r="R133" i="10"/>
  <c r="R134" i="10"/>
  <c r="R135" i="10"/>
  <c r="R136" i="10"/>
  <c r="R137" i="10"/>
  <c r="R138" i="10"/>
  <c r="R139" i="10"/>
  <c r="R140" i="10"/>
  <c r="R141" i="10"/>
  <c r="R142" i="10"/>
  <c r="R143" i="10"/>
  <c r="R144" i="10"/>
  <c r="R145" i="10"/>
  <c r="R146" i="10"/>
  <c r="R147" i="10"/>
  <c r="R148" i="10"/>
  <c r="R149" i="10"/>
  <c r="R150" i="10"/>
  <c r="R151" i="10"/>
  <c r="R152" i="10"/>
  <c r="R153" i="10"/>
  <c r="R154" i="10"/>
  <c r="R155" i="10"/>
  <c r="R156" i="10"/>
  <c r="R157" i="10"/>
  <c r="R158" i="10"/>
  <c r="R159" i="10"/>
  <c r="R160" i="10"/>
  <c r="R161" i="10"/>
  <c r="R162" i="10"/>
  <c r="R163" i="10"/>
  <c r="R164" i="10"/>
  <c r="R165" i="10"/>
  <c r="R166" i="10"/>
  <c r="R167" i="10"/>
  <c r="R168" i="10"/>
  <c r="R169" i="10"/>
  <c r="R170" i="10"/>
  <c r="R171" i="10"/>
  <c r="R172" i="10"/>
  <c r="R173" i="10"/>
  <c r="R174" i="10"/>
  <c r="R175" i="10"/>
  <c r="R176" i="10"/>
  <c r="R177" i="10"/>
  <c r="R178" i="10"/>
  <c r="R179" i="10"/>
  <c r="R180" i="10"/>
  <c r="R181" i="10"/>
  <c r="R182" i="10"/>
  <c r="R183" i="10"/>
  <c r="R184" i="10"/>
  <c r="R185" i="10"/>
  <c r="R186" i="10"/>
  <c r="R187" i="10"/>
  <c r="R188" i="10"/>
  <c r="R189" i="10"/>
  <c r="R190" i="10"/>
  <c r="R191" i="10"/>
  <c r="R192" i="10"/>
  <c r="R193" i="10"/>
  <c r="R194" i="10"/>
  <c r="R195" i="10"/>
  <c r="R196" i="10"/>
  <c r="R197" i="10"/>
  <c r="R198" i="10"/>
  <c r="R199" i="10"/>
  <c r="R200" i="10"/>
  <c r="R201" i="10"/>
  <c r="R202" i="10"/>
  <c r="R203" i="10"/>
  <c r="R204" i="10"/>
  <c r="R205" i="10"/>
  <c r="R206" i="10"/>
  <c r="R207" i="10"/>
  <c r="R208" i="10"/>
  <c r="R209" i="10"/>
  <c r="R210" i="10"/>
  <c r="R211" i="10"/>
  <c r="R212" i="10"/>
  <c r="R213" i="10"/>
  <c r="R214" i="10"/>
  <c r="R215" i="10"/>
  <c r="R216" i="10"/>
  <c r="R217" i="10"/>
  <c r="R218" i="10"/>
  <c r="R219" i="10"/>
  <c r="R220" i="10"/>
  <c r="R221" i="10"/>
  <c r="R222" i="10"/>
  <c r="R223" i="10"/>
  <c r="R224" i="10"/>
  <c r="R225" i="10"/>
  <c r="R226" i="10"/>
  <c r="R227" i="10"/>
  <c r="R228" i="10"/>
  <c r="R229" i="10"/>
  <c r="R230" i="10"/>
  <c r="R231" i="10"/>
  <c r="R232" i="10"/>
  <c r="R233" i="10"/>
  <c r="R234" i="10"/>
  <c r="R235" i="10"/>
  <c r="R236" i="10"/>
  <c r="R237" i="10"/>
  <c r="R238" i="10"/>
  <c r="R239" i="10"/>
  <c r="R240" i="10"/>
  <c r="R241" i="10"/>
  <c r="R242" i="10"/>
  <c r="R243" i="10"/>
  <c r="R244" i="10"/>
  <c r="R245" i="10"/>
  <c r="R246" i="10"/>
  <c r="R247" i="10"/>
  <c r="R248" i="10"/>
  <c r="R249" i="10"/>
  <c r="R250" i="10"/>
  <c r="R251" i="10"/>
  <c r="R252" i="10"/>
  <c r="R253" i="10"/>
  <c r="R254" i="10"/>
  <c r="R255" i="10"/>
  <c r="R256" i="10"/>
  <c r="R257" i="10"/>
  <c r="R258" i="10"/>
  <c r="R259" i="10"/>
  <c r="R260" i="10"/>
  <c r="R261" i="10"/>
  <c r="R262" i="10"/>
  <c r="R263" i="10"/>
  <c r="R264" i="10"/>
  <c r="R265" i="10"/>
  <c r="R266" i="10"/>
  <c r="R267" i="10"/>
  <c r="R268" i="10"/>
  <c r="R269" i="10"/>
  <c r="R270" i="10"/>
  <c r="R271" i="10"/>
  <c r="R272" i="10"/>
  <c r="R273" i="10"/>
  <c r="R274" i="10"/>
  <c r="R275" i="10"/>
  <c r="R276" i="10"/>
  <c r="R277" i="10"/>
  <c r="R278" i="10"/>
  <c r="R279" i="10"/>
  <c r="R280" i="10"/>
  <c r="R281" i="10"/>
  <c r="R282" i="10"/>
  <c r="R283" i="10"/>
  <c r="R284" i="10"/>
  <c r="R285" i="10"/>
  <c r="R286" i="10"/>
  <c r="R287" i="10"/>
  <c r="R288" i="10"/>
  <c r="R289" i="10"/>
  <c r="R290" i="10"/>
  <c r="R291" i="10"/>
  <c r="R292" i="10"/>
  <c r="R293" i="10"/>
  <c r="R294" i="10"/>
  <c r="R295" i="10"/>
  <c r="R296" i="10"/>
  <c r="R297" i="10"/>
  <c r="R298" i="10"/>
  <c r="R299" i="10"/>
  <c r="R300" i="10"/>
  <c r="R301" i="10"/>
  <c r="R302" i="10"/>
  <c r="R303" i="10"/>
  <c r="R304" i="10"/>
  <c r="R305" i="10"/>
  <c r="R306" i="10"/>
  <c r="R307" i="10"/>
  <c r="R308" i="10"/>
  <c r="R309" i="10"/>
  <c r="R310" i="10"/>
  <c r="R311" i="10"/>
  <c r="R312" i="10"/>
  <c r="R313" i="10"/>
  <c r="R314" i="10"/>
  <c r="R315" i="10"/>
  <c r="R316" i="10"/>
  <c r="R317" i="10"/>
  <c r="R318" i="10"/>
  <c r="R319" i="10"/>
  <c r="R320" i="10"/>
  <c r="R321" i="10"/>
  <c r="R322" i="10"/>
  <c r="R323" i="10"/>
  <c r="R324" i="10"/>
  <c r="R325" i="10"/>
  <c r="R326" i="10"/>
  <c r="R327" i="10"/>
  <c r="R328" i="10"/>
  <c r="R329" i="10"/>
  <c r="R330" i="10"/>
  <c r="R331" i="10"/>
  <c r="R332" i="10"/>
  <c r="R333" i="10"/>
  <c r="R334" i="10"/>
  <c r="R335" i="10"/>
  <c r="R336" i="10"/>
  <c r="I31" i="12"/>
  <c r="I32" i="12"/>
  <c r="I30" i="12"/>
  <c r="E30" i="12"/>
  <c r="E20" i="12"/>
  <c r="I20" i="12"/>
  <c r="E21" i="12"/>
  <c r="I21" i="12"/>
  <c r="E22" i="12"/>
  <c r="I22" i="12"/>
  <c r="E23" i="12"/>
  <c r="I23" i="12"/>
  <c r="E24" i="12"/>
  <c r="I24" i="12"/>
  <c r="E25" i="12"/>
  <c r="I25" i="12"/>
  <c r="I19" i="12"/>
  <c r="E19" i="12"/>
  <c r="E6" i="12"/>
  <c r="I7" i="12"/>
  <c r="I6" i="12"/>
  <c r="I8" i="12"/>
  <c r="I9" i="12"/>
  <c r="I10" i="12"/>
  <c r="I11" i="12"/>
  <c r="I12" i="12"/>
  <c r="I13" i="12"/>
  <c r="I14" i="12"/>
  <c r="E31" i="12"/>
  <c r="E32" i="12"/>
  <c r="E7" i="12"/>
  <c r="E8" i="12"/>
  <c r="E9" i="12"/>
  <c r="E10" i="12"/>
  <c r="E11" i="12"/>
  <c r="E12" i="12"/>
  <c r="E13" i="12"/>
  <c r="E14" i="12"/>
  <c r="C2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I33" i="12" l="1"/>
  <c r="I40" i="12" s="1"/>
  <c r="I26" i="12"/>
  <c r="I39" i="12" s="1"/>
  <c r="E15" i="12"/>
  <c r="E38" i="12" s="1"/>
  <c r="I15" i="12"/>
  <c r="I38" i="12" s="1"/>
  <c r="E33" i="12"/>
  <c r="E40" i="12" s="1"/>
  <c r="E26" i="12"/>
  <c r="E39" i="12" s="1"/>
  <c r="E41" i="12" l="1"/>
  <c r="CW7" i="9"/>
  <c r="CW8" i="9"/>
  <c r="CW9" i="9"/>
  <c r="CW10" i="9"/>
  <c r="CW11" i="9"/>
  <c r="CW12" i="9"/>
  <c r="CW13" i="9"/>
  <c r="CW14" i="9"/>
  <c r="CW15" i="9"/>
  <c r="CW16" i="9"/>
  <c r="CW17" i="9"/>
  <c r="CW18" i="9"/>
  <c r="CW19" i="9"/>
  <c r="CW20" i="9"/>
  <c r="CW21" i="9"/>
  <c r="CW22" i="9"/>
  <c r="CW23" i="9"/>
  <c r="CW24" i="9"/>
  <c r="CW25" i="9"/>
  <c r="CW26" i="9"/>
  <c r="CW27" i="9"/>
  <c r="CW28" i="9"/>
  <c r="CW29" i="9"/>
  <c r="CW30" i="9"/>
  <c r="CW31" i="9"/>
  <c r="CW32" i="9"/>
  <c r="CW33" i="9"/>
  <c r="CW34" i="9"/>
  <c r="CW35" i="9"/>
  <c r="CW36" i="9"/>
  <c r="CW37" i="9"/>
  <c r="CW38" i="9"/>
  <c r="CW39" i="9"/>
  <c r="CW40" i="9"/>
  <c r="CW41" i="9"/>
  <c r="CW42" i="9"/>
  <c r="CW43" i="9"/>
  <c r="CW44" i="9"/>
  <c r="CW45" i="9"/>
  <c r="CW46" i="9"/>
  <c r="CW47" i="9"/>
  <c r="CW48" i="9"/>
  <c r="CW49" i="9"/>
  <c r="CW50" i="9"/>
  <c r="CW51" i="9"/>
  <c r="CW52" i="9"/>
  <c r="CW53" i="9"/>
  <c r="CW54" i="9"/>
  <c r="CW55" i="9"/>
  <c r="CW56" i="9"/>
  <c r="CW57" i="9"/>
  <c r="CW58" i="9"/>
  <c r="CW59" i="9"/>
  <c r="CW60" i="9"/>
  <c r="CW61" i="9"/>
  <c r="CW62" i="9"/>
  <c r="CW63" i="9"/>
  <c r="CW64" i="9"/>
  <c r="CW65" i="9"/>
  <c r="CW66" i="9"/>
  <c r="CW67" i="9"/>
  <c r="CW68" i="9"/>
  <c r="CW69" i="9"/>
  <c r="CW70" i="9"/>
  <c r="CW71" i="9"/>
  <c r="CW72" i="9"/>
  <c r="CW73" i="9"/>
  <c r="CW74" i="9"/>
  <c r="CW75" i="9"/>
  <c r="CW76" i="9"/>
  <c r="CW77" i="9"/>
  <c r="CW78" i="9"/>
  <c r="CW79" i="9"/>
  <c r="CW80" i="9"/>
  <c r="CW81" i="9"/>
  <c r="CW82" i="9"/>
  <c r="CW83" i="9"/>
  <c r="CW84" i="9"/>
  <c r="CW85" i="9"/>
  <c r="CW86" i="9"/>
  <c r="CW87" i="9"/>
  <c r="CW88" i="9"/>
  <c r="CW89" i="9"/>
  <c r="CW90" i="9"/>
  <c r="CW91" i="9"/>
  <c r="CW92" i="9"/>
  <c r="CW93" i="9"/>
  <c r="CW94" i="9"/>
  <c r="CW95" i="9"/>
  <c r="CW96" i="9"/>
  <c r="CW97" i="9"/>
  <c r="CW98" i="9"/>
  <c r="CW99" i="9"/>
  <c r="CW100" i="9"/>
  <c r="CW101" i="9"/>
  <c r="CW102" i="9"/>
  <c r="CW103" i="9"/>
  <c r="CW104" i="9"/>
  <c r="CW105" i="9"/>
  <c r="CW106" i="9"/>
  <c r="CW107" i="9"/>
  <c r="CW108" i="9"/>
  <c r="CW109" i="9"/>
  <c r="CW110" i="9"/>
  <c r="CW111" i="9"/>
  <c r="CW112" i="9"/>
  <c r="CW113" i="9"/>
  <c r="CW114" i="9"/>
  <c r="CW115" i="9"/>
  <c r="CW116" i="9"/>
  <c r="CW117" i="9"/>
  <c r="CW118" i="9"/>
  <c r="CW119" i="9"/>
  <c r="CW120" i="9"/>
  <c r="CW121" i="9"/>
  <c r="CW122" i="9"/>
  <c r="CW123" i="9"/>
  <c r="CW124" i="9"/>
  <c r="CW125" i="9"/>
  <c r="CW126" i="9"/>
  <c r="CW127" i="9"/>
  <c r="CW128" i="9"/>
  <c r="CW129" i="9"/>
  <c r="CW130" i="9"/>
  <c r="CW131" i="9"/>
  <c r="CW132" i="9"/>
  <c r="CW133" i="9"/>
  <c r="CW134" i="9"/>
  <c r="CW135" i="9"/>
  <c r="CW136" i="9"/>
  <c r="CW137" i="9"/>
  <c r="CW138" i="9"/>
  <c r="CW139" i="9"/>
  <c r="CW140" i="9"/>
  <c r="CW141" i="9"/>
  <c r="CW142" i="9"/>
  <c r="CW143" i="9"/>
  <c r="CW144" i="9"/>
  <c r="CW145" i="9"/>
  <c r="CW146" i="9"/>
  <c r="CW147" i="9"/>
  <c r="CW148" i="9"/>
  <c r="CW149" i="9"/>
  <c r="CW150" i="9"/>
  <c r="CW151" i="9"/>
  <c r="CW152" i="9"/>
  <c r="CW153" i="9"/>
  <c r="CW154" i="9"/>
  <c r="CW155" i="9"/>
  <c r="CW156" i="9"/>
  <c r="CW157" i="9"/>
  <c r="CW158" i="9"/>
  <c r="CW159" i="9"/>
  <c r="CW160" i="9"/>
  <c r="CW161" i="9"/>
  <c r="CW162" i="9"/>
  <c r="CW163" i="9"/>
  <c r="CW164" i="9"/>
  <c r="CW165" i="9"/>
  <c r="CW166" i="9"/>
  <c r="CW167" i="9"/>
  <c r="CW168" i="9"/>
  <c r="CW169" i="9"/>
  <c r="CW170" i="9"/>
  <c r="CW171" i="9"/>
  <c r="CW172" i="9"/>
  <c r="CW173" i="9"/>
  <c r="CW174" i="9"/>
  <c r="CW175" i="9"/>
  <c r="CW176" i="9"/>
  <c r="CW177" i="9"/>
  <c r="CW178" i="9"/>
  <c r="CW179" i="9"/>
  <c r="CW180" i="9"/>
  <c r="CW181" i="9"/>
  <c r="CW182" i="9"/>
  <c r="CW183" i="9"/>
  <c r="CW184" i="9"/>
  <c r="CW185" i="9"/>
  <c r="CW186" i="9"/>
  <c r="CW187" i="9"/>
  <c r="CW188" i="9"/>
  <c r="CW189" i="9"/>
  <c r="CW190" i="9"/>
  <c r="CW191" i="9"/>
  <c r="CW192" i="9"/>
  <c r="CW193" i="9"/>
  <c r="CW194" i="9"/>
  <c r="CW195" i="9"/>
  <c r="CW196" i="9"/>
  <c r="CW197" i="9"/>
  <c r="CW198" i="9"/>
  <c r="CW199" i="9"/>
  <c r="CW200" i="9"/>
  <c r="CW201" i="9"/>
  <c r="CW202" i="9"/>
  <c r="CW203" i="9"/>
  <c r="CW204" i="9"/>
  <c r="CW205" i="9"/>
  <c r="CW206" i="9"/>
  <c r="CW207" i="9"/>
  <c r="CW208" i="9"/>
  <c r="CW209" i="9"/>
  <c r="CW210" i="9"/>
  <c r="CW211" i="9"/>
  <c r="CW212" i="9"/>
  <c r="CW213" i="9"/>
  <c r="CW214" i="9"/>
  <c r="CW215" i="9"/>
  <c r="CW216" i="9"/>
  <c r="CW217" i="9"/>
  <c r="CW218" i="9"/>
  <c r="CW219" i="9"/>
  <c r="CW220" i="9"/>
  <c r="CW221" i="9"/>
  <c r="CW222" i="9"/>
  <c r="CW223" i="9"/>
  <c r="CW224" i="9"/>
  <c r="CW225" i="9"/>
  <c r="CW226" i="9"/>
  <c r="CW227" i="9"/>
  <c r="CW228" i="9"/>
  <c r="CW229" i="9"/>
  <c r="CW230" i="9"/>
  <c r="CW231" i="9"/>
  <c r="CW232" i="9"/>
  <c r="CW233" i="9"/>
  <c r="CW234" i="9"/>
  <c r="CW235" i="9"/>
  <c r="CW236" i="9"/>
  <c r="CW237" i="9"/>
  <c r="CW238" i="9"/>
  <c r="CW239" i="9"/>
  <c r="CW240" i="9"/>
  <c r="CW241" i="9"/>
  <c r="CW242" i="9"/>
  <c r="CW243" i="9"/>
  <c r="CW244" i="9"/>
  <c r="CW245" i="9"/>
  <c r="CW246" i="9"/>
  <c r="CW247" i="9"/>
  <c r="CW248" i="9"/>
  <c r="CW249" i="9"/>
  <c r="CW250" i="9"/>
  <c r="CW251" i="9"/>
  <c r="CW252" i="9"/>
  <c r="CW253" i="9"/>
  <c r="CW254" i="9"/>
  <c r="CW255" i="9"/>
  <c r="CW256" i="9"/>
  <c r="CW257" i="9"/>
  <c r="CW258" i="9"/>
  <c r="CW259" i="9"/>
  <c r="CW260" i="9"/>
  <c r="CW261" i="9"/>
  <c r="CW262" i="9"/>
  <c r="CW263" i="9"/>
  <c r="CW264" i="9"/>
  <c r="CW265" i="9"/>
  <c r="CW266" i="9"/>
  <c r="CW267" i="9"/>
  <c r="CW268" i="9"/>
  <c r="CW269" i="9"/>
  <c r="CW270" i="9"/>
  <c r="CW271" i="9"/>
  <c r="CW272" i="9"/>
  <c r="CW273" i="9"/>
  <c r="CW274" i="9"/>
  <c r="CW275" i="9"/>
  <c r="CW276" i="9"/>
  <c r="CW277" i="9"/>
  <c r="CW278" i="9"/>
  <c r="CW279" i="9"/>
  <c r="CW280" i="9"/>
  <c r="CW281" i="9"/>
  <c r="CW282" i="9"/>
  <c r="CW283" i="9"/>
  <c r="CW284" i="9"/>
  <c r="CW285" i="9"/>
  <c r="CW286" i="9"/>
  <c r="CW287" i="9"/>
  <c r="CW288" i="9"/>
  <c r="CW289" i="9"/>
  <c r="CW290" i="9"/>
  <c r="CW291" i="9"/>
  <c r="CW292" i="9"/>
  <c r="CW293" i="9"/>
  <c r="CW294" i="9"/>
  <c r="CW295" i="9"/>
  <c r="CW296" i="9"/>
  <c r="CW297" i="9"/>
  <c r="CW298" i="9"/>
  <c r="CW299" i="9"/>
  <c r="CW300" i="9"/>
  <c r="CW301" i="9"/>
  <c r="CW302" i="9"/>
  <c r="CW303" i="9"/>
  <c r="CW304" i="9"/>
  <c r="CW305" i="9"/>
  <c r="CW306" i="9"/>
  <c r="CW307" i="9"/>
  <c r="CW308" i="9"/>
  <c r="CW309" i="9"/>
  <c r="CW310" i="9"/>
  <c r="CW311" i="9"/>
  <c r="CW312" i="9"/>
  <c r="CW313" i="9"/>
  <c r="CW314" i="9"/>
  <c r="CW315" i="9"/>
  <c r="CW316" i="9"/>
  <c r="CW317" i="9"/>
  <c r="CW318" i="9"/>
  <c r="CW319" i="9"/>
  <c r="CW320" i="9"/>
  <c r="CW321" i="9"/>
  <c r="CW322" i="9"/>
  <c r="CW323" i="9"/>
  <c r="CW324" i="9"/>
  <c r="CW325" i="9"/>
  <c r="CW326" i="9"/>
  <c r="CW327" i="9"/>
  <c r="CW328" i="9"/>
  <c r="CW329" i="9"/>
  <c r="CW330" i="9"/>
  <c r="CW331" i="9"/>
  <c r="CW332" i="9"/>
  <c r="CW333" i="9"/>
  <c r="CW334" i="9"/>
  <c r="CW335" i="9"/>
  <c r="CW336" i="9"/>
  <c r="CW337" i="9"/>
  <c r="CW338" i="9"/>
  <c r="CW339" i="9"/>
  <c r="CW340" i="9"/>
  <c r="CW341" i="9"/>
  <c r="CW342" i="9"/>
  <c r="CW343" i="9"/>
  <c r="CW344" i="9"/>
  <c r="CW345" i="9"/>
  <c r="CW346" i="9"/>
  <c r="CW347" i="9"/>
  <c r="CW348" i="9"/>
  <c r="CW349" i="9"/>
  <c r="CW350" i="9"/>
  <c r="CW351" i="9"/>
  <c r="CW352" i="9"/>
  <c r="CW353" i="9"/>
  <c r="CW354" i="9"/>
  <c r="CW355" i="9"/>
  <c r="CW356" i="9"/>
  <c r="CW357" i="9"/>
  <c r="CW358" i="9"/>
  <c r="CW359" i="9"/>
  <c r="CW360" i="9"/>
  <c r="CW361" i="9"/>
  <c r="CW362" i="9"/>
  <c r="CW363" i="9"/>
  <c r="CW364" i="9"/>
  <c r="CW365" i="9"/>
  <c r="CW366" i="9"/>
  <c r="CW367" i="9"/>
  <c r="CW368" i="9"/>
  <c r="CW369" i="9"/>
  <c r="CW370" i="9"/>
  <c r="CW371" i="9"/>
  <c r="CW372" i="9"/>
  <c r="CW373" i="9"/>
  <c r="CW374" i="9"/>
  <c r="CW375" i="9"/>
  <c r="CW376" i="9"/>
  <c r="CW377" i="9"/>
  <c r="CW378" i="9"/>
  <c r="CW379" i="9"/>
  <c r="CW380" i="9"/>
  <c r="CW381" i="9"/>
  <c r="CW382" i="9"/>
  <c r="CW383" i="9"/>
  <c r="CW384" i="9"/>
  <c r="CW385" i="9"/>
  <c r="CW386" i="9"/>
  <c r="CW387" i="9"/>
  <c r="CW388" i="9"/>
  <c r="CW389" i="9"/>
  <c r="CW390" i="9"/>
  <c r="CW391" i="9"/>
  <c r="CW392" i="9"/>
  <c r="CW393" i="9"/>
  <c r="CW394" i="9"/>
  <c r="CW395" i="9"/>
  <c r="CW396" i="9"/>
  <c r="CW397" i="9"/>
  <c r="CW398" i="9"/>
  <c r="CW399" i="9"/>
  <c r="CW400" i="9"/>
  <c r="CW401" i="9"/>
  <c r="CW402" i="9"/>
  <c r="CW403" i="9"/>
  <c r="CW404" i="9"/>
  <c r="CW405" i="9"/>
  <c r="CW406" i="9"/>
  <c r="CW407" i="9"/>
  <c r="CW408" i="9"/>
  <c r="CW409" i="9"/>
  <c r="CW410" i="9"/>
  <c r="CW411" i="9"/>
  <c r="CW412" i="9"/>
  <c r="CW413" i="9"/>
  <c r="CW414" i="9"/>
  <c r="CW415" i="9"/>
  <c r="CW416" i="9"/>
  <c r="CW417" i="9"/>
  <c r="CW418" i="9"/>
  <c r="CW419" i="9"/>
  <c r="CW420" i="9"/>
  <c r="CW421" i="9"/>
  <c r="CW422" i="9"/>
  <c r="CW423" i="9"/>
  <c r="CW424" i="9"/>
  <c r="CW425" i="9"/>
  <c r="CW426" i="9"/>
  <c r="CW427" i="9"/>
  <c r="CW428" i="9"/>
  <c r="CW429" i="9"/>
  <c r="CW430" i="9"/>
  <c r="CW431" i="9"/>
  <c r="CW432" i="9"/>
  <c r="CW433" i="9"/>
  <c r="CW434" i="9"/>
  <c r="CW435" i="9"/>
  <c r="CW436" i="9"/>
  <c r="CW437" i="9"/>
  <c r="CW438" i="9"/>
  <c r="CW439" i="9"/>
  <c r="CW440" i="9"/>
  <c r="CW441" i="9"/>
  <c r="CW442" i="9"/>
  <c r="CW443" i="9"/>
  <c r="CW444" i="9"/>
  <c r="CW445" i="9"/>
  <c r="CW446" i="9"/>
  <c r="CW447" i="9"/>
  <c r="CW448" i="9"/>
  <c r="CW449" i="9"/>
  <c r="CW450" i="9"/>
  <c r="CW451" i="9"/>
  <c r="CW452" i="9"/>
  <c r="CW453" i="9"/>
  <c r="CW454" i="9"/>
  <c r="CW455" i="9"/>
  <c r="CW456" i="9"/>
  <c r="CW457" i="9"/>
  <c r="CW458" i="9"/>
  <c r="CW459" i="9"/>
  <c r="CW460" i="9"/>
  <c r="CW461" i="9"/>
  <c r="CW462" i="9"/>
  <c r="CW463" i="9"/>
  <c r="CW464" i="9"/>
  <c r="CW465" i="9"/>
  <c r="CW466" i="9"/>
  <c r="CW467" i="9"/>
  <c r="CW468" i="9"/>
  <c r="CW469" i="9"/>
  <c r="CW470" i="9"/>
  <c r="CW471" i="9"/>
  <c r="CW472" i="9"/>
  <c r="CW473" i="9"/>
  <c r="CW474" i="9"/>
  <c r="CW475" i="9"/>
  <c r="CW476" i="9"/>
  <c r="CW477" i="9"/>
  <c r="CW478" i="9"/>
  <c r="CW479" i="9"/>
  <c r="CW480" i="9"/>
  <c r="CW481" i="9"/>
  <c r="CW482" i="9"/>
  <c r="CW483" i="9"/>
  <c r="CW484" i="9"/>
  <c r="CW485" i="9"/>
  <c r="CW486" i="9"/>
  <c r="CW487" i="9"/>
  <c r="CW488" i="9"/>
  <c r="CW489" i="9"/>
  <c r="CW490" i="9"/>
  <c r="CW491" i="9"/>
  <c r="CW492" i="9"/>
  <c r="CW493" i="9"/>
  <c r="CW494" i="9"/>
  <c r="CW495" i="9"/>
  <c r="CW496" i="9"/>
  <c r="CW497" i="9"/>
  <c r="CW498" i="9"/>
  <c r="CW499" i="9"/>
  <c r="CW500" i="9"/>
  <c r="CW501" i="9"/>
  <c r="CW502" i="9"/>
  <c r="CW503" i="9"/>
  <c r="CW504" i="9"/>
  <c r="CW505" i="9"/>
  <c r="CW506" i="9"/>
  <c r="CW507" i="9"/>
  <c r="CW508" i="9"/>
  <c r="CW509" i="9"/>
  <c r="CW510" i="9"/>
  <c r="CW511" i="9"/>
  <c r="CW512" i="9"/>
  <c r="CW513" i="9"/>
  <c r="CW514" i="9"/>
  <c r="CW515" i="9"/>
  <c r="CW516" i="9"/>
  <c r="CW517" i="9"/>
  <c r="CW518" i="9"/>
  <c r="CW519" i="9"/>
  <c r="CW520" i="9"/>
  <c r="CW521" i="9"/>
  <c r="CW522" i="9"/>
  <c r="CW523" i="9"/>
  <c r="CW524" i="9"/>
  <c r="CW525" i="9"/>
  <c r="CW526" i="9"/>
  <c r="CW527" i="9"/>
  <c r="CW528" i="9"/>
  <c r="CW529" i="9"/>
  <c r="CW530" i="9"/>
  <c r="CW531" i="9"/>
  <c r="CW532" i="9"/>
  <c r="CW533" i="9"/>
  <c r="CW534" i="9"/>
  <c r="CW535" i="9"/>
  <c r="CW536" i="9"/>
  <c r="CW537" i="9"/>
  <c r="CW538" i="9"/>
  <c r="CW539" i="9"/>
  <c r="CW540" i="9"/>
  <c r="CW541" i="9"/>
  <c r="CW542" i="9"/>
  <c r="CW543" i="9"/>
  <c r="CW544" i="9"/>
  <c r="CW545" i="9"/>
  <c r="CW546" i="9"/>
  <c r="CW547" i="9"/>
  <c r="CW548" i="9"/>
  <c r="CW549" i="9"/>
  <c r="CW550" i="9"/>
  <c r="CW551" i="9"/>
  <c r="CW552" i="9"/>
  <c r="CW553" i="9"/>
  <c r="CW554" i="9"/>
  <c r="CW555" i="9"/>
  <c r="CW556" i="9"/>
  <c r="CW557" i="9"/>
  <c r="CW558" i="9"/>
  <c r="CW559" i="9"/>
  <c r="CW560" i="9"/>
  <c r="CW561" i="9"/>
  <c r="CW562" i="9"/>
  <c r="CW563" i="9"/>
  <c r="CW564" i="9"/>
  <c r="CW565" i="9"/>
  <c r="CW566" i="9"/>
  <c r="CW567" i="9"/>
  <c r="CW568" i="9"/>
  <c r="CW569" i="9"/>
  <c r="CW570" i="9"/>
  <c r="CW571" i="9"/>
  <c r="CW572" i="9"/>
  <c r="CW573" i="9"/>
  <c r="CW574" i="9"/>
  <c r="CW575" i="9"/>
  <c r="CW576" i="9"/>
  <c r="CW577" i="9"/>
  <c r="CW578" i="9"/>
  <c r="CW579" i="9"/>
  <c r="CW580" i="9"/>
  <c r="CW581" i="9"/>
  <c r="CW582" i="9"/>
  <c r="CW583" i="9"/>
  <c r="CW584" i="9"/>
  <c r="CW585" i="9"/>
  <c r="CW586" i="9"/>
  <c r="CW587" i="9"/>
  <c r="CW588" i="9"/>
  <c r="CW589" i="9"/>
  <c r="CW590" i="9"/>
  <c r="CW591" i="9"/>
  <c r="CW592" i="9"/>
  <c r="CW593" i="9"/>
  <c r="CW594" i="9"/>
  <c r="CW595" i="9"/>
  <c r="CW596" i="9"/>
  <c r="CW597" i="9"/>
  <c r="CW598" i="9"/>
  <c r="CW599" i="9"/>
  <c r="CW600" i="9"/>
  <c r="CW601" i="9"/>
  <c r="CW602" i="9"/>
  <c r="CW603" i="9"/>
  <c r="CW604" i="9"/>
  <c r="CW605" i="9"/>
  <c r="CW606" i="9"/>
  <c r="CW607" i="9"/>
  <c r="CW608" i="9"/>
  <c r="CW609" i="9"/>
  <c r="CW610" i="9"/>
  <c r="CW611" i="9"/>
  <c r="CW612" i="9"/>
  <c r="CW613" i="9"/>
  <c r="CW614" i="9"/>
  <c r="CW615" i="9"/>
  <c r="CW616" i="9"/>
  <c r="CW617" i="9"/>
  <c r="CW618" i="9"/>
  <c r="CW619" i="9"/>
  <c r="CW620" i="9"/>
  <c r="CW621" i="9"/>
  <c r="CW622" i="9"/>
  <c r="CW623" i="9"/>
  <c r="CW624" i="9"/>
  <c r="CW625" i="9"/>
  <c r="CW626" i="9"/>
  <c r="CW627" i="9"/>
  <c r="CW628" i="9"/>
  <c r="CW629" i="9"/>
  <c r="CW630" i="9"/>
  <c r="CW631" i="9"/>
  <c r="CW632" i="9"/>
  <c r="CW633" i="9"/>
  <c r="CW634" i="9"/>
  <c r="CW635" i="9"/>
  <c r="CW636" i="9"/>
  <c r="CW637" i="9"/>
  <c r="CW638" i="9"/>
  <c r="CW639" i="9"/>
  <c r="CW640" i="9"/>
  <c r="CW641" i="9"/>
  <c r="CW642" i="9"/>
  <c r="CW643" i="9"/>
  <c r="CW644" i="9"/>
  <c r="CW645" i="9"/>
  <c r="CW646" i="9"/>
  <c r="CW647" i="9"/>
  <c r="CW648" i="9"/>
  <c r="CW649" i="9"/>
  <c r="CW650" i="9"/>
  <c r="CW651" i="9"/>
  <c r="CW652" i="9"/>
  <c r="CW653" i="9"/>
  <c r="CW654" i="9"/>
  <c r="CW655" i="9"/>
  <c r="CW656" i="9"/>
  <c r="CW657" i="9"/>
  <c r="CW658" i="9"/>
  <c r="CW659" i="9"/>
  <c r="CW660" i="9"/>
  <c r="CW661" i="9"/>
  <c r="CW662" i="9"/>
  <c r="CW663" i="9"/>
  <c r="CW664" i="9"/>
  <c r="CW665" i="9"/>
  <c r="CW666" i="9"/>
  <c r="CW667" i="9"/>
  <c r="CW668" i="9"/>
  <c r="CW669" i="9"/>
  <c r="CW670" i="9"/>
  <c r="CW671" i="9"/>
  <c r="CW672" i="9"/>
  <c r="CW673" i="9"/>
  <c r="CW674" i="9"/>
  <c r="CW675" i="9"/>
  <c r="CW676" i="9"/>
  <c r="CW677" i="9"/>
  <c r="CW678" i="9"/>
  <c r="CW679" i="9"/>
  <c r="CW680" i="9"/>
  <c r="CW681" i="9"/>
  <c r="CW682" i="9"/>
  <c r="CW683" i="9"/>
  <c r="CW684" i="9"/>
  <c r="CW685" i="9"/>
  <c r="CW686" i="9"/>
  <c r="CW687" i="9"/>
  <c r="CW688" i="9"/>
  <c r="CW689" i="9"/>
  <c r="CW690" i="9"/>
  <c r="CW691" i="9"/>
  <c r="CW692" i="9"/>
  <c r="CW693" i="9"/>
  <c r="CW694" i="9"/>
  <c r="CW695" i="9"/>
  <c r="CW696" i="9"/>
  <c r="CW697" i="9"/>
  <c r="CW698" i="9"/>
  <c r="CW699" i="9"/>
  <c r="CW700" i="9"/>
  <c r="CW701" i="9"/>
  <c r="CW702" i="9"/>
  <c r="CW703" i="9"/>
  <c r="CW704" i="9"/>
  <c r="CW705" i="9"/>
  <c r="CW706" i="9"/>
  <c r="CW707" i="9"/>
  <c r="CW708" i="9"/>
  <c r="CW709" i="9"/>
  <c r="CW710" i="9"/>
  <c r="CW711" i="9"/>
  <c r="CW712" i="9"/>
  <c r="CW713" i="9"/>
  <c r="CW714" i="9"/>
  <c r="CW715" i="9"/>
  <c r="CW716" i="9"/>
  <c r="CW717" i="9"/>
  <c r="CW718" i="9"/>
  <c r="CW719" i="9"/>
  <c r="CW720" i="9"/>
  <c r="CW721" i="9"/>
  <c r="CW722" i="9"/>
  <c r="CW723" i="9"/>
  <c r="CW724" i="9"/>
  <c r="CW725" i="9"/>
  <c r="CW726" i="9"/>
  <c r="CW727" i="9"/>
  <c r="CW728" i="9"/>
  <c r="CW729" i="9"/>
  <c r="CW730" i="9"/>
  <c r="CW731" i="9"/>
  <c r="CW732" i="9"/>
  <c r="CW733" i="9"/>
  <c r="CW734" i="9"/>
  <c r="CW735" i="9"/>
  <c r="CW736" i="9"/>
  <c r="CW737" i="9"/>
  <c r="CW738" i="9"/>
  <c r="CW739" i="9"/>
  <c r="CW740" i="9"/>
  <c r="CW741" i="9"/>
  <c r="CW742" i="9"/>
  <c r="CW743" i="9"/>
  <c r="CW744" i="9"/>
  <c r="CW745" i="9"/>
  <c r="CW746" i="9"/>
  <c r="CW747" i="9"/>
  <c r="CW748" i="9"/>
  <c r="CW749" i="9"/>
  <c r="CW750" i="9"/>
  <c r="CW751" i="9"/>
  <c r="CW752" i="9"/>
  <c r="CW753" i="9"/>
  <c r="CW754" i="9"/>
  <c r="CW755" i="9"/>
  <c r="CW756" i="9"/>
  <c r="CW757" i="9"/>
  <c r="CW758" i="9"/>
  <c r="CW759" i="9"/>
  <c r="CW760" i="9"/>
  <c r="CW761" i="9"/>
  <c r="CW762" i="9"/>
  <c r="CW763" i="9"/>
  <c r="CW764" i="9"/>
  <c r="CW765" i="9"/>
  <c r="CW766" i="9"/>
  <c r="CW767" i="9"/>
  <c r="CW768" i="9"/>
  <c r="CW769" i="9"/>
  <c r="CW770" i="9"/>
  <c r="CW771" i="9"/>
  <c r="CW772" i="9"/>
  <c r="CW773" i="9"/>
  <c r="CW774" i="9"/>
  <c r="CW775" i="9"/>
  <c r="CW776" i="9"/>
  <c r="CW777" i="9"/>
  <c r="CW778" i="9"/>
  <c r="CW779" i="9"/>
  <c r="CW780" i="9"/>
  <c r="CW781" i="9"/>
  <c r="CW782" i="9"/>
  <c r="CW783" i="9"/>
  <c r="CW784" i="9"/>
  <c r="CW785" i="9"/>
  <c r="CW786" i="9"/>
  <c r="CW787" i="9"/>
  <c r="CW788" i="9"/>
  <c r="CW789" i="9"/>
  <c r="CW790" i="9"/>
  <c r="CW791" i="9"/>
  <c r="CW792" i="9"/>
  <c r="CW793" i="9"/>
  <c r="CW794" i="9"/>
  <c r="CW795" i="9"/>
  <c r="CW796" i="9"/>
  <c r="CW797" i="9"/>
  <c r="CW798" i="9"/>
  <c r="CW799" i="9"/>
  <c r="CW800" i="9"/>
  <c r="CW801" i="9"/>
  <c r="CW802" i="9"/>
  <c r="CW803" i="9"/>
  <c r="CW804" i="9"/>
  <c r="CW805" i="9"/>
  <c r="CW806" i="9"/>
  <c r="CW807" i="9"/>
  <c r="CW808" i="9"/>
  <c r="CW809" i="9"/>
  <c r="CW810" i="9"/>
  <c r="CW811" i="9"/>
  <c r="CW812" i="9"/>
  <c r="CW813" i="9"/>
  <c r="CW814" i="9"/>
  <c r="CW815" i="9"/>
  <c r="CW816" i="9"/>
  <c r="CW817" i="9"/>
  <c r="CW818" i="9"/>
  <c r="CW819" i="9"/>
  <c r="CW820" i="9"/>
  <c r="CW821" i="9"/>
  <c r="CW822" i="9"/>
  <c r="CW823" i="9"/>
  <c r="CW824" i="9"/>
  <c r="CW825" i="9"/>
  <c r="CW826" i="9"/>
  <c r="CW827" i="9"/>
  <c r="CW828" i="9"/>
  <c r="CW829" i="9"/>
  <c r="CW830" i="9"/>
  <c r="CW831" i="9"/>
  <c r="CW832" i="9"/>
  <c r="CW833" i="9"/>
  <c r="CW834" i="9"/>
  <c r="CW835" i="9"/>
  <c r="CW836" i="9"/>
  <c r="CW837" i="9"/>
  <c r="CW838" i="9"/>
  <c r="CW839" i="9"/>
  <c r="CW840" i="9"/>
  <c r="CW841" i="9"/>
  <c r="CW842" i="9"/>
  <c r="CW843" i="9"/>
  <c r="CW844" i="9"/>
  <c r="CW845" i="9"/>
  <c r="CW846" i="9"/>
  <c r="CW847" i="9"/>
  <c r="CW848" i="9"/>
  <c r="CW849" i="9"/>
  <c r="CW850" i="9"/>
  <c r="CW851" i="9"/>
  <c r="CW852" i="9"/>
  <c r="CW853" i="9"/>
  <c r="CW854" i="9"/>
  <c r="CW855" i="9"/>
  <c r="CW856" i="9"/>
  <c r="CW857" i="9"/>
  <c r="CW858" i="9"/>
  <c r="CW859" i="9"/>
  <c r="CW860" i="9"/>
  <c r="CW861" i="9"/>
  <c r="CW862" i="9"/>
  <c r="CW863" i="9"/>
  <c r="CW864" i="9"/>
  <c r="CW865" i="9"/>
  <c r="CW866" i="9"/>
  <c r="CW867" i="9"/>
  <c r="CW868" i="9"/>
  <c r="CW869" i="9"/>
  <c r="CW870" i="9"/>
  <c r="CW871" i="9"/>
  <c r="CW872" i="9"/>
  <c r="CW873" i="9"/>
  <c r="CW874" i="9"/>
  <c r="CW875" i="9"/>
  <c r="CW876" i="9"/>
  <c r="CW877" i="9"/>
  <c r="CW878" i="9"/>
  <c r="CW879" i="9"/>
  <c r="CW880" i="9"/>
  <c r="CW881" i="9"/>
  <c r="CW882" i="9"/>
  <c r="CW883" i="9"/>
  <c r="CW884" i="9"/>
  <c r="CW885" i="9"/>
  <c r="CW886" i="9"/>
  <c r="CW887" i="9"/>
  <c r="CW888" i="9"/>
  <c r="CW889" i="9"/>
  <c r="CW890" i="9"/>
  <c r="CW891" i="9"/>
  <c r="CW892" i="9"/>
  <c r="CW893" i="9"/>
  <c r="CW894" i="9"/>
  <c r="CW895" i="9"/>
  <c r="CW896" i="9"/>
  <c r="CW897" i="9"/>
  <c r="CW898" i="9"/>
  <c r="CW899" i="9"/>
  <c r="CW900" i="9"/>
  <c r="CW901" i="9"/>
  <c r="CW902" i="9"/>
  <c r="CW903" i="9"/>
  <c r="CW904" i="9"/>
  <c r="CW905" i="9"/>
  <c r="CW906" i="9"/>
  <c r="CW907" i="9"/>
  <c r="CW908" i="9"/>
  <c r="CW909" i="9"/>
  <c r="CW910" i="9"/>
  <c r="CW911" i="9"/>
  <c r="CW912" i="9"/>
  <c r="CW913" i="9"/>
  <c r="CW914" i="9"/>
  <c r="CW915" i="9"/>
  <c r="CW916" i="9"/>
  <c r="CW917" i="9"/>
  <c r="CW918" i="9"/>
  <c r="CW919" i="9"/>
  <c r="CW920" i="9"/>
  <c r="CW921" i="9"/>
  <c r="CW922" i="9"/>
  <c r="CW923" i="9"/>
  <c r="CW924" i="9"/>
  <c r="CW925" i="9"/>
  <c r="CW926" i="9"/>
  <c r="CW927" i="9"/>
  <c r="CW928" i="9"/>
  <c r="CW929" i="9"/>
  <c r="CW930" i="9"/>
  <c r="CW931" i="9"/>
  <c r="CW932" i="9"/>
  <c r="CW933" i="9"/>
  <c r="CW934" i="9"/>
  <c r="CW935" i="9"/>
  <c r="CW936" i="9"/>
  <c r="CW937" i="9"/>
  <c r="CW938" i="9"/>
  <c r="CW939" i="9"/>
  <c r="CW940" i="9"/>
  <c r="CW941" i="9"/>
  <c r="CW942" i="9"/>
  <c r="CW943" i="9"/>
  <c r="CW944" i="9"/>
  <c r="CW945" i="9"/>
  <c r="CW946" i="9"/>
  <c r="CW947" i="9"/>
  <c r="CW948" i="9"/>
  <c r="CW949" i="9"/>
  <c r="CW950" i="9"/>
  <c r="CW951" i="9"/>
  <c r="CW952" i="9"/>
  <c r="CW953" i="9"/>
  <c r="CW954" i="9"/>
  <c r="CW955" i="9"/>
  <c r="CW956" i="9"/>
  <c r="CW957" i="9"/>
  <c r="CW958" i="9"/>
  <c r="CW959" i="9"/>
  <c r="CW960" i="9"/>
  <c r="CW961" i="9"/>
  <c r="CW962" i="9"/>
  <c r="CW963" i="9"/>
  <c r="CW964" i="9"/>
  <c r="CW965" i="9"/>
  <c r="CW966" i="9"/>
  <c r="CW967" i="9"/>
  <c r="CW968" i="9"/>
  <c r="CW969" i="9"/>
  <c r="CW970" i="9"/>
  <c r="CW971" i="9"/>
  <c r="CW972" i="9"/>
  <c r="CW973" i="9"/>
  <c r="CW974" i="9"/>
  <c r="CW975" i="9"/>
  <c r="CW976" i="9"/>
  <c r="CW977" i="9"/>
  <c r="CW978" i="9"/>
  <c r="CW979" i="9"/>
  <c r="CW980" i="9"/>
  <c r="CW981" i="9"/>
  <c r="CW982" i="9"/>
  <c r="CW6" i="9"/>
  <c r="BC7" i="11"/>
  <c r="BC8" i="11"/>
  <c r="BC9" i="11"/>
  <c r="BC1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C31" i="11"/>
  <c r="BC32" i="11"/>
  <c r="BC33" i="11"/>
  <c r="BC34" i="11"/>
  <c r="BC35" i="11"/>
  <c r="BC36" i="11"/>
  <c r="BC37" i="11"/>
  <c r="BC38" i="11"/>
  <c r="BC39" i="11"/>
  <c r="BC40" i="11"/>
  <c r="BC41" i="11"/>
  <c r="BC42" i="11"/>
  <c r="BC43" i="11"/>
  <c r="BC44" i="11"/>
  <c r="BC45" i="11"/>
  <c r="BC46" i="11"/>
  <c r="BC47" i="11"/>
  <c r="BC48" i="11"/>
  <c r="BC49" i="11"/>
  <c r="BC50" i="11"/>
  <c r="BC51" i="11"/>
  <c r="BC52" i="11"/>
  <c r="BC53" i="11"/>
  <c r="BC54" i="11"/>
  <c r="BC55" i="11"/>
  <c r="BC56" i="11"/>
  <c r="BC57" i="11"/>
  <c r="BC58" i="11"/>
  <c r="BC59" i="11"/>
  <c r="BC60" i="11"/>
  <c r="BC61" i="11"/>
  <c r="BC62" i="11"/>
  <c r="BC63" i="11"/>
  <c r="BC64" i="11"/>
  <c r="BC65" i="11"/>
  <c r="BC66" i="11"/>
  <c r="BC67" i="11"/>
  <c r="BC68" i="11"/>
  <c r="BC69" i="11"/>
  <c r="BC70" i="11"/>
  <c r="BC71" i="11"/>
  <c r="BC72" i="11"/>
  <c r="BC73" i="11"/>
  <c r="BC74" i="11"/>
  <c r="BC75" i="11"/>
  <c r="BC76" i="11"/>
  <c r="BC77" i="11"/>
  <c r="BC78" i="11"/>
  <c r="BC79" i="11"/>
  <c r="BC80" i="11"/>
  <c r="BC81" i="11"/>
  <c r="BC82" i="11"/>
  <c r="BC83" i="11"/>
  <c r="BC84" i="11"/>
  <c r="BC85" i="11"/>
  <c r="BC86" i="11"/>
  <c r="BC87" i="11"/>
  <c r="BC88" i="11"/>
  <c r="BC89" i="11"/>
  <c r="BC90" i="11"/>
  <c r="BC91" i="11"/>
  <c r="BC92" i="11"/>
  <c r="BC93" i="11"/>
  <c r="BC94" i="11"/>
  <c r="BC95" i="11"/>
  <c r="BC96" i="11"/>
  <c r="BC97" i="11"/>
  <c r="BC98" i="11"/>
  <c r="BC99" i="11"/>
  <c r="BC100" i="11"/>
  <c r="BC101" i="11"/>
  <c r="BC102" i="11"/>
  <c r="BC103" i="11"/>
  <c r="BC104" i="11"/>
  <c r="BC105" i="11"/>
  <c r="BC106" i="11"/>
  <c r="BC107" i="11"/>
  <c r="BC108" i="11"/>
  <c r="BC109" i="11"/>
  <c r="BC110" i="11"/>
  <c r="BC111" i="11"/>
  <c r="BC112" i="11"/>
  <c r="BC113" i="11"/>
  <c r="BC114" i="11"/>
  <c r="BC115" i="11"/>
  <c r="BC116" i="11"/>
  <c r="BC117" i="11"/>
  <c r="BC118" i="11"/>
  <c r="BC119" i="11"/>
  <c r="BC120" i="11"/>
  <c r="BC121" i="11"/>
  <c r="BC122" i="11"/>
  <c r="BC123" i="11"/>
  <c r="BC124" i="11"/>
  <c r="BC125" i="11"/>
  <c r="BC126" i="11"/>
  <c r="BC127" i="11"/>
  <c r="BC128" i="11"/>
  <c r="BC129" i="11"/>
  <c r="BC130" i="11"/>
  <c r="BC131" i="11"/>
  <c r="BC132" i="11"/>
  <c r="BC133" i="11"/>
  <c r="BC134" i="11"/>
  <c r="BC135" i="11"/>
  <c r="BC136" i="11"/>
  <c r="BC137" i="11"/>
  <c r="BC138" i="11"/>
  <c r="BC139" i="11"/>
  <c r="BC140" i="11"/>
  <c r="BC141" i="11"/>
  <c r="BC142" i="11"/>
  <c r="BC143" i="11"/>
  <c r="BC144" i="11"/>
  <c r="BC145" i="11"/>
  <c r="BC146" i="11"/>
  <c r="BC147" i="11"/>
  <c r="BC148" i="11"/>
  <c r="BC149" i="11"/>
  <c r="BC150" i="11"/>
  <c r="BC151" i="11"/>
  <c r="BC152" i="11"/>
  <c r="BC153" i="11"/>
  <c r="BC154" i="11"/>
  <c r="BC155" i="11"/>
  <c r="BC156" i="11"/>
  <c r="BC157" i="11"/>
  <c r="BC158" i="11"/>
  <c r="BC159" i="11"/>
  <c r="BC160" i="11"/>
  <c r="BC161" i="11"/>
  <c r="BC162" i="11"/>
  <c r="BC163" i="11"/>
  <c r="BC164" i="11"/>
  <c r="BC165" i="11"/>
  <c r="BC166" i="11"/>
  <c r="BC167" i="11"/>
  <c r="BC168" i="11"/>
  <c r="BC169" i="11"/>
  <c r="BC170" i="11"/>
  <c r="BC171" i="11"/>
  <c r="BC172" i="11"/>
  <c r="BC173" i="11"/>
  <c r="BC174" i="11"/>
  <c r="BC175" i="11"/>
  <c r="BC176" i="11"/>
  <c r="BC177" i="11"/>
  <c r="BC178" i="11"/>
  <c r="BC179" i="11"/>
  <c r="BC180" i="11"/>
  <c r="BC181" i="11"/>
  <c r="BC182" i="11"/>
  <c r="BC183" i="11"/>
  <c r="BC184" i="11"/>
  <c r="BC185" i="11"/>
  <c r="BC186" i="11"/>
  <c r="BC187" i="11"/>
  <c r="BC188" i="11"/>
  <c r="BC189" i="11"/>
  <c r="BC190" i="11"/>
  <c r="BC191" i="11"/>
  <c r="BC192" i="11"/>
  <c r="BC193" i="11"/>
  <c r="BC194" i="11"/>
  <c r="BC195" i="11"/>
  <c r="BC196" i="11"/>
  <c r="BC197" i="11"/>
  <c r="BC198" i="11"/>
  <c r="BC199" i="11"/>
  <c r="BC200" i="11"/>
  <c r="BC201" i="11"/>
  <c r="BC202" i="11"/>
  <c r="BC203" i="11"/>
  <c r="BC204" i="11"/>
  <c r="BC205" i="11"/>
  <c r="BC206" i="11"/>
  <c r="BC207" i="11"/>
  <c r="BC208" i="11"/>
  <c r="BC209" i="11"/>
  <c r="BC210" i="11"/>
  <c r="BC211" i="11"/>
  <c r="BC212" i="11"/>
  <c r="BC213" i="11"/>
  <c r="BC214" i="11"/>
  <c r="BC215" i="11"/>
  <c r="BC216" i="11"/>
  <c r="BC217" i="11"/>
  <c r="BC218" i="11"/>
  <c r="BC219" i="11"/>
  <c r="BC220" i="11"/>
  <c r="BC221" i="11"/>
  <c r="BC222" i="11"/>
  <c r="BC223" i="11"/>
  <c r="BC224" i="11"/>
  <c r="BC225" i="11"/>
  <c r="BC226" i="11"/>
  <c r="BC227" i="11"/>
  <c r="BC228" i="11"/>
  <c r="BC229" i="11"/>
  <c r="BC230" i="11"/>
  <c r="BC231" i="11"/>
  <c r="BC232" i="11"/>
  <c r="BC233" i="11"/>
  <c r="BC234" i="11"/>
  <c r="BC235" i="11"/>
  <c r="BC236" i="11"/>
  <c r="BC237" i="11"/>
  <c r="BC238" i="11"/>
  <c r="BC239" i="11"/>
  <c r="BC240" i="11"/>
  <c r="BC241" i="11"/>
  <c r="BC242" i="11"/>
  <c r="BC243" i="11"/>
  <c r="BC244" i="11"/>
  <c r="BC245" i="11"/>
  <c r="BC246" i="11"/>
  <c r="BC247" i="11"/>
  <c r="BC248" i="11"/>
  <c r="BC249" i="11"/>
  <c r="BC250" i="11"/>
  <c r="BC251" i="11"/>
  <c r="BC252" i="11"/>
  <c r="BC253" i="11"/>
  <c r="BC254" i="11"/>
  <c r="BC255" i="11"/>
  <c r="BC256" i="11"/>
  <c r="BC257" i="11"/>
  <c r="BC258" i="11"/>
  <c r="BC259" i="11"/>
  <c r="BC260" i="11"/>
  <c r="BC261" i="11"/>
  <c r="BC262" i="11"/>
  <c r="BC263" i="11"/>
  <c r="BC264" i="11"/>
  <c r="BC265" i="11"/>
  <c r="BC266" i="11"/>
  <c r="BC267" i="11"/>
  <c r="BC268" i="11"/>
  <c r="BC269" i="11"/>
  <c r="BC270" i="11"/>
  <c r="BC271" i="11"/>
  <c r="BC272" i="11"/>
  <c r="BC273" i="11"/>
  <c r="BC274" i="11"/>
  <c r="BC275" i="11"/>
  <c r="BC276" i="11"/>
  <c r="BC277" i="11"/>
  <c r="BC278" i="11"/>
  <c r="BC279" i="11"/>
  <c r="BC280" i="11"/>
  <c r="BC281" i="11"/>
  <c r="BC282" i="11"/>
  <c r="BC283" i="11"/>
  <c r="BC284" i="11"/>
  <c r="BC285" i="11"/>
  <c r="BC286" i="11"/>
  <c r="BC287" i="11"/>
  <c r="BC288" i="11"/>
  <c r="BC289" i="11"/>
  <c r="BC290" i="11"/>
  <c r="BC291" i="11"/>
  <c r="BC292" i="11"/>
  <c r="BC293" i="11"/>
  <c r="BC294" i="11"/>
  <c r="BC295" i="11"/>
  <c r="BC296" i="11"/>
  <c r="BC297" i="11"/>
  <c r="BC298" i="11"/>
  <c r="BC299" i="11"/>
  <c r="BC300" i="11"/>
  <c r="BC301" i="11"/>
  <c r="BC302" i="11"/>
  <c r="BC303" i="11"/>
  <c r="BC304" i="11"/>
  <c r="BC305" i="11"/>
  <c r="BC306" i="11"/>
  <c r="BC307" i="11"/>
  <c r="BC308" i="11"/>
  <c r="BC309" i="11"/>
  <c r="BC310" i="11"/>
  <c r="BC311" i="11"/>
  <c r="BC312" i="11"/>
  <c r="BC313" i="11"/>
  <c r="BC314" i="11"/>
  <c r="BC315" i="11"/>
  <c r="BC316" i="11"/>
  <c r="BC317" i="11"/>
  <c r="BC318" i="11"/>
  <c r="BC319" i="11"/>
  <c r="BC320" i="11"/>
  <c r="BC321" i="11"/>
  <c r="BC322" i="11"/>
  <c r="BC323" i="11"/>
  <c r="BC324" i="11"/>
  <c r="BC325" i="11"/>
  <c r="BC326" i="11"/>
  <c r="BC327" i="11"/>
  <c r="BC328" i="11"/>
  <c r="BC329" i="11"/>
  <c r="BC330" i="11"/>
  <c r="BC331" i="11"/>
  <c r="BC332" i="11"/>
  <c r="BC333" i="11"/>
  <c r="BC334" i="11"/>
  <c r="BC335" i="11"/>
  <c r="BC336" i="11"/>
  <c r="BC337" i="11"/>
  <c r="BC338" i="11"/>
  <c r="BC339" i="11"/>
  <c r="BC340" i="11"/>
  <c r="BC341" i="11"/>
  <c r="BC342" i="11"/>
  <c r="BC343" i="11"/>
  <c r="BC344" i="11"/>
  <c r="BC345" i="11"/>
  <c r="BC346" i="11"/>
  <c r="BC347" i="11"/>
  <c r="BC348" i="11"/>
  <c r="BC349" i="11"/>
  <c r="BC350" i="11"/>
  <c r="BC351" i="11"/>
  <c r="BC352" i="11"/>
  <c r="BC353" i="11"/>
  <c r="BC354" i="11"/>
  <c r="BC355" i="11"/>
  <c r="BC356" i="11"/>
  <c r="BC357" i="11"/>
  <c r="BC358" i="11"/>
  <c r="BC359" i="11"/>
  <c r="BC360" i="11"/>
  <c r="BC361" i="11"/>
  <c r="BC362" i="11"/>
  <c r="BC363" i="11"/>
  <c r="BC364" i="11"/>
  <c r="BC365" i="11"/>
  <c r="BC366" i="11"/>
  <c r="BC367" i="11"/>
  <c r="BC368" i="11"/>
  <c r="BC369" i="11"/>
  <c r="BC370" i="11"/>
  <c r="BC371" i="11"/>
  <c r="BC372" i="11"/>
  <c r="BC373" i="11"/>
  <c r="BC374" i="11"/>
  <c r="BC375" i="11"/>
  <c r="BC376" i="11"/>
  <c r="BC377" i="11"/>
  <c r="BC378" i="11"/>
  <c r="BC379" i="11"/>
  <c r="BC380" i="11"/>
  <c r="BC381" i="11"/>
  <c r="BC382" i="11"/>
  <c r="BC383" i="11"/>
  <c r="BC384" i="11"/>
  <c r="BC385" i="11"/>
  <c r="BC386" i="11"/>
  <c r="BC387" i="11"/>
  <c r="BC388" i="11"/>
  <c r="BC389" i="11"/>
  <c r="BC390" i="11"/>
  <c r="BC391" i="11"/>
  <c r="BC392" i="11"/>
  <c r="BC393" i="11"/>
  <c r="BC394" i="11"/>
  <c r="BC395" i="11"/>
  <c r="BC396" i="11"/>
  <c r="BC397" i="11"/>
  <c r="BC398" i="11"/>
  <c r="BC399" i="11"/>
  <c r="BC400" i="11"/>
  <c r="BC401" i="11"/>
  <c r="BC402" i="11"/>
  <c r="BC403" i="11"/>
  <c r="BC404" i="11"/>
  <c r="BC405" i="11"/>
  <c r="BC406" i="11"/>
  <c r="BC407" i="11"/>
  <c r="BC408" i="11"/>
  <c r="BC409" i="11"/>
  <c r="BC410" i="11"/>
  <c r="BC411" i="11"/>
  <c r="BC412" i="11"/>
  <c r="BC413" i="11"/>
  <c r="BC414" i="11"/>
  <c r="BC415" i="11"/>
  <c r="BC416" i="11"/>
  <c r="BC417" i="11"/>
  <c r="BC418" i="11"/>
  <c r="BC419" i="11"/>
  <c r="BC420" i="11"/>
  <c r="BC421" i="11"/>
  <c r="BC422" i="11"/>
  <c r="BC423" i="11"/>
  <c r="BC424" i="11"/>
  <c r="BC425" i="11"/>
  <c r="BC426" i="11"/>
  <c r="BC427" i="11"/>
  <c r="BC428" i="11"/>
  <c r="BC429" i="11"/>
  <c r="BC430" i="11"/>
  <c r="BC431" i="11"/>
  <c r="BC432" i="11"/>
  <c r="BC433" i="11"/>
  <c r="BC434" i="11"/>
  <c r="BC435" i="11"/>
  <c r="BC436" i="11"/>
  <c r="BC437" i="11"/>
  <c r="BC438" i="11"/>
  <c r="BC439" i="11"/>
  <c r="BC440" i="11"/>
  <c r="BC441" i="11"/>
  <c r="BC442" i="11"/>
  <c r="BC443" i="11"/>
  <c r="BC444" i="11"/>
  <c r="BC445" i="11"/>
  <c r="BC446" i="11"/>
  <c r="BC447" i="11"/>
  <c r="BC448" i="11"/>
  <c r="BC449" i="11"/>
  <c r="BC450" i="11"/>
  <c r="BC451" i="11"/>
  <c r="BC452" i="11"/>
  <c r="BC453" i="11"/>
  <c r="BC454" i="11"/>
  <c r="BC455" i="11"/>
  <c r="BC456" i="11"/>
  <c r="BC457" i="11"/>
  <c r="BC458" i="11"/>
  <c r="BC459" i="11"/>
  <c r="BC460" i="11"/>
  <c r="BC461" i="11"/>
  <c r="BC462" i="11"/>
  <c r="BC463" i="11"/>
  <c r="BC464" i="11"/>
  <c r="BC465" i="11"/>
  <c r="BC466" i="11"/>
  <c r="BC467" i="11"/>
  <c r="BC468" i="11"/>
  <c r="BC469" i="11"/>
  <c r="BC470" i="11"/>
  <c r="BC471" i="11"/>
  <c r="BC472" i="11"/>
  <c r="BC473" i="11"/>
  <c r="BC474" i="11"/>
  <c r="BC475" i="11"/>
  <c r="BC476" i="11"/>
  <c r="BC477" i="11"/>
  <c r="BC478" i="11"/>
  <c r="BC479" i="11"/>
  <c r="BC480" i="11"/>
  <c r="BC481" i="11"/>
  <c r="BC482" i="11"/>
  <c r="BC483" i="11"/>
  <c r="BC484" i="11"/>
  <c r="BC485" i="11"/>
  <c r="BC486" i="11"/>
  <c r="BC487" i="11"/>
  <c r="BC488" i="11"/>
  <c r="BC489" i="11"/>
  <c r="BC490" i="11"/>
  <c r="BC491" i="11"/>
  <c r="BC492" i="11"/>
  <c r="BC493" i="11"/>
  <c r="BC494" i="11"/>
  <c r="BC495" i="11"/>
  <c r="BC496" i="11"/>
  <c r="BC497" i="11"/>
  <c r="BC498" i="11"/>
  <c r="BC499" i="11"/>
  <c r="BC500" i="11"/>
  <c r="BC501" i="11"/>
  <c r="BC502" i="11"/>
  <c r="BC503" i="11"/>
  <c r="BC504" i="11"/>
  <c r="BC505" i="11"/>
  <c r="BC506" i="11"/>
  <c r="BC507" i="11"/>
  <c r="BC508" i="11"/>
  <c r="BC509" i="11"/>
  <c r="BC510" i="11"/>
  <c r="BC511" i="11"/>
  <c r="BC512" i="11"/>
  <c r="BC513" i="11"/>
  <c r="BC514" i="11"/>
  <c r="BC515" i="11"/>
  <c r="BC516" i="11"/>
  <c r="BC517" i="11"/>
  <c r="BC518" i="11"/>
  <c r="BC519" i="11"/>
  <c r="BC520" i="11"/>
  <c r="BC521" i="11"/>
  <c r="BC522" i="11"/>
  <c r="BC523" i="11"/>
  <c r="BC524" i="11"/>
  <c r="BC525" i="11"/>
  <c r="BC526" i="11"/>
  <c r="BC527" i="11"/>
  <c r="BC528" i="11"/>
  <c r="BC529" i="11"/>
  <c r="BC530" i="11"/>
  <c r="BC531" i="11"/>
  <c r="BC532" i="11"/>
  <c r="BC533" i="11"/>
  <c r="BC534" i="11"/>
  <c r="BC535" i="11"/>
  <c r="BC536" i="11"/>
  <c r="BC537" i="11"/>
  <c r="BC538" i="11"/>
  <c r="BC539" i="11"/>
  <c r="BC540" i="11"/>
  <c r="BC541" i="11"/>
  <c r="BC542" i="11"/>
  <c r="BC543" i="11"/>
  <c r="BC544" i="11"/>
  <c r="BC545" i="11"/>
  <c r="BC546" i="11"/>
  <c r="BC547" i="11"/>
  <c r="BC548" i="11"/>
  <c r="BC549" i="11"/>
  <c r="BC550" i="11"/>
  <c r="BC551" i="11"/>
  <c r="BC552" i="11"/>
  <c r="BC553" i="11"/>
  <c r="BC554" i="11"/>
  <c r="BC555" i="11"/>
  <c r="BC556" i="11"/>
  <c r="BC557" i="11"/>
  <c r="BC558" i="11"/>
  <c r="BC559" i="11"/>
  <c r="BC560" i="11"/>
  <c r="BC561" i="11"/>
  <c r="BC562" i="11"/>
  <c r="BC563" i="11"/>
  <c r="BC564" i="11"/>
  <c r="BC565" i="11"/>
  <c r="BC566" i="11"/>
  <c r="BC567" i="11"/>
  <c r="BC568" i="11"/>
  <c r="BC569" i="11"/>
  <c r="BC570" i="11"/>
  <c r="BC571" i="11"/>
  <c r="BC572" i="11"/>
  <c r="BC573" i="11"/>
  <c r="BC574" i="11"/>
  <c r="BC575" i="11"/>
  <c r="BC576" i="11"/>
  <c r="BC577" i="11"/>
  <c r="BC578" i="11"/>
  <c r="BC579" i="11"/>
  <c r="BC580" i="11"/>
  <c r="BC581" i="11"/>
  <c r="BC582" i="11"/>
  <c r="BC583" i="11"/>
  <c r="BC584" i="11"/>
  <c r="BC585" i="11"/>
  <c r="BC586" i="11"/>
  <c r="BC587" i="11"/>
  <c r="BC588" i="11"/>
  <c r="BC589" i="11"/>
  <c r="BC590" i="11"/>
  <c r="BC591" i="11"/>
  <c r="BC592" i="11"/>
  <c r="BC593" i="11"/>
  <c r="BC594" i="11"/>
  <c r="BC595" i="11"/>
  <c r="BC596" i="11"/>
  <c r="BC597" i="11"/>
  <c r="BC598" i="11"/>
  <c r="BC599" i="11"/>
  <c r="BC600" i="11"/>
  <c r="BC601" i="11"/>
  <c r="BC602" i="11"/>
  <c r="BC603" i="11"/>
  <c r="BC604" i="11"/>
  <c r="BC605" i="11"/>
  <c r="BC606" i="11"/>
  <c r="BC607" i="11"/>
  <c r="BC608" i="11"/>
  <c r="BC609" i="11"/>
  <c r="BC610" i="11"/>
  <c r="BC611" i="11"/>
  <c r="BC612" i="11"/>
  <c r="BC613" i="11"/>
  <c r="BC614" i="11"/>
  <c r="BC615" i="11"/>
  <c r="BC616" i="11"/>
  <c r="BC617" i="11"/>
  <c r="BC618" i="11"/>
  <c r="BC619" i="11"/>
  <c r="BC620" i="11"/>
  <c r="BC621" i="11"/>
  <c r="BC622" i="11"/>
  <c r="BC623" i="11"/>
  <c r="BC624" i="11"/>
  <c r="BC625" i="11"/>
  <c r="BC626" i="11"/>
  <c r="BC627" i="11"/>
  <c r="BC628" i="11"/>
  <c r="BC629" i="11"/>
  <c r="BC630" i="11"/>
  <c r="BC631" i="11"/>
  <c r="BC632" i="11"/>
  <c r="BC633" i="11"/>
  <c r="BC634" i="11"/>
  <c r="BC635" i="11"/>
  <c r="BC636" i="11"/>
  <c r="BC637" i="11"/>
  <c r="BC638" i="11"/>
  <c r="BC639" i="11"/>
  <c r="BC640" i="11"/>
  <c r="BC641" i="11"/>
  <c r="BC642" i="11"/>
  <c r="BC643" i="11"/>
  <c r="BC644" i="11"/>
  <c r="BC645" i="11"/>
  <c r="BC646" i="11"/>
  <c r="BC647" i="11"/>
  <c r="BC648" i="11"/>
  <c r="BC649" i="11"/>
  <c r="BC650" i="11"/>
  <c r="BC651" i="11"/>
  <c r="BC652" i="11"/>
  <c r="BC653" i="11"/>
  <c r="BC654" i="11"/>
  <c r="BC655" i="11"/>
  <c r="BC656" i="11"/>
  <c r="BC657" i="11"/>
  <c r="BC658" i="11"/>
  <c r="BC659" i="11"/>
  <c r="BC660" i="11"/>
  <c r="BC661" i="11"/>
  <c r="BC662" i="11"/>
  <c r="BC663" i="11"/>
  <c r="BC664" i="11"/>
  <c r="BC665" i="11"/>
  <c r="BC666" i="11"/>
  <c r="BC667" i="11"/>
  <c r="BC668" i="11"/>
  <c r="BC669" i="11"/>
  <c r="BC670" i="11"/>
  <c r="BC671" i="11"/>
  <c r="BC672" i="11"/>
  <c r="BC673" i="11"/>
  <c r="BC674" i="11"/>
  <c r="BC675" i="11"/>
  <c r="BC676" i="11"/>
  <c r="BC677" i="11"/>
  <c r="BC678" i="11"/>
  <c r="BC679" i="11"/>
  <c r="BC680" i="11"/>
  <c r="BC681" i="11"/>
  <c r="BC682" i="11"/>
  <c r="BC683" i="11"/>
  <c r="BC684" i="11"/>
  <c r="BC685" i="11"/>
  <c r="BC686" i="11"/>
  <c r="BC687" i="11"/>
  <c r="BC688" i="11"/>
  <c r="BC689" i="11"/>
  <c r="BC690" i="11"/>
  <c r="BC691" i="11"/>
  <c r="BC692" i="11"/>
  <c r="BC693" i="11"/>
  <c r="BC694" i="11"/>
  <c r="BC695" i="11"/>
  <c r="BC696" i="11"/>
  <c r="BC697" i="11"/>
  <c r="BC698" i="11"/>
  <c r="BC699" i="11"/>
  <c r="BC700" i="11"/>
  <c r="BC701" i="11"/>
  <c r="BC702" i="11"/>
  <c r="BC703" i="11"/>
  <c r="BC704" i="11"/>
  <c r="BC705" i="11"/>
  <c r="BC706" i="11"/>
  <c r="BC707" i="11"/>
  <c r="BC708" i="11"/>
  <c r="BC709" i="11"/>
  <c r="BC710" i="11"/>
  <c r="BC711" i="11"/>
  <c r="BC712" i="11"/>
  <c r="BC713" i="11"/>
  <c r="BC714" i="11"/>
  <c r="BC715" i="11"/>
  <c r="BC716" i="11"/>
  <c r="BC717" i="11"/>
  <c r="BC718" i="11"/>
  <c r="BC719" i="11"/>
  <c r="BC720" i="11"/>
  <c r="BC721" i="11"/>
  <c r="BC722" i="11"/>
  <c r="BC723" i="11"/>
  <c r="BC724" i="11"/>
  <c r="BC725" i="11"/>
  <c r="BC726" i="11"/>
  <c r="BC727" i="11"/>
  <c r="BC728" i="11"/>
  <c r="BC729" i="11"/>
  <c r="BC730" i="11"/>
  <c r="BC731" i="11"/>
  <c r="BC732" i="11"/>
  <c r="BC733" i="11"/>
  <c r="BC734" i="11"/>
  <c r="BC735" i="11"/>
  <c r="BC736" i="11"/>
  <c r="BC737" i="11"/>
  <c r="BC738" i="11"/>
  <c r="BC739" i="11"/>
  <c r="BC740" i="11"/>
  <c r="BC741" i="11"/>
  <c r="BC742" i="11"/>
  <c r="BC743" i="11"/>
  <c r="BC744" i="11"/>
  <c r="BC745" i="11"/>
  <c r="BC746" i="11"/>
  <c r="BC747" i="11"/>
  <c r="BC748" i="11"/>
  <c r="BC749" i="11"/>
  <c r="BC750" i="11"/>
  <c r="BC751" i="11"/>
  <c r="BC752" i="11"/>
  <c r="BC753" i="11"/>
  <c r="BC754" i="11"/>
  <c r="BC755" i="11"/>
  <c r="BC756" i="11"/>
  <c r="BC757" i="11"/>
  <c r="BC758" i="11"/>
  <c r="BC759" i="11"/>
  <c r="BC760" i="11"/>
  <c r="BC761" i="11"/>
  <c r="BC762" i="11"/>
  <c r="BC763" i="11"/>
  <c r="BC764" i="11"/>
  <c r="BC765" i="11"/>
  <c r="BC766" i="11"/>
  <c r="BC767" i="11"/>
  <c r="BC768" i="11"/>
  <c r="BC769" i="11"/>
  <c r="BC770" i="11"/>
  <c r="BC771" i="11"/>
  <c r="BC772" i="11"/>
  <c r="BC773" i="11"/>
  <c r="BC774" i="11"/>
  <c r="BC775" i="11"/>
  <c r="BC776" i="11"/>
  <c r="BC777" i="11"/>
  <c r="BC778" i="11"/>
  <c r="BC779" i="11"/>
  <c r="BC780" i="11"/>
  <c r="BC781" i="11"/>
  <c r="BC782" i="11"/>
  <c r="BC783" i="11"/>
  <c r="BC784" i="11"/>
  <c r="BC785" i="11"/>
  <c r="BC786" i="11"/>
  <c r="BC787" i="11"/>
  <c r="BC788" i="11"/>
  <c r="BC789" i="11"/>
  <c r="BC790" i="11"/>
  <c r="BC791" i="11"/>
  <c r="BC792" i="11"/>
  <c r="BC793" i="11"/>
  <c r="BC794" i="11"/>
  <c r="BC795" i="11"/>
  <c r="BC796" i="11"/>
  <c r="BC797" i="11"/>
  <c r="BC798" i="11"/>
  <c r="BC799" i="11"/>
  <c r="BC800" i="11"/>
  <c r="BC801" i="11"/>
  <c r="BC802" i="11"/>
  <c r="BC803" i="11"/>
  <c r="BC804" i="11"/>
  <c r="BC805" i="11"/>
  <c r="BC806" i="11"/>
  <c r="BC807" i="11"/>
  <c r="BC808" i="11"/>
  <c r="BC809" i="11"/>
  <c r="BC810" i="11"/>
  <c r="BC811" i="11"/>
  <c r="BC812" i="11"/>
  <c r="BC813" i="11"/>
  <c r="BC814" i="11"/>
  <c r="BC815" i="11"/>
  <c r="BC816" i="11"/>
  <c r="BC817" i="11"/>
  <c r="BC818" i="11"/>
  <c r="BC819" i="11"/>
  <c r="BC820" i="11"/>
  <c r="BC821" i="11"/>
  <c r="BC822" i="11"/>
  <c r="BC823" i="11"/>
  <c r="BC824" i="11"/>
  <c r="BC825" i="11"/>
  <c r="BC826" i="11"/>
  <c r="BC827" i="11"/>
  <c r="BC828" i="11"/>
  <c r="BC829" i="11"/>
  <c r="BC830" i="11"/>
  <c r="BC831" i="11"/>
  <c r="BC832" i="11"/>
  <c r="BC833" i="11"/>
  <c r="BC834" i="11"/>
  <c r="BC835" i="11"/>
  <c r="BC836" i="11"/>
  <c r="BC837" i="11"/>
  <c r="BC838" i="11"/>
  <c r="BC839" i="11"/>
  <c r="BC840" i="11"/>
  <c r="BC841" i="11"/>
  <c r="BC842" i="11"/>
  <c r="BC843" i="11"/>
  <c r="BC844" i="11"/>
  <c r="BC845" i="11"/>
  <c r="BC846" i="11"/>
  <c r="BC847" i="11"/>
  <c r="BC848" i="11"/>
  <c r="BC849" i="11"/>
  <c r="BC850" i="11"/>
  <c r="BC851" i="11"/>
  <c r="BC852" i="11"/>
  <c r="BC853" i="11"/>
  <c r="BC854" i="11"/>
  <c r="BC855" i="11"/>
  <c r="BC856" i="11"/>
  <c r="BC857" i="11"/>
  <c r="BC858" i="11"/>
  <c r="BC859" i="11"/>
  <c r="BC860" i="11"/>
  <c r="BC861" i="11"/>
  <c r="BC862" i="11"/>
  <c r="BC863" i="11"/>
  <c r="BC864" i="11"/>
  <c r="BC865" i="11"/>
  <c r="BC866" i="11"/>
  <c r="BC867" i="11"/>
  <c r="BC868" i="11"/>
  <c r="BC869" i="11"/>
  <c r="BC870" i="11"/>
  <c r="BC871" i="11"/>
  <c r="BC872" i="11"/>
  <c r="BC873" i="11"/>
  <c r="BC874" i="11"/>
  <c r="BC875" i="11"/>
  <c r="BC876" i="11"/>
  <c r="BC877" i="11"/>
  <c r="BC878" i="11"/>
  <c r="BC879" i="11"/>
  <c r="BC880" i="11"/>
  <c r="BC881" i="11"/>
  <c r="BC882" i="11"/>
  <c r="BC883" i="11"/>
  <c r="BC884" i="11"/>
  <c r="BC885" i="11"/>
  <c r="BC886" i="11"/>
  <c r="BC887" i="11"/>
  <c r="BC888" i="11"/>
  <c r="BC889" i="11"/>
  <c r="BC890" i="11"/>
  <c r="BC891" i="11"/>
  <c r="BC892" i="11"/>
  <c r="BC893" i="11"/>
  <c r="BC894" i="11"/>
  <c r="BC895" i="11"/>
  <c r="BC896" i="11"/>
  <c r="BC897" i="11"/>
  <c r="BC898" i="11"/>
  <c r="BC899" i="11"/>
  <c r="BC900" i="11"/>
  <c r="BC901" i="11"/>
  <c r="BC902" i="11"/>
  <c r="BC903" i="11"/>
  <c r="BC904" i="11"/>
  <c r="BC905" i="11"/>
  <c r="BC906" i="11"/>
  <c r="BC907" i="11"/>
  <c r="BC908" i="11"/>
  <c r="BC909" i="11"/>
  <c r="BC910" i="11"/>
  <c r="BC911" i="11"/>
  <c r="BC912" i="11"/>
  <c r="BC913" i="11"/>
  <c r="BC914" i="11"/>
  <c r="BC915" i="11"/>
  <c r="BC916" i="11"/>
  <c r="BC917" i="11"/>
  <c r="BC918" i="11"/>
  <c r="BC919" i="11"/>
  <c r="BC920" i="11"/>
  <c r="BC921" i="11"/>
  <c r="BC922" i="11"/>
  <c r="BC923" i="11"/>
  <c r="BC924" i="11"/>
  <c r="BC925" i="11"/>
  <c r="BC926" i="11"/>
  <c r="BC927" i="11"/>
  <c r="BC928" i="11"/>
  <c r="BC929" i="11"/>
  <c r="BC930" i="11"/>
  <c r="BC931" i="11"/>
  <c r="BC932" i="11"/>
  <c r="BC933" i="11"/>
  <c r="BC934" i="11"/>
  <c r="BC935" i="11"/>
  <c r="BC936" i="11"/>
  <c r="BC937" i="11"/>
  <c r="BC938" i="11"/>
  <c r="BC939" i="11"/>
  <c r="BC940" i="11"/>
  <c r="BC941" i="11"/>
  <c r="BC942" i="11"/>
  <c r="BC943" i="11"/>
  <c r="BC944" i="11"/>
  <c r="BC945" i="11"/>
  <c r="BC946" i="11"/>
  <c r="BC947" i="11"/>
  <c r="BC948" i="11"/>
  <c r="BC949" i="11"/>
  <c r="BC950" i="11"/>
  <c r="BC951" i="11"/>
  <c r="BC952" i="11"/>
  <c r="BC953" i="11"/>
  <c r="BC954" i="11"/>
  <c r="BC955" i="11"/>
  <c r="BC956" i="11"/>
  <c r="BC957" i="11"/>
  <c r="BC958" i="11"/>
  <c r="BC959" i="11"/>
  <c r="BC960" i="11"/>
  <c r="BC961" i="11"/>
  <c r="BC962" i="11"/>
  <c r="BC963" i="11"/>
  <c r="BC964" i="11"/>
  <c r="BC965" i="11"/>
  <c r="BC966" i="11"/>
  <c r="BC967" i="11"/>
  <c r="BC968" i="11"/>
  <c r="BC969" i="11"/>
  <c r="BC970" i="11"/>
  <c r="BC971" i="11"/>
  <c r="BC972" i="11"/>
  <c r="BC973" i="11"/>
  <c r="BC974" i="11"/>
  <c r="BC975" i="11"/>
  <c r="BC976" i="11"/>
  <c r="BC977" i="11"/>
  <c r="BC978" i="11"/>
  <c r="BC979" i="11"/>
  <c r="BC980" i="11"/>
  <c r="BC981" i="11"/>
  <c r="BC982" i="11"/>
  <c r="BC6" i="11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489" i="10"/>
  <c r="P490" i="10"/>
  <c r="P491" i="10"/>
  <c r="P492" i="10"/>
  <c r="P493" i="10"/>
  <c r="P494" i="10"/>
  <c r="P495" i="10"/>
  <c r="P496" i="10"/>
  <c r="P497" i="10"/>
  <c r="P498" i="10"/>
  <c r="P499" i="10"/>
  <c r="P500" i="10"/>
  <c r="P501" i="10"/>
  <c r="P502" i="10"/>
  <c r="P503" i="10"/>
  <c r="P504" i="10"/>
  <c r="P505" i="10"/>
  <c r="P506" i="10"/>
  <c r="P507" i="10"/>
  <c r="P508" i="10"/>
  <c r="P509" i="10"/>
  <c r="P510" i="10"/>
  <c r="P511" i="10"/>
  <c r="P512" i="10"/>
  <c r="P513" i="10"/>
  <c r="P514" i="10"/>
  <c r="P515" i="10"/>
  <c r="P516" i="10"/>
  <c r="P517" i="10"/>
  <c r="P518" i="10"/>
  <c r="P519" i="10"/>
  <c r="P520" i="10"/>
  <c r="P521" i="10"/>
  <c r="P522" i="10"/>
  <c r="P523" i="10"/>
  <c r="P524" i="10"/>
  <c r="P525" i="10"/>
  <c r="P526" i="10"/>
  <c r="P527" i="10"/>
  <c r="P528" i="10"/>
  <c r="P529" i="10"/>
  <c r="P530" i="10"/>
  <c r="P531" i="10"/>
  <c r="P532" i="10"/>
  <c r="P533" i="10"/>
  <c r="P534" i="10"/>
  <c r="P535" i="10"/>
  <c r="P536" i="10"/>
  <c r="P537" i="10"/>
  <c r="P538" i="10"/>
  <c r="P539" i="10"/>
  <c r="P540" i="10"/>
  <c r="P541" i="10"/>
  <c r="P542" i="10"/>
  <c r="P543" i="10"/>
  <c r="P544" i="10"/>
  <c r="P545" i="10"/>
  <c r="P546" i="10"/>
  <c r="P547" i="10"/>
  <c r="P548" i="10"/>
  <c r="P549" i="10"/>
  <c r="P550" i="10"/>
  <c r="P551" i="10"/>
  <c r="P552" i="10"/>
  <c r="P553" i="10"/>
  <c r="P554" i="10"/>
  <c r="P555" i="10"/>
  <c r="P556" i="10"/>
  <c r="P557" i="10"/>
  <c r="P558" i="10"/>
  <c r="P559" i="10"/>
  <c r="P560" i="10"/>
  <c r="P561" i="10"/>
  <c r="P562" i="10"/>
  <c r="P563" i="10"/>
  <c r="P564" i="10"/>
  <c r="P565" i="10"/>
  <c r="P566" i="10"/>
  <c r="P567" i="10"/>
  <c r="P568" i="10"/>
  <c r="P569" i="10"/>
  <c r="P570" i="10"/>
  <c r="P571" i="10"/>
  <c r="P572" i="10"/>
  <c r="P573" i="10"/>
  <c r="P574" i="10"/>
  <c r="P575" i="10"/>
  <c r="P576" i="10"/>
  <c r="P577" i="10"/>
  <c r="P578" i="10"/>
  <c r="P579" i="10"/>
  <c r="P580" i="10"/>
  <c r="P581" i="10"/>
  <c r="P582" i="10"/>
  <c r="P583" i="10"/>
  <c r="P584" i="10"/>
  <c r="P585" i="10"/>
  <c r="P586" i="10"/>
  <c r="P587" i="10"/>
  <c r="P588" i="10"/>
  <c r="P589" i="10"/>
  <c r="P590" i="10"/>
  <c r="P591" i="10"/>
  <c r="P592" i="10"/>
  <c r="P593" i="10"/>
  <c r="P594" i="10"/>
  <c r="P595" i="10"/>
  <c r="P596" i="10"/>
  <c r="P597" i="10"/>
  <c r="P598" i="10"/>
  <c r="P599" i="10"/>
  <c r="P600" i="10"/>
  <c r="P601" i="10"/>
  <c r="P602" i="10"/>
  <c r="P603" i="10"/>
  <c r="P604" i="10"/>
  <c r="P605" i="10"/>
  <c r="P606" i="10"/>
  <c r="P607" i="10"/>
  <c r="P608" i="10"/>
  <c r="P609" i="10"/>
  <c r="P610" i="10"/>
  <c r="P611" i="10"/>
  <c r="P612" i="10"/>
  <c r="P613" i="10"/>
  <c r="P614" i="10"/>
  <c r="P615" i="10"/>
  <c r="P616" i="10"/>
  <c r="P617" i="10"/>
  <c r="P618" i="10"/>
  <c r="P619" i="10"/>
  <c r="P620" i="10"/>
  <c r="P621" i="10"/>
  <c r="P622" i="10"/>
  <c r="P623" i="10"/>
  <c r="P624" i="10"/>
  <c r="P625" i="10"/>
  <c r="P626" i="10"/>
  <c r="P627" i="10"/>
  <c r="P628" i="10"/>
  <c r="P629" i="10"/>
  <c r="P630" i="10"/>
  <c r="P631" i="10"/>
  <c r="P632" i="10"/>
  <c r="P633" i="10"/>
  <c r="P634" i="10"/>
  <c r="P635" i="10"/>
  <c r="P636" i="10"/>
  <c r="P637" i="10"/>
  <c r="P638" i="10"/>
  <c r="P639" i="10"/>
  <c r="P640" i="10"/>
  <c r="P641" i="10"/>
  <c r="P642" i="10"/>
  <c r="P643" i="10"/>
  <c r="P644" i="10"/>
  <c r="P645" i="10"/>
  <c r="P646" i="10"/>
  <c r="P647" i="10"/>
  <c r="P648" i="10"/>
  <c r="P649" i="10"/>
  <c r="P650" i="10"/>
  <c r="P651" i="10"/>
  <c r="P652" i="10"/>
  <c r="P653" i="10"/>
  <c r="P654" i="10"/>
  <c r="P655" i="10"/>
  <c r="P656" i="10"/>
  <c r="P657" i="10"/>
  <c r="P658" i="10"/>
  <c r="P659" i="10"/>
  <c r="P660" i="10"/>
  <c r="P661" i="10"/>
  <c r="P662" i="10"/>
  <c r="P663" i="10"/>
  <c r="P664" i="10"/>
  <c r="P665" i="10"/>
  <c r="P666" i="10"/>
  <c r="P667" i="10"/>
  <c r="P668" i="10"/>
  <c r="P669" i="10"/>
  <c r="P670" i="10"/>
  <c r="P671" i="10"/>
  <c r="P672" i="10"/>
  <c r="P673" i="10"/>
  <c r="P674" i="10"/>
  <c r="P675" i="10"/>
  <c r="P676" i="10"/>
  <c r="P677" i="10"/>
  <c r="P678" i="10"/>
  <c r="P679" i="10"/>
  <c r="P680" i="10"/>
  <c r="P681" i="10"/>
  <c r="P682" i="10"/>
  <c r="P683" i="10"/>
  <c r="P684" i="10"/>
  <c r="P685" i="10"/>
  <c r="P686" i="10"/>
  <c r="P687" i="10"/>
  <c r="P688" i="10"/>
  <c r="P689" i="10"/>
  <c r="P690" i="10"/>
  <c r="P691" i="10"/>
  <c r="P692" i="10"/>
  <c r="P693" i="10"/>
  <c r="P694" i="10"/>
  <c r="P695" i="10"/>
  <c r="P696" i="10"/>
  <c r="P697" i="10"/>
  <c r="P698" i="10"/>
  <c r="P699" i="10"/>
  <c r="P700" i="10"/>
  <c r="P701" i="10"/>
  <c r="P702" i="10"/>
  <c r="P703" i="10"/>
  <c r="P704" i="10"/>
  <c r="P705" i="10"/>
  <c r="P706" i="10"/>
  <c r="P707" i="10"/>
  <c r="P708" i="10"/>
  <c r="P709" i="10"/>
  <c r="P710" i="10"/>
  <c r="P711" i="10"/>
  <c r="P712" i="10"/>
  <c r="P713" i="10"/>
  <c r="P714" i="10"/>
  <c r="P715" i="10"/>
  <c r="P716" i="10"/>
  <c r="P717" i="10"/>
  <c r="P718" i="10"/>
  <c r="P719" i="10"/>
  <c r="P720" i="10"/>
  <c r="P721" i="10"/>
  <c r="P722" i="10"/>
  <c r="P723" i="10"/>
  <c r="P724" i="10"/>
  <c r="P725" i="10"/>
  <c r="P726" i="10"/>
  <c r="P727" i="10"/>
  <c r="P728" i="10"/>
  <c r="P729" i="10"/>
  <c r="P730" i="10"/>
  <c r="P731" i="10"/>
  <c r="P732" i="10"/>
  <c r="P733" i="10"/>
  <c r="P734" i="10"/>
  <c r="P735" i="10"/>
  <c r="P736" i="10"/>
  <c r="P737" i="10"/>
  <c r="P738" i="10"/>
  <c r="P739" i="10"/>
  <c r="P740" i="10"/>
  <c r="P741" i="10"/>
  <c r="P742" i="10"/>
  <c r="P743" i="10"/>
  <c r="P744" i="10"/>
  <c r="P745" i="10"/>
  <c r="P746" i="10"/>
  <c r="P747" i="10"/>
  <c r="P748" i="10"/>
  <c r="P749" i="10"/>
  <c r="P750" i="10"/>
  <c r="P751" i="10"/>
  <c r="P752" i="10"/>
  <c r="P753" i="10"/>
  <c r="P754" i="10"/>
  <c r="P755" i="10"/>
  <c r="P756" i="10"/>
  <c r="P757" i="10"/>
  <c r="P758" i="10"/>
  <c r="P759" i="10"/>
  <c r="P760" i="10"/>
  <c r="P761" i="10"/>
  <c r="P762" i="10"/>
  <c r="P763" i="10"/>
  <c r="P764" i="10"/>
  <c r="P765" i="10"/>
  <c r="P766" i="10"/>
  <c r="P767" i="10"/>
  <c r="P768" i="10"/>
  <c r="P769" i="10"/>
  <c r="P770" i="10"/>
  <c r="P771" i="10"/>
  <c r="P772" i="10"/>
  <c r="P773" i="10"/>
  <c r="P774" i="10"/>
  <c r="P775" i="10"/>
  <c r="P776" i="10"/>
  <c r="P777" i="10"/>
  <c r="P778" i="10"/>
  <c r="P779" i="10"/>
  <c r="P780" i="10"/>
  <c r="P781" i="10"/>
  <c r="P782" i="10"/>
  <c r="P783" i="10"/>
  <c r="P784" i="10"/>
  <c r="P785" i="10"/>
  <c r="P786" i="10"/>
  <c r="P787" i="10"/>
  <c r="P788" i="10"/>
  <c r="P789" i="10"/>
  <c r="P790" i="10"/>
  <c r="P791" i="10"/>
  <c r="P792" i="10"/>
  <c r="P793" i="10"/>
  <c r="P794" i="10"/>
  <c r="P795" i="10"/>
  <c r="P796" i="10"/>
  <c r="P797" i="10"/>
  <c r="P798" i="10"/>
  <c r="P799" i="10"/>
  <c r="P800" i="10"/>
  <c r="P801" i="10"/>
  <c r="P802" i="10"/>
  <c r="P803" i="10"/>
  <c r="P804" i="10"/>
  <c r="P805" i="10"/>
  <c r="P806" i="10"/>
  <c r="P807" i="10"/>
  <c r="P808" i="10"/>
  <c r="P809" i="10"/>
  <c r="P810" i="10"/>
  <c r="P811" i="10"/>
  <c r="P812" i="10"/>
  <c r="P813" i="10"/>
  <c r="P814" i="10"/>
  <c r="P815" i="10"/>
  <c r="P816" i="10"/>
  <c r="P817" i="10"/>
  <c r="P818" i="10"/>
  <c r="P819" i="10"/>
  <c r="P820" i="10"/>
  <c r="P821" i="10"/>
  <c r="P822" i="10"/>
  <c r="P823" i="10"/>
  <c r="P824" i="10"/>
  <c r="P825" i="10"/>
  <c r="P826" i="10"/>
  <c r="P827" i="10"/>
  <c r="P828" i="10"/>
  <c r="P829" i="10"/>
  <c r="P830" i="10"/>
  <c r="P831" i="10"/>
  <c r="P832" i="10"/>
  <c r="P833" i="10"/>
  <c r="P834" i="10"/>
  <c r="P835" i="10"/>
  <c r="P836" i="10"/>
  <c r="P837" i="10"/>
  <c r="P838" i="10"/>
  <c r="P839" i="10"/>
  <c r="P840" i="10"/>
  <c r="P841" i="10"/>
  <c r="P842" i="10"/>
  <c r="P843" i="10"/>
  <c r="P844" i="10"/>
  <c r="P845" i="10"/>
  <c r="P846" i="10"/>
  <c r="P847" i="10"/>
  <c r="P848" i="10"/>
  <c r="P849" i="10"/>
  <c r="P850" i="10"/>
  <c r="P851" i="10"/>
  <c r="P852" i="10"/>
  <c r="P853" i="10"/>
  <c r="P854" i="10"/>
  <c r="P855" i="10"/>
  <c r="P856" i="10"/>
  <c r="P857" i="10"/>
  <c r="P858" i="10"/>
  <c r="P859" i="10"/>
  <c r="P860" i="10"/>
  <c r="P861" i="10"/>
  <c r="P862" i="10"/>
  <c r="P863" i="10"/>
  <c r="P864" i="10"/>
  <c r="P865" i="10"/>
  <c r="P866" i="10"/>
  <c r="P867" i="10"/>
  <c r="P868" i="10"/>
  <c r="P869" i="10"/>
  <c r="P870" i="10"/>
  <c r="P871" i="10"/>
  <c r="P872" i="10"/>
  <c r="P873" i="10"/>
  <c r="P874" i="10"/>
  <c r="P875" i="10"/>
  <c r="P876" i="10"/>
  <c r="P877" i="10"/>
  <c r="P878" i="10"/>
  <c r="P879" i="10"/>
  <c r="P880" i="10"/>
  <c r="P881" i="10"/>
  <c r="P882" i="10"/>
  <c r="P883" i="10"/>
  <c r="P884" i="10"/>
  <c r="P885" i="10"/>
  <c r="P886" i="10"/>
  <c r="P887" i="10"/>
  <c r="P888" i="10"/>
  <c r="P889" i="10"/>
  <c r="P890" i="10"/>
  <c r="P891" i="10"/>
  <c r="P892" i="10"/>
  <c r="P893" i="10"/>
  <c r="P894" i="10"/>
  <c r="P895" i="10"/>
  <c r="P896" i="10"/>
  <c r="P897" i="10"/>
  <c r="P898" i="10"/>
  <c r="P899" i="10"/>
  <c r="P900" i="10"/>
  <c r="P901" i="10"/>
  <c r="P902" i="10"/>
  <c r="P903" i="10"/>
  <c r="P904" i="10"/>
  <c r="P905" i="10"/>
  <c r="P906" i="10"/>
  <c r="P907" i="10"/>
  <c r="P908" i="10"/>
  <c r="P909" i="10"/>
  <c r="P910" i="10"/>
  <c r="P911" i="10"/>
  <c r="P912" i="10"/>
  <c r="P913" i="10"/>
  <c r="P914" i="10"/>
  <c r="P915" i="10"/>
  <c r="P916" i="10"/>
  <c r="P917" i="10"/>
  <c r="P918" i="10"/>
  <c r="P919" i="10"/>
  <c r="P920" i="10"/>
  <c r="P921" i="10"/>
  <c r="P922" i="10"/>
  <c r="P923" i="10"/>
  <c r="P924" i="10"/>
  <c r="P925" i="10"/>
  <c r="P926" i="10"/>
  <c r="P927" i="10"/>
  <c r="P928" i="10"/>
  <c r="P929" i="10"/>
  <c r="P930" i="10"/>
  <c r="P931" i="10"/>
  <c r="P932" i="10"/>
  <c r="P933" i="10"/>
  <c r="P934" i="10"/>
  <c r="P935" i="10"/>
  <c r="P936" i="10"/>
  <c r="P937" i="10"/>
  <c r="P938" i="10"/>
  <c r="P939" i="10"/>
  <c r="P940" i="10"/>
  <c r="P941" i="10"/>
  <c r="P942" i="10"/>
  <c r="P943" i="10"/>
  <c r="P944" i="10"/>
  <c r="P945" i="10"/>
  <c r="P946" i="10"/>
  <c r="P947" i="10"/>
  <c r="P948" i="10"/>
  <c r="P949" i="10"/>
  <c r="P950" i="10"/>
  <c r="P951" i="10"/>
  <c r="P952" i="10"/>
  <c r="P953" i="10"/>
  <c r="P954" i="10"/>
  <c r="P955" i="10"/>
  <c r="P956" i="10"/>
  <c r="P957" i="10"/>
  <c r="P958" i="10"/>
  <c r="P959" i="10"/>
  <c r="P960" i="10"/>
  <c r="P961" i="10"/>
  <c r="P962" i="10"/>
  <c r="P963" i="10"/>
  <c r="P964" i="10"/>
  <c r="P965" i="10"/>
  <c r="P966" i="10"/>
  <c r="P967" i="10"/>
  <c r="P968" i="10"/>
  <c r="P969" i="10"/>
  <c r="P970" i="10"/>
  <c r="P971" i="10"/>
  <c r="P972" i="10"/>
  <c r="P973" i="10"/>
  <c r="P974" i="10"/>
  <c r="P975" i="10"/>
  <c r="P976" i="10"/>
  <c r="P977" i="10"/>
  <c r="P978" i="10"/>
  <c r="P979" i="10"/>
  <c r="P980" i="10"/>
  <c r="P981" i="10"/>
  <c r="P982" i="10"/>
  <c r="P6" i="10"/>
  <c r="G19" i="12" l="1"/>
  <c r="G8" i="12"/>
  <c r="K20" i="12"/>
  <c r="G25" i="12"/>
  <c r="K31" i="12"/>
  <c r="K7" i="12"/>
  <c r="K32" i="12"/>
  <c r="G21" i="12"/>
  <c r="G24" i="12"/>
  <c r="K8" i="12"/>
  <c r="G11" i="12"/>
  <c r="K9" i="12"/>
  <c r="G12" i="12"/>
  <c r="K13" i="12"/>
  <c r="G31" i="12"/>
  <c r="G32" i="12"/>
  <c r="K21" i="12"/>
  <c r="K24" i="12"/>
  <c r="K10" i="12"/>
  <c r="G13" i="12"/>
  <c r="K11" i="12"/>
  <c r="G14" i="12"/>
  <c r="K25" i="12"/>
  <c r="K30" i="12"/>
  <c r="G22" i="12"/>
  <c r="G30" i="12"/>
  <c r="K22" i="12"/>
  <c r="K19" i="12"/>
  <c r="K6" i="12"/>
  <c r="G9" i="12"/>
  <c r="G10" i="12"/>
  <c r="K14" i="12"/>
  <c r="G20" i="12"/>
  <c r="G23" i="12"/>
  <c r="G7" i="12"/>
  <c r="K23" i="12"/>
  <c r="K12" i="12"/>
  <c r="J6" i="12"/>
  <c r="J32" i="12"/>
  <c r="J10" i="12"/>
  <c r="F10" i="12"/>
  <c r="F20" i="12"/>
  <c r="F22" i="12"/>
  <c r="F24" i="12"/>
  <c r="J19" i="12"/>
  <c r="F11" i="12"/>
  <c r="F31" i="12"/>
  <c r="J11" i="12"/>
  <c r="F12" i="12"/>
  <c r="F14" i="12"/>
  <c r="F8" i="12"/>
  <c r="F13" i="12"/>
  <c r="J22" i="12"/>
  <c r="F19" i="12"/>
  <c r="F30" i="12"/>
  <c r="F32" i="12"/>
  <c r="H32" i="12" s="1"/>
  <c r="J20" i="12"/>
  <c r="L20" i="12" s="1"/>
  <c r="J24" i="12"/>
  <c r="J12" i="12"/>
  <c r="J25" i="12"/>
  <c r="F6" i="12"/>
  <c r="F23" i="12"/>
  <c r="J8" i="12"/>
  <c r="J31" i="12"/>
  <c r="L31" i="12" s="1"/>
  <c r="J23" i="12"/>
  <c r="F9" i="12"/>
  <c r="J7" i="12"/>
  <c r="J13" i="12"/>
  <c r="J14" i="12"/>
  <c r="J21" i="12"/>
  <c r="J30" i="12"/>
  <c r="F21" i="12"/>
  <c r="F25" i="12"/>
  <c r="H25" i="12" s="1"/>
  <c r="F7" i="12"/>
  <c r="J9" i="12"/>
  <c r="L7" i="12" l="1"/>
  <c r="H8" i="12"/>
  <c r="L8" i="12"/>
  <c r="H24" i="12"/>
  <c r="H14" i="12"/>
  <c r="L11" i="12"/>
  <c r="K33" i="12"/>
  <c r="K40" i="12" s="1"/>
  <c r="L21" i="12"/>
  <c r="L13" i="12"/>
  <c r="L10" i="12"/>
  <c r="L32" i="12"/>
  <c r="H31" i="12"/>
  <c r="H13" i="12"/>
  <c r="H23" i="12"/>
  <c r="G33" i="12"/>
  <c r="G40" i="12" s="1"/>
  <c r="H12" i="12"/>
  <c r="H21" i="12"/>
  <c r="L9" i="12"/>
  <c r="L24" i="12"/>
  <c r="H9" i="12"/>
  <c r="L22" i="12"/>
  <c r="L25" i="12"/>
  <c r="L12" i="12"/>
  <c r="H11" i="12"/>
  <c r="L14" i="12"/>
  <c r="H22" i="12"/>
  <c r="H20" i="12"/>
  <c r="K15" i="12"/>
  <c r="K38" i="12" s="1"/>
  <c r="G15" i="12"/>
  <c r="G38" i="12" s="1"/>
  <c r="K26" i="12"/>
  <c r="K39" i="12" s="1"/>
  <c r="L23" i="12"/>
  <c r="H10" i="12"/>
  <c r="H7" i="12"/>
  <c r="G26" i="12"/>
  <c r="G39" i="12" s="1"/>
  <c r="F15" i="12"/>
  <c r="F38" i="12" s="1"/>
  <c r="H6" i="12"/>
  <c r="L30" i="12"/>
  <c r="J33" i="12"/>
  <c r="J40" i="12" s="1"/>
  <c r="J26" i="12"/>
  <c r="J39" i="12" s="1"/>
  <c r="L19" i="12"/>
  <c r="F33" i="12"/>
  <c r="F40" i="12" s="1"/>
  <c r="H30" i="12"/>
  <c r="F26" i="12"/>
  <c r="F39" i="12" s="1"/>
  <c r="H19" i="12"/>
  <c r="L6" i="12"/>
  <c r="J15" i="12"/>
  <c r="J38" i="12" s="1"/>
  <c r="L33" i="12" l="1"/>
  <c r="L40" i="12" s="1"/>
  <c r="H33" i="12"/>
  <c r="H40" i="12" s="1"/>
  <c r="H15" i="12"/>
  <c r="H38" i="12" s="1"/>
  <c r="H26" i="12"/>
  <c r="H39" i="12" s="1"/>
  <c r="L15" i="12"/>
  <c r="L38" i="12" s="1"/>
  <c r="L26" i="12"/>
  <c r="L39" i="12" s="1"/>
</calcChain>
</file>

<file path=xl/sharedStrings.xml><?xml version="1.0" encoding="utf-8"?>
<sst xmlns="http://schemas.openxmlformats.org/spreadsheetml/2006/main" count="1335" uniqueCount="440">
  <si>
    <t>Date de Notification</t>
  </si>
  <si>
    <t>Régions</t>
  </si>
  <si>
    <t>District</t>
  </si>
  <si>
    <t>Structure</t>
  </si>
  <si>
    <t>Agent</t>
  </si>
  <si>
    <t>Mois</t>
  </si>
  <si>
    <t>année</t>
  </si>
  <si>
    <t>Localité</t>
  </si>
  <si>
    <t>TDR</t>
  </si>
  <si>
    <t>GE</t>
  </si>
  <si>
    <t>Feminin</t>
  </si>
  <si>
    <t>Forme sexuée</t>
  </si>
  <si>
    <t xml:space="preserve"> FG</t>
  </si>
  <si>
    <t>Diagnostic confirmé par GE +</t>
  </si>
  <si>
    <t>Espèce plasmodial</t>
  </si>
  <si>
    <t>PF</t>
  </si>
  <si>
    <t>PM</t>
  </si>
  <si>
    <t>PV</t>
  </si>
  <si>
    <t>PO</t>
  </si>
  <si>
    <t>Statut</t>
  </si>
  <si>
    <t>Examen biologique/ Testés</t>
  </si>
  <si>
    <t>Consultation</t>
  </si>
  <si>
    <t>Externe</t>
  </si>
  <si>
    <t>Hopital</t>
  </si>
  <si>
    <t>Femme enceinte</t>
  </si>
  <si>
    <t>Personne ayant notifié le(s) le(s) cas</t>
  </si>
  <si>
    <t>Nom et prenom du cas</t>
  </si>
  <si>
    <t>sex</t>
  </si>
  <si>
    <t>type de test réalisé</t>
  </si>
  <si>
    <t>Femme encente</t>
  </si>
  <si>
    <t>Adresse de resident</t>
  </si>
  <si>
    <t>adresse temporaire</t>
  </si>
  <si>
    <t>Traitement(médicament et dosage)</t>
  </si>
  <si>
    <t>diagnostic</t>
  </si>
  <si>
    <t>District de resident</t>
  </si>
  <si>
    <t>Region de resident</t>
  </si>
  <si>
    <t>Masculin</t>
  </si>
  <si>
    <t>Telephone</t>
  </si>
  <si>
    <t>age année</t>
  </si>
  <si>
    <t>age Mois</t>
  </si>
  <si>
    <t>Féminin</t>
  </si>
  <si>
    <t>Paludisme simple</t>
  </si>
  <si>
    <t>Autre</t>
  </si>
  <si>
    <t>&lt; 5ans</t>
  </si>
  <si>
    <t>&gt; = 5ans</t>
  </si>
  <si>
    <t>cas Suspect</t>
  </si>
  <si>
    <t>F E</t>
  </si>
  <si>
    <t>GE ( R )</t>
  </si>
  <si>
    <t>GE ( C )</t>
  </si>
  <si>
    <t>femme enceinte</t>
  </si>
  <si>
    <t xml:space="preserve">&gt; 5ans </t>
  </si>
  <si>
    <t>ENR</t>
  </si>
  <si>
    <t>DEC</t>
  </si>
  <si>
    <t>TRAIT</t>
  </si>
  <si>
    <t>Paludisme grave</t>
  </si>
  <si>
    <t>MICROSCOPIE GE+</t>
  </si>
  <si>
    <t>ESPECE</t>
  </si>
  <si>
    <t>Region</t>
  </si>
  <si>
    <t>DISTRICTS</t>
  </si>
  <si>
    <t>Nombre de Consultation</t>
  </si>
  <si>
    <t>NGAZIDJA</t>
  </si>
  <si>
    <t>Hambou</t>
  </si>
  <si>
    <t>Mbadjini - EST</t>
  </si>
  <si>
    <t>Mbadjini - OUEST</t>
  </si>
  <si>
    <t>Mitsamiouli - Mboudé</t>
  </si>
  <si>
    <t>Oichili - Dimani</t>
  </si>
  <si>
    <t>Hamahamet - Mboinkou</t>
  </si>
  <si>
    <t>TOTAL</t>
  </si>
  <si>
    <t>NDZUWANI</t>
  </si>
  <si>
    <t>Domoni</t>
  </si>
  <si>
    <t>Mrémani</t>
  </si>
  <si>
    <t>Mutsamudu</t>
  </si>
  <si>
    <t>Ouani</t>
  </si>
  <si>
    <t>Pomoni</t>
  </si>
  <si>
    <t>Sima</t>
  </si>
  <si>
    <t>MWALI</t>
  </si>
  <si>
    <t>Djando</t>
  </si>
  <si>
    <t>Fomboni</t>
  </si>
  <si>
    <t>Nioumachoi</t>
  </si>
  <si>
    <t>UNION DES COMORES</t>
  </si>
  <si>
    <t>Mois/année</t>
  </si>
  <si>
    <t>type de recherche</t>
  </si>
  <si>
    <t>Février</t>
  </si>
  <si>
    <t>Total des cas</t>
  </si>
  <si>
    <t>Prélévé</t>
  </si>
  <si>
    <t>Positif</t>
  </si>
  <si>
    <t>Bambao</t>
  </si>
  <si>
    <t>Moroni</t>
  </si>
  <si>
    <t>Itsandra</t>
  </si>
  <si>
    <t>Cas Actives</t>
  </si>
  <si>
    <t>Cas Passive</t>
  </si>
  <si>
    <t>Cas ASC</t>
  </si>
  <si>
    <t>Total</t>
  </si>
  <si>
    <t>Janvier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</si>
  <si>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</si>
  <si>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</si>
  <si>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</si>
  <si>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</si>
  <si>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</si>
  <si>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</si>
  <si>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</si>
  <si>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</si>
  <si>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</si>
  <si>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</si>
  <si>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</t>
  </si>
  <si>
    <t>Liaison</t>
  </si>
  <si>
    <t>PASSIf</t>
  </si>
  <si>
    <t>ACTIf</t>
  </si>
  <si>
    <t>ASC</t>
  </si>
  <si>
    <t>CAS POSITIF</t>
  </si>
  <si>
    <t>type de structure</t>
  </si>
  <si>
    <t>Nom du Structure</t>
  </si>
  <si>
    <t>Village</t>
  </si>
  <si>
    <t xml:space="preserve">&gt; = 5ans </t>
  </si>
  <si>
    <t>ENR9</t>
  </si>
  <si>
    <t>TRAIT10</t>
  </si>
  <si>
    <t>ENR11</t>
  </si>
  <si>
    <t>TRAIT12</t>
  </si>
  <si>
    <t>ENR13</t>
  </si>
  <si>
    <t>TRAIT14</t>
  </si>
  <si>
    <t>ENR15</t>
  </si>
  <si>
    <t>TRAIT16</t>
  </si>
  <si>
    <t>ENR17</t>
  </si>
  <si>
    <t>TRAIT18</t>
  </si>
  <si>
    <t>ENR19</t>
  </si>
  <si>
    <t>TRAIT20</t>
  </si>
  <si>
    <t>ENR21</t>
  </si>
  <si>
    <t>TRAIT22</t>
  </si>
  <si>
    <t>ENR23</t>
  </si>
  <si>
    <t>TRAIT24</t>
  </si>
  <si>
    <t>ENR25</t>
  </si>
  <si>
    <t>TRAIT26</t>
  </si>
  <si>
    <t>ENR27</t>
  </si>
  <si>
    <t>TRAIT28</t>
  </si>
  <si>
    <t>ENR29</t>
  </si>
  <si>
    <t>TRAIT30</t>
  </si>
  <si>
    <t>ENR31</t>
  </si>
  <si>
    <t>TRAIT32</t>
  </si>
  <si>
    <t>ENR33</t>
  </si>
  <si>
    <t>TRAIT34</t>
  </si>
  <si>
    <t>ENR35</t>
  </si>
  <si>
    <t>TRAIT36</t>
  </si>
  <si>
    <t>ENR37</t>
  </si>
  <si>
    <t>TRAIT38</t>
  </si>
  <si>
    <t>ENR39</t>
  </si>
  <si>
    <t>TRAIT40</t>
  </si>
  <si>
    <t>DEC41</t>
  </si>
  <si>
    <t>ENR42</t>
  </si>
  <si>
    <t>TRAIT43</t>
  </si>
  <si>
    <t>DEC44</t>
  </si>
  <si>
    <t>ENR45</t>
  </si>
  <si>
    <t>TRAIT46</t>
  </si>
  <si>
    <t>DEC47</t>
  </si>
  <si>
    <t>ENR48</t>
  </si>
  <si>
    <t>TRAIT49</t>
  </si>
  <si>
    <t>DEC50</t>
  </si>
  <si>
    <t>ENR51</t>
  </si>
  <si>
    <t>TRAIT52</t>
  </si>
  <si>
    <t>DEC53</t>
  </si>
  <si>
    <t>ENR54</t>
  </si>
  <si>
    <t>TRAIT55</t>
  </si>
  <si>
    <t>DEC56</t>
  </si>
  <si>
    <t>ENR57</t>
  </si>
  <si>
    <t>TRAIT58</t>
  </si>
  <si>
    <t>DEC59</t>
  </si>
  <si>
    <t>ENR60</t>
  </si>
  <si>
    <t>TRAIT61</t>
  </si>
  <si>
    <t>DEC62</t>
  </si>
  <si>
    <t>ENR63</t>
  </si>
  <si>
    <t>TRAIT64</t>
  </si>
  <si>
    <t>DEC65</t>
  </si>
  <si>
    <t>ENR66</t>
  </si>
  <si>
    <t>TRAIT67</t>
  </si>
  <si>
    <t>DEC68</t>
  </si>
  <si>
    <t>ENR69</t>
  </si>
  <si>
    <t>TRAIT70</t>
  </si>
  <si>
    <t>DEC71</t>
  </si>
  <si>
    <t>ENR72</t>
  </si>
  <si>
    <t>TRAIT73</t>
  </si>
  <si>
    <t>DEC74</t>
  </si>
  <si>
    <t>ENR75</t>
  </si>
  <si>
    <t>TRAIT76</t>
  </si>
  <si>
    <t>DEC77</t>
  </si>
  <si>
    <t>ENR78</t>
  </si>
  <si>
    <t>TRAIT79</t>
  </si>
  <si>
    <t>DEC80</t>
  </si>
  <si>
    <t>&gt;= 5ans</t>
  </si>
  <si>
    <t>&lt; 5ans2</t>
  </si>
  <si>
    <t>&gt; = 5ans3</t>
  </si>
  <si>
    <t>&lt; 5ans4</t>
  </si>
  <si>
    <t>&gt; = 5ans5</t>
  </si>
  <si>
    <t>&lt; 5ans6</t>
  </si>
  <si>
    <t>&gt; = 5ans7</t>
  </si>
  <si>
    <t>&lt; 5ans8</t>
  </si>
  <si>
    <t>ENR8</t>
  </si>
  <si>
    <t>TRAIT9</t>
  </si>
  <si>
    <t>ENR10</t>
  </si>
  <si>
    <t>TRAIT11</t>
  </si>
  <si>
    <t>ENR12</t>
  </si>
  <si>
    <t>TRAIT13</t>
  </si>
  <si>
    <t>ENR14</t>
  </si>
  <si>
    <t>TRAIT15</t>
  </si>
  <si>
    <t>ENR16</t>
  </si>
  <si>
    <t>TRAIT17</t>
  </si>
  <si>
    <t>ENR18</t>
  </si>
  <si>
    <t>TRAIT19</t>
  </si>
  <si>
    <t>ENR20</t>
  </si>
  <si>
    <t>TRAIT21</t>
  </si>
  <si>
    <t>ENR22</t>
  </si>
  <si>
    <t>TRAIT23</t>
  </si>
  <si>
    <t>ENR24</t>
  </si>
  <si>
    <t>TRAIT25</t>
  </si>
  <si>
    <t>ENR26</t>
  </si>
  <si>
    <t>TRAIT27</t>
  </si>
  <si>
    <t>ENR28</t>
  </si>
  <si>
    <t>TRAIT29</t>
  </si>
  <si>
    <t>ENR30</t>
  </si>
  <si>
    <t>TRAIT31</t>
  </si>
  <si>
    <t>ENR32</t>
  </si>
  <si>
    <t>TRAIT33</t>
  </si>
  <si>
    <t>ENR34</t>
  </si>
  <si>
    <t>TRAIT35</t>
  </si>
  <si>
    <t xml:space="preserve">&gt;=  5ans </t>
  </si>
  <si>
    <t>&gt;=  5ans 3</t>
  </si>
  <si>
    <t>&lt; 5ans3</t>
  </si>
  <si>
    <t>&gt;=  5ans 4</t>
  </si>
  <si>
    <t>&lt; 5ans25</t>
  </si>
  <si>
    <t>&gt;=  5ans 36</t>
  </si>
  <si>
    <t>Ngazidja</t>
  </si>
  <si>
    <t>Ndzuani</t>
  </si>
  <si>
    <t>Ntsadjeni</t>
  </si>
  <si>
    <t>Ouellah ya mitsamihouli</t>
  </si>
  <si>
    <t>Ndzaouzé</t>
  </si>
  <si>
    <t>Fassi</t>
  </si>
  <si>
    <t>Memboimboini</t>
  </si>
  <si>
    <t>Hadawa</t>
  </si>
  <si>
    <t>Ivoini</t>
  </si>
  <si>
    <t>Mitsamihouli</t>
  </si>
  <si>
    <t>Pidjani ya mitsamihuli</t>
  </si>
  <si>
    <t>Toiyfa</t>
  </si>
  <si>
    <t>Koua ya mitsamihouli</t>
  </si>
  <si>
    <t>Bangoi mafusa nkoa</t>
  </si>
  <si>
    <t>Memboidjou</t>
  </si>
  <si>
    <t>Batsa ya mitsamihouli</t>
  </si>
  <si>
    <t>Bangoikouni</t>
  </si>
  <si>
    <t>Ouemani</t>
  </si>
  <si>
    <t>Ouzio</t>
  </si>
  <si>
    <t>Songomani</t>
  </si>
  <si>
    <t>Founga ya mitsamihouli</t>
  </si>
  <si>
    <t>Ouhozi</t>
  </si>
  <si>
    <t>Nkourani ya mitsamihouli</t>
  </si>
  <si>
    <t>Chamlé</t>
  </si>
  <si>
    <t>Mdjoiezi ya mboudé</t>
  </si>
  <si>
    <t>Koua ya mboudé</t>
  </si>
  <si>
    <t>Domwambwani</t>
  </si>
  <si>
    <t>Domwadjou</t>
  </si>
  <si>
    <t>Heleindjé</t>
  </si>
  <si>
    <t>Vouvouni ya mboudé</t>
  </si>
  <si>
    <t>Douniani</t>
  </si>
  <si>
    <t>Mandza</t>
  </si>
  <si>
    <t>Ntsaoueni</t>
  </si>
  <si>
    <t>Ivembeni</t>
  </si>
  <si>
    <t>Djongoé</t>
  </si>
  <si>
    <t>Mwadja ya mboudé</t>
  </si>
  <si>
    <t>Ntsoralé ya mboudé</t>
  </si>
  <si>
    <t>Simboussa ya mboudé</t>
  </si>
  <si>
    <t>Djomani la mboudé</t>
  </si>
  <si>
    <t>Maoueni ya mboudé</t>
  </si>
  <si>
    <t>Mbambani</t>
  </si>
  <si>
    <t>Djoumoichongo</t>
  </si>
  <si>
    <t>Singani</t>
  </si>
  <si>
    <t>Mdjoiezi ya hambou</t>
  </si>
  <si>
    <t>Chouani</t>
  </si>
  <si>
    <t>Hetsa</t>
  </si>
  <si>
    <t>Salimani ya hambou</t>
  </si>
  <si>
    <t>Nkomioni</t>
  </si>
  <si>
    <t>Dzahadjou la hambou</t>
  </si>
  <si>
    <t>Mitsoudjé</t>
  </si>
  <si>
    <t>Bangoi la hambou</t>
  </si>
  <si>
    <t>Sidjou</t>
  </si>
  <si>
    <t>Samba madi</t>
  </si>
  <si>
    <t>Chomoni</t>
  </si>
  <si>
    <t>Mirereni</t>
  </si>
  <si>
    <t>Mtsamdu ya oichili</t>
  </si>
  <si>
    <t>Mboudé ya dimamani</t>
  </si>
  <si>
    <t>Koimbani ya oichili</t>
  </si>
  <si>
    <t>Sada oichili</t>
  </si>
  <si>
    <t>Madjoma</t>
  </si>
  <si>
    <t>Tsoralé ya dimani</t>
  </si>
  <si>
    <t>Dzahadjou ya oichili</t>
  </si>
  <si>
    <t>Irohé</t>
  </si>
  <si>
    <t>Sadani ya oichili</t>
  </si>
  <si>
    <t>Idjinkoudzi</t>
  </si>
  <si>
    <t>Rehemani</t>
  </si>
  <si>
    <t>Itsinkoudi</t>
  </si>
  <si>
    <t>Dzahani ya oichili</t>
  </si>
  <si>
    <t>Kouhani</t>
  </si>
  <si>
    <t>Sima ya oichili</t>
  </si>
  <si>
    <t>Mtsangadjou</t>
  </si>
  <si>
    <t>Dima</t>
  </si>
  <si>
    <t>Dzoidjou</t>
  </si>
  <si>
    <t>Nkourani ya sima</t>
  </si>
  <si>
    <t>Mindradou</t>
  </si>
  <si>
    <t>Mboudé ya mboini</t>
  </si>
  <si>
    <t>Mlimani</t>
  </si>
  <si>
    <t>Dembeni</t>
  </si>
  <si>
    <t>Ifoundihé chadjou</t>
  </si>
  <si>
    <t>Famare</t>
  </si>
  <si>
    <t>Itsoundzou</t>
  </si>
  <si>
    <t>Mdjankagnoi</t>
  </si>
  <si>
    <t>Ouzioini</t>
  </si>
  <si>
    <t>Ifoundihé chamboini</t>
  </si>
  <si>
    <t>Tsinimoichongo</t>
  </si>
  <si>
    <t>Mandzissani</t>
  </si>
  <si>
    <t>Moroni kavkaivo</t>
  </si>
  <si>
    <t>Moroni hamramba</t>
  </si>
  <si>
    <t>Moroni sahara</t>
  </si>
  <si>
    <t>Moroni philips</t>
  </si>
  <si>
    <t>Moroni hadoudja</t>
  </si>
  <si>
    <t>Moroni malouzini</t>
  </si>
  <si>
    <t>Moroni comor import</t>
  </si>
  <si>
    <t>Moroni chateau</t>
  </si>
  <si>
    <t>Moroni magoudjou</t>
  </si>
  <si>
    <t>Moroni garage mrikaou</t>
  </si>
  <si>
    <t>Moroni zilimadjou</t>
  </si>
  <si>
    <t>Moroni coulé</t>
  </si>
  <si>
    <t>Moroni caltex</t>
  </si>
  <si>
    <t>Moroni bacha</t>
  </si>
  <si>
    <t>Nyadombweni</t>
  </si>
  <si>
    <t>Mbeni</t>
  </si>
  <si>
    <t>Bouni</t>
  </si>
  <si>
    <t>Mbatsé ya hamahamet</t>
  </si>
  <si>
    <t>Sada chihouwé</t>
  </si>
  <si>
    <t>Itsandzeni</t>
  </si>
  <si>
    <t>Seleani</t>
  </si>
  <si>
    <t>Bambadjani</t>
  </si>
  <si>
    <t>Batou</t>
  </si>
  <si>
    <t>Kourani ya hamahamet</t>
  </si>
  <si>
    <t>Mdjihari</t>
  </si>
  <si>
    <t>Heroumbili</t>
  </si>
  <si>
    <t>Dimadjou ya hamahamet</t>
  </si>
  <si>
    <t>Hantsidzi</t>
  </si>
  <si>
    <t>Sada mhuwamboi</t>
  </si>
  <si>
    <t>Mnoungou</t>
  </si>
  <si>
    <t>Chezani</t>
  </si>
  <si>
    <t>Hadjambou</t>
  </si>
  <si>
    <t>Ndroudé</t>
  </si>
  <si>
    <t>Sadani ya mboinkou</t>
  </si>
  <si>
    <t>Ngolé</t>
  </si>
  <si>
    <t>Trélézini</t>
  </si>
  <si>
    <t>Salimani</t>
  </si>
  <si>
    <t>Nioumamilima mboik</t>
  </si>
  <si>
    <t>Moidja hamahamet</t>
  </si>
  <si>
    <t>Madjeoueni</t>
  </si>
  <si>
    <t>Bahani</t>
  </si>
  <si>
    <t>Diboini</t>
  </si>
  <si>
    <t>Boenindi</t>
  </si>
  <si>
    <t>Samba kouni</t>
  </si>
  <si>
    <t>Milembeni</t>
  </si>
  <si>
    <t>Vanadjou</t>
  </si>
  <si>
    <t>Bibavou</t>
  </si>
  <si>
    <t>Dzahani la tsidjé</t>
  </si>
  <si>
    <t>Oussivo</t>
  </si>
  <si>
    <t>Dzahadjou la itsandra</t>
  </si>
  <si>
    <t>Voidjou</t>
  </si>
  <si>
    <t>Sima ya itsandra</t>
  </si>
  <si>
    <t>Bandamadji la itsandra</t>
  </si>
  <si>
    <t>Mbambani ya hamanvou</t>
  </si>
  <si>
    <t>Maoueni ya itsandra</t>
  </si>
  <si>
    <t>Zivandani</t>
  </si>
  <si>
    <t>Mbangani</t>
  </si>
  <si>
    <t>Ouellah ya itsandra</t>
  </si>
  <si>
    <t>Salimani ya itsandra</t>
  </si>
  <si>
    <t>Hantsambou</t>
  </si>
  <si>
    <t>Batsa intsandra</t>
  </si>
  <si>
    <t>Dimadjou ya itsandra</t>
  </si>
  <si>
    <t>Vouna mbadani</t>
  </si>
  <si>
    <t>Itsandra mdjini</t>
  </si>
  <si>
    <t>Ntsoudjini</t>
  </si>
  <si>
    <t>Dzahani II</t>
  </si>
  <si>
    <t>Mhandani</t>
  </si>
  <si>
    <t>Milevani</t>
  </si>
  <si>
    <t>Ndrouani</t>
  </si>
  <si>
    <t>Vouvouni bambao</t>
  </si>
  <si>
    <t>M'vouni ya bambao</t>
  </si>
  <si>
    <t>Serehini</t>
  </si>
  <si>
    <t>Boeni ya bambao</t>
  </si>
  <si>
    <t>Moidzaza mboini</t>
  </si>
  <si>
    <t>Mbachlilé</t>
  </si>
  <si>
    <t>Mboudadjou</t>
  </si>
  <si>
    <t>Iconi</t>
  </si>
  <si>
    <t>Moidzaza djoumbé</t>
  </si>
  <si>
    <t>Mkazi</t>
  </si>
  <si>
    <t>Dzahani bambao</t>
  </si>
  <si>
    <t>Nioumadzaha bambao</t>
  </si>
  <si>
    <t>Mavingouni</t>
  </si>
  <si>
    <t>Mdé</t>
  </si>
  <si>
    <t>Nioumadzaha Mvoumbari</t>
  </si>
  <si>
    <t>Bandamadji la Domba</t>
  </si>
  <si>
    <t>Oungoni</t>
  </si>
  <si>
    <t>Darssalama</t>
  </si>
  <si>
    <t>Malé</t>
  </si>
  <si>
    <t>Ouroveni</t>
  </si>
  <si>
    <t>Mlaloikoudjou</t>
  </si>
  <si>
    <t>Kové</t>
  </si>
  <si>
    <t>Dzahadjou la mbadjini</t>
  </si>
  <si>
    <t>Mohoro</t>
  </si>
  <si>
    <t>Koimbani la mbadjini</t>
  </si>
  <si>
    <t>Tsinimoipanga</t>
  </si>
  <si>
    <t>Bandamadji la kouboini</t>
  </si>
  <si>
    <t>Didjoni</t>
  </si>
  <si>
    <t>Nioumamilima ya badjini</t>
  </si>
  <si>
    <t>Pidjani ya domba</t>
  </si>
  <si>
    <t>Simaobussa ya mbadjini</t>
  </si>
  <si>
    <t>Chindini</t>
  </si>
  <si>
    <t>Foumbouni</t>
  </si>
  <si>
    <t>Bandadaoueni</t>
  </si>
  <si>
    <t>Simamboini</t>
  </si>
  <si>
    <t>Nkourani ya mkanga</t>
  </si>
  <si>
    <t>Ndzouani ya badjini</t>
  </si>
  <si>
    <t>Shitsangasheli</t>
  </si>
  <si>
    <t>Hassimpao</t>
  </si>
  <si>
    <t>Mirongani</t>
  </si>
  <si>
    <t>Bimbini</t>
  </si>
  <si>
    <t>Milembeni sima</t>
  </si>
  <si>
    <t>Boungoueni</t>
  </si>
  <si>
    <t>Maraharé</t>
  </si>
  <si>
    <t>Sima/Sima</t>
  </si>
  <si>
    <t xml:space="preserve">Nindri </t>
  </si>
  <si>
    <t>Marontroni</t>
  </si>
  <si>
    <t xml:space="preserve">Salamani </t>
  </si>
  <si>
    <t>Mahalé</t>
  </si>
  <si>
    <t>Barakani</t>
  </si>
  <si>
    <t>Mwamwa 2</t>
  </si>
  <si>
    <t>Mwamwa 1</t>
  </si>
  <si>
    <t>Tsembehou</t>
  </si>
  <si>
    <t>Dindri</t>
  </si>
  <si>
    <t>Chandra</t>
  </si>
  <si>
    <t>Janvier_2023</t>
  </si>
  <si>
    <t>Février_2023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</si>
</sst>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Algerian"/>
      <family val="5"/>
    </font>
    <font>
      <b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0"/>
      <name val="Times New Roman"/>
      <family val="1"/>
    </font>
    <font>
      <b/>
      <sz val="2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Arial Black"/>
      <family val="2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00B050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8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8"/>
      </patternFill>
    </fill>
    <fill>
      <patternFill patternType="solid">
        <fgColor theme="9" tint="0.39997558519241921"/>
        <bgColor theme="4" tint="0.59999389629810485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8"/>
      </patternFill>
    </fill>
    <fill>
      <patternFill patternType="solid">
        <fgColor theme="4" tint="-0.249977111117893"/>
        <bgColor theme="4" tint="0.59999389629810485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7" tint="-0.249977111117893"/>
        <bgColor theme="4" tint="0.5999938962981048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5999938962981048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theme="8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 style="thin">
        <color theme="0"/>
      </top>
      <bottom/>
      <diagonal/>
    </border>
    <border>
      <left style="thin">
        <color rgb="FFFFFFFF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6" borderId="0" xfId="0" applyFill="1"/>
    <xf numFmtId="0" fontId="0" fillId="8" borderId="0" xfId="0" applyFill="1"/>
    <xf numFmtId="0" fontId="0" fillId="15" borderId="0" xfId="0" applyFill="1"/>
    <xf numFmtId="0" fontId="2" fillId="15" borderId="0" xfId="0" applyFont="1" applyFill="1"/>
    <xf numFmtId="0" fontId="0" fillId="5" borderId="6" xfId="0" applyFill="1" applyBorder="1"/>
    <xf numFmtId="0" fontId="2" fillId="6" borderId="0" xfId="0" applyFont="1" applyFill="1"/>
    <xf numFmtId="0" fontId="2" fillId="8" borderId="0" xfId="0" applyFont="1" applyFill="1"/>
    <xf numFmtId="0" fontId="0" fillId="19" borderId="0" xfId="0" applyFill="1"/>
    <xf numFmtId="14" fontId="1" fillId="2" borderId="2" xfId="0" applyNumberFormat="1" applyFont="1" applyFill="1" applyBorder="1"/>
    <xf numFmtId="14" fontId="1" fillId="3" borderId="2" xfId="0" applyNumberFormat="1" applyFont="1" applyFill="1" applyBorder="1"/>
    <xf numFmtId="0" fontId="1" fillId="2" borderId="2" xfId="0" applyFont="1" applyFill="1" applyBorder="1"/>
    <xf numFmtId="0" fontId="5" fillId="12" borderId="2" xfId="0" applyFont="1" applyFill="1" applyBorder="1"/>
    <xf numFmtId="0" fontId="0" fillId="5" borderId="7" xfId="0" applyFill="1" applyBorder="1"/>
    <xf numFmtId="0" fontId="0" fillId="5" borderId="3" xfId="0" applyFill="1" applyBorder="1"/>
    <xf numFmtId="0" fontId="0" fillId="4" borderId="7" xfId="0" applyFill="1" applyBorder="1"/>
    <xf numFmtId="0" fontId="0" fillId="4" borderId="3" xfId="0" applyFill="1" applyBorder="1"/>
    <xf numFmtId="0" fontId="0" fillId="5" borderId="8" xfId="0" applyFill="1" applyBorder="1"/>
    <xf numFmtId="0" fontId="1" fillId="6" borderId="1" xfId="0" applyFont="1" applyFill="1" applyBorder="1"/>
    <xf numFmtId="0" fontId="1" fillId="8" borderId="1" xfId="0" applyFont="1" applyFill="1" applyBorder="1"/>
    <xf numFmtId="0" fontId="1" fillId="19" borderId="1" xfId="0" applyFont="1" applyFill="1" applyBorder="1"/>
    <xf numFmtId="0" fontId="0" fillId="23" borderId="0" xfId="0" applyFill="1"/>
    <xf numFmtId="0" fontId="1" fillId="23" borderId="1" xfId="0" applyFont="1" applyFill="1" applyBorder="1" applyAlignment="1">
      <alignment horizontal="center"/>
    </xf>
    <xf numFmtId="0" fontId="6" fillId="13" borderId="10" xfId="0" applyFont="1" applyFill="1" applyBorder="1"/>
    <xf numFmtId="0" fontId="6" fillId="17" borderId="11" xfId="0" applyFont="1" applyFill="1" applyBorder="1"/>
    <xf numFmtId="0" fontId="6" fillId="17" borderId="2" xfId="0" applyFont="1" applyFill="1" applyBorder="1"/>
    <xf numFmtId="0" fontId="1" fillId="17" borderId="2" xfId="0" applyFont="1" applyFill="1" applyBorder="1"/>
    <xf numFmtId="0" fontId="1" fillId="13" borderId="2" xfId="0" applyFont="1" applyFill="1" applyBorder="1"/>
    <xf numFmtId="0" fontId="1" fillId="20" borderId="2" xfId="0" applyFont="1" applyFill="1" applyBorder="1"/>
    <xf numFmtId="0" fontId="1" fillId="22" borderId="2" xfId="0" applyFont="1" applyFill="1" applyBorder="1"/>
    <xf numFmtId="0" fontId="1" fillId="7" borderId="1" xfId="0" applyFont="1" applyFill="1" applyBorder="1"/>
    <xf numFmtId="0" fontId="1" fillId="16" borderId="1" xfId="0" applyFont="1" applyFill="1" applyBorder="1" applyAlignment="1">
      <alignment horizontal="center"/>
    </xf>
    <xf numFmtId="0" fontId="6" fillId="13" borderId="1" xfId="0" applyFont="1" applyFill="1" applyBorder="1"/>
    <xf numFmtId="0" fontId="6" fillId="17" borderId="1" xfId="0" applyFont="1" applyFill="1" applyBorder="1"/>
    <xf numFmtId="0" fontId="1" fillId="17" borderId="1" xfId="0" applyFont="1" applyFill="1" applyBorder="1"/>
    <xf numFmtId="0" fontId="1" fillId="13" borderId="1" xfId="0" applyFont="1" applyFill="1" applyBorder="1"/>
    <xf numFmtId="0" fontId="1" fillId="20" borderId="1" xfId="0" applyFont="1" applyFill="1" applyBorder="1"/>
    <xf numFmtId="0" fontId="1" fillId="22" borderId="1" xfId="0" applyFont="1" applyFill="1" applyBorder="1"/>
    <xf numFmtId="0" fontId="0" fillId="6" borderId="1" xfId="0" applyFill="1" applyBorder="1"/>
    <xf numFmtId="0" fontId="1" fillId="14" borderId="1" xfId="0" applyFont="1" applyFill="1" applyBorder="1"/>
    <xf numFmtId="0" fontId="0" fillId="8" borderId="1" xfId="0" applyFill="1" applyBorder="1"/>
    <xf numFmtId="0" fontId="0" fillId="19" borderId="1" xfId="0" applyFill="1" applyBorder="1"/>
    <xf numFmtId="0" fontId="0" fillId="23" borderId="1" xfId="0" applyFill="1" applyBorder="1"/>
    <xf numFmtId="0" fontId="6" fillId="14" borderId="1" xfId="0" applyFont="1" applyFill="1" applyBorder="1"/>
    <xf numFmtId="0" fontId="6" fillId="18" borderId="1" xfId="0" applyFont="1" applyFill="1" applyBorder="1"/>
    <xf numFmtId="0" fontId="1" fillId="18" borderId="1" xfId="0" applyFont="1" applyFill="1" applyBorder="1"/>
    <xf numFmtId="0" fontId="1" fillId="21" borderId="1" xfId="0" applyFont="1" applyFill="1" applyBorder="1"/>
    <xf numFmtId="0" fontId="6" fillId="8" borderId="1" xfId="0" applyFont="1" applyFill="1" applyBorder="1" applyAlignment="1">
      <alignment horizontal="center"/>
    </xf>
    <xf numFmtId="0" fontId="1" fillId="24" borderId="1" xfId="0" applyFont="1" applyFill="1" applyBorder="1"/>
    <xf numFmtId="0" fontId="1" fillId="25" borderId="1" xfId="0" applyFont="1" applyFill="1" applyBorder="1"/>
    <xf numFmtId="0" fontId="1" fillId="26" borderId="1" xfId="0" applyFont="1" applyFill="1" applyBorder="1"/>
    <xf numFmtId="0" fontId="1" fillId="25" borderId="2" xfId="0" applyFont="1" applyFill="1" applyBorder="1"/>
    <xf numFmtId="0" fontId="2" fillId="24" borderId="0" xfId="0" applyFont="1" applyFill="1"/>
    <xf numFmtId="0" fontId="1" fillId="13" borderId="0" xfId="0" applyFont="1" applyFill="1"/>
    <xf numFmtId="0" fontId="1" fillId="11" borderId="0" xfId="0" applyFont="1" applyFill="1" applyAlignment="1">
      <alignment horizontal="center"/>
    </xf>
    <xf numFmtId="0" fontId="1" fillId="12" borderId="0" xfId="0" applyFont="1" applyFill="1"/>
    <xf numFmtId="0" fontId="6" fillId="8" borderId="12" xfId="0" applyFont="1" applyFill="1" applyBorder="1" applyAlignment="1">
      <alignment horizontal="center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10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15" xfId="0" applyFont="1" applyBorder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left" indent="1"/>
      <protection locked="0"/>
    </xf>
    <xf numFmtId="0" fontId="6" fillId="0" borderId="25" xfId="0" applyFont="1" applyBorder="1" applyAlignment="1" applyProtection="1">
      <alignment horizontal="left" indent="1"/>
      <protection locked="0"/>
    </xf>
    <xf numFmtId="0" fontId="6" fillId="0" borderId="18" xfId="0" applyFont="1" applyBorder="1" applyAlignment="1" applyProtection="1">
      <alignment horizontal="left" indent="1"/>
      <protection locked="0"/>
    </xf>
    <xf numFmtId="0" fontId="6" fillId="0" borderId="17" xfId="0" applyFont="1" applyBorder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0" borderId="19" xfId="0" applyFont="1" applyBorder="1" applyAlignment="1" applyProtection="1">
      <alignment horizontal="left" indent="1"/>
      <protection locked="0"/>
    </xf>
    <xf numFmtId="0" fontId="1" fillId="20" borderId="12" xfId="0" applyFont="1" applyFill="1" applyBorder="1"/>
    <xf numFmtId="0" fontId="1" fillId="13" borderId="12" xfId="0" applyFont="1" applyFill="1" applyBorder="1"/>
    <xf numFmtId="0" fontId="1" fillId="23" borderId="12" xfId="0" applyFont="1" applyFill="1" applyBorder="1" applyAlignment="1">
      <alignment horizontal="center"/>
    </xf>
    <xf numFmtId="0" fontId="0" fillId="23" borderId="12" xfId="0" applyFill="1" applyBorder="1"/>
    <xf numFmtId="0" fontId="2" fillId="6" borderId="1" xfId="0" applyFont="1" applyFill="1" applyBorder="1"/>
    <xf numFmtId="0" fontId="24" fillId="9" borderId="0" xfId="0" applyFont="1" applyFill="1" applyAlignment="1" applyProtection="1">
      <alignment horizontal="center"/>
      <protection locked="0"/>
    </xf>
    <xf numFmtId="0" fontId="24" fillId="27" borderId="0" xfId="0" applyFont="1" applyFill="1" applyAlignment="1" applyProtection="1">
      <alignment horizontal="center"/>
      <protection locked="0"/>
    </xf>
    <xf numFmtId="0" fontId="1" fillId="32" borderId="1" xfId="0" applyFont="1" applyFill="1" applyBorder="1" applyAlignment="1" applyProtection="1">
      <alignment horizontal="center" vertical="center"/>
      <protection locked="0"/>
    </xf>
    <xf numFmtId="0" fontId="1" fillId="32" borderId="1" xfId="0" applyFont="1" applyFill="1" applyBorder="1" applyAlignment="1" applyProtection="1">
      <alignment horizontal="center"/>
      <protection hidden="1"/>
    </xf>
    <xf numFmtId="0" fontId="18" fillId="28" borderId="1" xfId="0" applyFont="1" applyFill="1" applyBorder="1" applyAlignment="1" applyProtection="1">
      <alignment horizontal="center"/>
      <protection locked="0"/>
    </xf>
    <xf numFmtId="0" fontId="18" fillId="28" borderId="1" xfId="0" applyFont="1" applyFill="1" applyBorder="1" applyAlignment="1" applyProtection="1">
      <alignment horizontal="center"/>
      <protection hidden="1"/>
    </xf>
    <xf numFmtId="0" fontId="1" fillId="33" borderId="1" xfId="0" applyFont="1" applyFill="1" applyBorder="1" applyAlignment="1" applyProtection="1">
      <alignment horizontal="center"/>
      <protection hidden="1"/>
    </xf>
    <xf numFmtId="0" fontId="6" fillId="8" borderId="1" xfId="0" applyFont="1" applyFill="1" applyBorder="1" applyAlignment="1" applyProtection="1">
      <alignment horizontal="center"/>
      <protection locked="0"/>
    </xf>
    <xf numFmtId="0" fontId="18" fillId="28" borderId="24" xfId="0" applyFont="1" applyFill="1" applyBorder="1" applyAlignment="1" applyProtection="1">
      <alignment horizontal="center"/>
      <protection locked="0"/>
    </xf>
    <xf numFmtId="0" fontId="1" fillId="11" borderId="1" xfId="0" applyFont="1" applyFill="1" applyBorder="1" applyAlignment="1" applyProtection="1">
      <alignment horizontal="center"/>
      <protection hidden="1"/>
    </xf>
    <xf numFmtId="0" fontId="1" fillId="0" borderId="0" xfId="0" applyFont="1"/>
    <xf numFmtId="1" fontId="0" fillId="0" borderId="0" xfId="0" applyNumberFormat="1"/>
    <xf numFmtId="14" fontId="0" fillId="0" borderId="0" xfId="0" applyNumberFormat="1"/>
    <xf numFmtId="0" fontId="21" fillId="19" borderId="9" xfId="0" applyFont="1" applyFill="1" applyBorder="1"/>
    <xf numFmtId="0" fontId="21" fillId="19" borderId="21" xfId="0" applyFont="1" applyFill="1" applyBorder="1"/>
    <xf numFmtId="0" fontId="1" fillId="2" borderId="0" xfId="0" applyFont="1" applyFill="1"/>
    <xf numFmtId="0" fontId="1" fillId="6" borderId="12" xfId="0" applyFont="1" applyFill="1" applyBorder="1"/>
    <xf numFmtId="0" fontId="0" fillId="6" borderId="12" xfId="0" applyFill="1" applyBorder="1"/>
    <xf numFmtId="0" fontId="0" fillId="0" borderId="34" xfId="0" applyBorder="1"/>
    <xf numFmtId="0" fontId="0" fillId="0" borderId="4" xfId="0" applyBorder="1"/>
    <xf numFmtId="0" fontId="0" fillId="0" borderId="35" xfId="0" applyBorder="1"/>
    <xf numFmtId="0" fontId="0" fillId="0" borderId="3" xfId="0" applyBorder="1"/>
    <xf numFmtId="0" fontId="0" fillId="0" borderId="36" xfId="0" applyBorder="1"/>
    <xf numFmtId="0" fontId="0" fillId="0" borderId="6" xfId="0" applyBorder="1"/>
    <xf numFmtId="0" fontId="22" fillId="31" borderId="9" xfId="0" applyFont="1" applyFill="1" applyBorder="1"/>
    <xf numFmtId="0" fontId="22" fillId="31" borderId="21" xfId="0" applyFont="1" applyFill="1" applyBorder="1"/>
    <xf numFmtId="14" fontId="1" fillId="0" borderId="2" xfId="0" applyNumberFormat="1" applyFont="1" applyBorder="1"/>
    <xf numFmtId="0" fontId="1" fillId="0" borderId="2" xfId="0" applyFont="1" applyBorder="1"/>
    <xf numFmtId="0" fontId="0" fillId="0" borderId="8" xfId="0" applyBorder="1"/>
    <xf numFmtId="0" fontId="1" fillId="19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center"/>
    </xf>
    <xf numFmtId="0" fontId="21" fillId="19" borderId="1" xfId="0" applyFont="1" applyFill="1" applyBorder="1" applyAlignment="1"/>
    <xf numFmtId="0" fontId="2" fillId="6" borderId="12" xfId="0" applyFont="1" applyFill="1" applyBorder="1"/>
    <xf numFmtId="0" fontId="0" fillId="0" borderId="3" xfId="0" applyFill="1" applyBorder="1"/>
    <xf numFmtId="0" fontId="0" fillId="0" borderId="7" xfId="0" applyFill="1" applyBorder="1"/>
    <xf numFmtId="0" fontId="6" fillId="13" borderId="14" xfId="0" applyFont="1" applyFill="1" applyBorder="1"/>
    <xf numFmtId="0" fontId="6" fillId="14" borderId="14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5" fillId="0" borderId="34" xfId="0" applyFont="1" applyFill="1" applyBorder="1" applyAlignment="1">
      <alignment horizontal="left"/>
    </xf>
    <xf numFmtId="0" fontId="25" fillId="0" borderId="4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0" xfId="0" applyNumberFormat="1" applyFont="1" applyFill="1" applyBorder="1" applyAlignment="1">
      <alignment horizontal="left"/>
    </xf>
    <xf numFmtId="0" fontId="25" fillId="0" borderId="35" xfId="0" applyFont="1" applyFill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5" fillId="0" borderId="2" xfId="0" applyFont="1" applyFill="1" applyBorder="1" applyAlignment="1">
      <alignment horizontal="left"/>
    </xf>
    <xf numFmtId="0" fontId="10" fillId="20" borderId="1" xfId="0" applyFont="1" applyFill="1" applyBorder="1"/>
    <xf numFmtId="0" fontId="10" fillId="20" borderId="12" xfId="0" applyFont="1" applyFill="1" applyBorder="1"/>
    <xf numFmtId="0" fontId="10" fillId="21" borderId="1" xfId="0" applyFont="1" applyFill="1" applyBorder="1"/>
    <xf numFmtId="0" fontId="10" fillId="21" borderId="12" xfId="0" applyFont="1" applyFill="1" applyBorder="1"/>
    <xf numFmtId="0" fontId="0" fillId="0" borderId="0" xfId="0" applyFont="1" applyBorder="1" applyProtection="1">
      <protection locked="0"/>
    </xf>
    <xf numFmtId="0" fontId="23" fillId="6" borderId="15" xfId="0" applyFont="1" applyFill="1" applyBorder="1" applyAlignment="1">
      <alignment horizontal="center"/>
    </xf>
    <xf numFmtId="0" fontId="23" fillId="6" borderId="30" xfId="0" applyFont="1" applyFill="1" applyBorder="1" applyAlignment="1">
      <alignment horizontal="center"/>
    </xf>
    <xf numFmtId="0" fontId="23" fillId="6" borderId="11" xfId="0" applyFont="1" applyFill="1" applyBorder="1" applyAlignment="1">
      <alignment horizontal="center"/>
    </xf>
    <xf numFmtId="0" fontId="23" fillId="6" borderId="29" xfId="0" applyFont="1" applyFill="1" applyBorder="1" applyAlignment="1">
      <alignment horizontal="center"/>
    </xf>
    <xf numFmtId="0" fontId="23" fillId="6" borderId="10" xfId="0" applyFont="1" applyFill="1" applyBorder="1" applyAlignment="1">
      <alignment horizontal="center"/>
    </xf>
    <xf numFmtId="0" fontId="23" fillId="6" borderId="31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6" fillId="14" borderId="14" xfId="0" applyFont="1" applyFill="1" applyBorder="1" applyAlignment="1">
      <alignment horizontal="center"/>
    </xf>
    <xf numFmtId="0" fontId="6" fillId="13" borderId="12" xfId="0" applyFont="1" applyFill="1" applyBorder="1" applyAlignment="1">
      <alignment horizontal="center"/>
    </xf>
    <xf numFmtId="0" fontId="6" fillId="13" borderId="13" xfId="0" applyFont="1" applyFill="1" applyBorder="1" applyAlignment="1">
      <alignment horizontal="center"/>
    </xf>
    <xf numFmtId="0" fontId="6" fillId="13" borderId="14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3" fillId="11" borderId="0" xfId="0" applyFont="1" applyFill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/>
    </xf>
    <xf numFmtId="0" fontId="6" fillId="24" borderId="0" xfId="0" applyFont="1" applyFill="1" applyAlignment="1">
      <alignment horizontal="center"/>
    </xf>
    <xf numFmtId="0" fontId="6" fillId="19" borderId="0" xfId="0" applyFont="1" applyFill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0" fontId="3" fillId="8" borderId="0" xfId="0" applyFont="1" applyFill="1" applyAlignment="1">
      <alignment horizontal="center" wrapText="1"/>
    </xf>
    <xf numFmtId="0" fontId="6" fillId="19" borderId="1" xfId="0" applyFont="1" applyFill="1" applyBorder="1" applyAlignment="1">
      <alignment horizontal="center"/>
    </xf>
    <xf numFmtId="0" fontId="6" fillId="23" borderId="1" xfId="0" applyFont="1" applyFill="1" applyBorder="1" applyAlignment="1">
      <alignment horizontal="center"/>
    </xf>
    <xf numFmtId="0" fontId="6" fillId="23" borderId="9" xfId="0" applyFont="1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4" fillId="15" borderId="0" xfId="0" applyFont="1" applyFill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1" fillId="33" borderId="9" xfId="0" applyFont="1" applyFill="1" applyBorder="1" applyAlignment="1" applyProtection="1">
      <alignment horizontal="center" vertical="center" wrapText="1"/>
      <protection locked="0"/>
    </xf>
    <xf numFmtId="0" fontId="1" fillId="33" borderId="20" xfId="0" applyFont="1" applyFill="1" applyBorder="1" applyAlignment="1" applyProtection="1">
      <alignment horizontal="center" vertical="center" wrapText="1"/>
      <protection locked="0"/>
    </xf>
    <xf numFmtId="0" fontId="15" fillId="33" borderId="0" xfId="0" applyFont="1" applyFill="1" applyAlignment="1" applyProtection="1">
      <alignment horizontal="center" vertical="center" wrapText="1"/>
      <protection locked="0"/>
    </xf>
    <xf numFmtId="0" fontId="15" fillId="33" borderId="5" xfId="0" applyFont="1" applyFill="1" applyBorder="1" applyAlignment="1" applyProtection="1">
      <alignment horizontal="center" vertical="center" wrapText="1"/>
      <protection locked="0"/>
    </xf>
    <xf numFmtId="0" fontId="20" fillId="30" borderId="26" xfId="0" applyFont="1" applyFill="1" applyBorder="1" applyAlignment="1" applyProtection="1">
      <alignment horizontal="center" textRotation="30"/>
      <protection locked="0"/>
    </xf>
    <xf numFmtId="0" fontId="20" fillId="30" borderId="27" xfId="0" applyFont="1" applyFill="1" applyBorder="1" applyAlignment="1" applyProtection="1">
      <alignment horizontal="center" textRotation="30"/>
      <protection locked="0"/>
    </xf>
    <xf numFmtId="0" fontId="20" fillId="30" borderId="28" xfId="0" applyFont="1" applyFill="1" applyBorder="1" applyAlignment="1" applyProtection="1">
      <alignment horizontal="center" textRotation="30"/>
      <protection locked="0"/>
    </xf>
    <xf numFmtId="0" fontId="1" fillId="32" borderId="12" xfId="0" applyFont="1" applyFill="1" applyBorder="1" applyAlignment="1" applyProtection="1">
      <alignment horizontal="center" vertical="center" wrapText="1"/>
      <protection locked="0"/>
    </xf>
    <xf numFmtId="0" fontId="1" fillId="32" borderId="13" xfId="0" applyFont="1" applyFill="1" applyBorder="1" applyAlignment="1" applyProtection="1">
      <alignment horizontal="center" vertical="center" wrapText="1"/>
      <protection locked="0"/>
    </xf>
    <xf numFmtId="0" fontId="1" fillId="32" borderId="14" xfId="0" applyFont="1" applyFill="1" applyBorder="1" applyAlignment="1" applyProtection="1">
      <alignment horizontal="center" vertical="center" wrapText="1"/>
      <protection locked="0"/>
    </xf>
    <xf numFmtId="0" fontId="15" fillId="28" borderId="11" xfId="0" applyFont="1" applyFill="1" applyBorder="1" applyAlignment="1" applyProtection="1">
      <alignment horizontal="center" vertical="center" wrapText="1"/>
      <protection locked="0"/>
    </xf>
    <xf numFmtId="0" fontId="15" fillId="28" borderId="0" xfId="0" applyFont="1" applyFill="1" applyAlignment="1" applyProtection="1">
      <alignment horizontal="center" vertical="center" wrapText="1"/>
      <protection locked="0"/>
    </xf>
    <xf numFmtId="0" fontId="19" fillId="10" borderId="15" xfId="0" applyFont="1" applyFill="1" applyBorder="1" applyAlignment="1" applyProtection="1">
      <alignment horizontal="center" textRotation="90"/>
      <protection locked="0"/>
    </xf>
    <xf numFmtId="0" fontId="19" fillId="10" borderId="11" xfId="0" applyFont="1" applyFill="1" applyBorder="1" applyAlignment="1" applyProtection="1">
      <alignment horizontal="center" textRotation="90"/>
      <protection locked="0"/>
    </xf>
    <xf numFmtId="0" fontId="19" fillId="10" borderId="10" xfId="0" applyFont="1" applyFill="1" applyBorder="1" applyAlignment="1" applyProtection="1">
      <alignment horizontal="center" textRotation="90"/>
      <protection locked="0"/>
    </xf>
    <xf numFmtId="0" fontId="18" fillId="28" borderId="22" xfId="0" applyFont="1" applyFill="1" applyBorder="1" applyAlignment="1" applyProtection="1">
      <alignment horizontal="center"/>
      <protection locked="0"/>
    </xf>
    <xf numFmtId="0" fontId="18" fillId="28" borderId="23" xfId="0" applyFont="1" applyFill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center" vertical="center" textRotation="45"/>
      <protection locked="0"/>
    </xf>
    <xf numFmtId="0" fontId="14" fillId="0" borderId="18" xfId="0" applyFont="1" applyBorder="1" applyAlignment="1" applyProtection="1">
      <alignment horizontal="center" vertical="center" textRotation="45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6" fillId="9" borderId="9" xfId="0" applyFont="1" applyFill="1" applyBorder="1" applyAlignment="1" applyProtection="1">
      <alignment horizontal="center" vertical="center" textRotation="90" wrapText="1"/>
      <protection locked="0"/>
    </xf>
    <xf numFmtId="0" fontId="6" fillId="9" borderId="21" xfId="0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Alignment="1" applyProtection="1">
      <alignment horizontal="center"/>
      <protection locked="0"/>
    </xf>
    <xf numFmtId="0" fontId="16" fillId="29" borderId="32" xfId="0" applyFont="1" applyFill="1" applyBorder="1" applyAlignment="1" applyProtection="1">
      <alignment horizontal="center" vertical="center" textRotation="90"/>
      <protection locked="0"/>
    </xf>
    <xf numFmtId="0" fontId="16" fillId="29" borderId="21" xfId="0" applyFont="1" applyFill="1" applyBorder="1" applyAlignment="1" applyProtection="1">
      <alignment horizontal="center" vertical="center" textRotation="90"/>
      <protection locked="0"/>
    </xf>
    <xf numFmtId="0" fontId="16" fillId="29" borderId="33" xfId="0" applyFont="1" applyFill="1" applyBorder="1" applyAlignment="1" applyProtection="1">
      <alignment horizontal="center" vertical="center" textRotation="90"/>
      <protection locked="0"/>
    </xf>
  </cellXfs>
  <cellStyles count="1">
    <cellStyle name="Normal" xfId="0" builtinId="0"/>
  </cellStyles>
  <dxfs count="206">
    <dxf>
      <numFmt numFmtId="0" formatCode="General"/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-0.249977111117893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7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border outline="0">
        <left style="thin">
          <color theme="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7"/>
          <bgColor theme="7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104775</xdr:rowOff>
    </xdr:from>
    <xdr:to>
      <xdr:col>1</xdr:col>
      <xdr:colOff>304800</xdr:colOff>
      <xdr:row>1</xdr:row>
      <xdr:rowOff>104775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D665F9B-CA0A-4FAD-8173-75328FC502A9}"/>
            </a:ext>
          </a:extLst>
        </xdr:cNvPr>
        <xdr:cNvCxnSpPr/>
      </xdr:nvCxnSpPr>
      <xdr:spPr>
        <a:xfrm>
          <a:off x="1323975" y="771525"/>
          <a:ext cx="200025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7" name="Tableau7" displayName="Tableau7" ref="A1:U2" insertRow="1" totalsRowShown="0" headerRowDxfId="205" dataDxfId="204" tableBorderDxfId="203">
  <autoFilter ref="A1:U2"/>
  <tableColumns count="21">
    <tableColumn id="1" name="Date de Notification" dataDxfId="202"/>
    <tableColumn id="2" name="Régions" dataDxfId="201"/>
    <tableColumn id="3" name="District" dataDxfId="200"/>
    <tableColumn id="20" name="type de structure" dataDxfId="199"/>
    <tableColumn id="4" name="Nom du Structure" dataDxfId="198"/>
    <tableColumn id="21" name="Village" dataDxfId="197"/>
    <tableColumn id="5" name="Agent" dataDxfId="196"/>
    <tableColumn id="6" name="Personne ayant notifié le(s) le(s) cas" dataDxfId="195"/>
    <tableColumn id="7" name="Nom et prenom du cas" dataDxfId="194"/>
    <tableColumn id="8" name="age année" dataDxfId="193"/>
    <tableColumn id="19" name="age Mois" dataDxfId="192"/>
    <tableColumn id="9" name="sex" dataDxfId="191"/>
    <tableColumn id="18" name="Telephone" dataDxfId="190"/>
    <tableColumn id="17" name="Region de resident" dataDxfId="189"/>
    <tableColumn id="16" name="District de resident" dataDxfId="188"/>
    <tableColumn id="10" name="Adresse de resident" dataDxfId="187"/>
    <tableColumn id="11" name="adresse temporaire" dataDxfId="186"/>
    <tableColumn id="12" name="Femme encente" dataDxfId="185"/>
    <tableColumn id="13" name="type de test réalisé" dataDxfId="184"/>
    <tableColumn id="14" name="diagnostic" dataDxfId="183"/>
    <tableColumn id="15" name="Traitement(médicament et dosage)" dataDxfId="182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A5:R336" totalsRowShown="0" tableBorderDxfId="181">
  <autoFilter ref="A5:R336">
    <filterColumn colId="2">
      <filters>
        <filter val="Fevrier"/>
      </filters>
    </filterColumn>
  </autoFilter>
  <tableColumns count="18">
    <tableColumn id="1" name="Agent" dataDxfId="180"/>
    <tableColumn id="2" name="Date de Notification" dataDxfId="179"/>
    <tableColumn id="3" name="Mois" dataDxfId="178"/>
    <tableColumn id="4" name="année" dataDxfId="177"/>
    <tableColumn id="5" name="Régions" dataDxfId="176"/>
    <tableColumn id="6" name="District" dataDxfId="175"/>
    <tableColumn id="7" name="Localité" dataDxfId="174"/>
    <tableColumn id="8" name="&lt; 5ans" dataDxfId="173"/>
    <tableColumn id="9" name="&gt;=  5ans " dataDxfId="172"/>
    <tableColumn id="10" name="&lt; 5ans2" dataDxfId="171"/>
    <tableColumn id="11" name="&gt;=  5ans 3" dataDxfId="170"/>
    <tableColumn id="12" name="&lt; 5ans3" dataDxfId="169"/>
    <tableColumn id="13" name="&gt;=  5ans 4" dataDxfId="168"/>
    <tableColumn id="14" name="&lt; 5ans25" dataDxfId="167"/>
    <tableColumn id="15" name="&gt;=  5ans 36" dataDxfId="166"/>
    <tableColumn id="16" name="Mois/année" dataDxfId="165">
      <calculatedColumnFormula>C6&amp;"_"&amp;D6</calculatedColumnFormula>
    </tableColumn>
    <tableColumn id="17" name="Prélévé" dataDxfId="164">
      <calculatedColumnFormula>SUM(Tableau4[[#This Row],[&lt; 5ans]:[&gt;=  5ans 3]])</calculatedColumnFormula>
    </tableColumn>
    <tableColumn id="18" name="Positif" dataDxfId="163">
      <calculatedColumnFormula>SUM(Tableau4[[#This Row],[&lt; 5ans3]:[&gt;=  5ans 36]])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5:BE982" totalsRowShown="0" tableBorderDxfId="162">
  <autoFilter ref="A5:BE982"/>
  <tableColumns count="57">
    <tableColumn id="1" name="Agent" dataDxfId="161"/>
    <tableColumn id="2" name="Date de Notification" dataDxfId="160"/>
    <tableColumn id="3" name="Mois" dataDxfId="159"/>
    <tableColumn id="4" name="année" dataDxfId="158"/>
    <tableColumn id="5" name="Régions" dataDxfId="157"/>
    <tableColumn id="6" name="District" dataDxfId="156"/>
    <tableColumn id="7" name="Structure" dataDxfId="155"/>
    <tableColumn id="8" name="Localité" dataDxfId="154"/>
    <tableColumn id="9" name="type de recherche" dataDxfId="153"/>
    <tableColumn id="10" name="&lt; 5ans" dataDxfId="152"/>
    <tableColumn id="11" name="&gt; = 5ans" dataDxfId="151"/>
    <tableColumn id="12" name="&lt; 5ans2" dataDxfId="150"/>
    <tableColumn id="13" name="&gt; = 5ans3" dataDxfId="149"/>
    <tableColumn id="14" name="&lt; 5ans4" dataDxfId="148"/>
    <tableColumn id="15" name="&gt; = 5ans5" dataDxfId="147"/>
    <tableColumn id="16" name="&lt; 5ans6" dataDxfId="146"/>
    <tableColumn id="17" name="&gt; = 5ans7" dataDxfId="145"/>
    <tableColumn id="18" name="TDR" dataDxfId="144"/>
    <tableColumn id="19" name="GE" dataDxfId="143"/>
    <tableColumn id="20" name="ENR" dataDxfId="142"/>
    <tableColumn id="21" name="TRAIT" dataDxfId="141"/>
    <tableColumn id="22" name="ENR8" dataDxfId="140"/>
    <tableColumn id="23" name="TRAIT9" dataDxfId="139"/>
    <tableColumn id="24" name="ENR10" dataDxfId="138"/>
    <tableColumn id="25" name="TRAIT11" dataDxfId="137"/>
    <tableColumn id="26" name="ENR12" dataDxfId="136"/>
    <tableColumn id="27" name="TRAIT13" dataDxfId="135"/>
    <tableColumn id="28" name="ENR14" dataDxfId="134"/>
    <tableColumn id="29" name="TRAIT15" dataDxfId="133"/>
    <tableColumn id="30" name="ENR16" dataDxfId="132"/>
    <tableColumn id="31" name="TRAIT17" dataDxfId="131"/>
    <tableColumn id="32" name="ENR18" dataDxfId="130"/>
    <tableColumn id="33" name="TRAIT19" dataDxfId="129"/>
    <tableColumn id="34" name="ENR20" dataDxfId="128"/>
    <tableColumn id="35" name="TRAIT21" dataDxfId="127"/>
    <tableColumn id="36" name="ENR22" dataDxfId="126"/>
    <tableColumn id="37" name="TRAIT23" dataDxfId="125"/>
    <tableColumn id="38" name="ENR24" dataDxfId="124"/>
    <tableColumn id="39" name="TRAIT25" dataDxfId="123"/>
    <tableColumn id="40" name="ENR26" dataDxfId="122"/>
    <tableColumn id="41" name="TRAIT27" dataDxfId="121"/>
    <tableColumn id="42" name="ENR28" dataDxfId="120"/>
    <tableColumn id="43" name="TRAIT29" dataDxfId="119"/>
    <tableColumn id="44" name="ENR30" dataDxfId="118"/>
    <tableColumn id="45" name="TRAIT31" dataDxfId="117"/>
    <tableColumn id="46" name="ENR32" dataDxfId="116"/>
    <tableColumn id="47" name="TRAIT33" dataDxfId="115"/>
    <tableColumn id="48" name="ENR34" dataDxfId="114"/>
    <tableColumn id="49" name="TRAIT35" dataDxfId="113"/>
    <tableColumn id="50" name=" FG" dataDxfId="112"/>
    <tableColumn id="51" name="PF" dataDxfId="111"/>
    <tableColumn id="52" name="PM" dataDxfId="110"/>
    <tableColumn id="53" name="PV" dataDxfId="109"/>
    <tableColumn id="54" name="PO" dataDxfId="108"/>
    <tableColumn id="55" name="Mois/année" dataDxfId="107">
      <calculatedColumnFormula>C6&amp;"_"&amp;D6</calculatedColumnFormula>
    </tableColumn>
    <tableColumn id="56" name="Prélévé" dataDxfId="106"/>
    <tableColumn id="57" name="Positif" dataDxfId="105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2" name="Tableau2" displayName="Tableau2" ref="A5:CY983" totalsRowShown="0" tableBorderDxfId="104">
  <autoFilter ref="A5:CY983"/>
  <tableColumns count="103">
    <tableColumn id="1" name="Agent" dataDxfId="103"/>
    <tableColumn id="2" name="Date de Notification" dataDxfId="102"/>
    <tableColumn id="3" name="Mois" dataDxfId="101"/>
    <tableColumn id="4" name="année" dataDxfId="100"/>
    <tableColumn id="5" name="Régions" dataDxfId="99"/>
    <tableColumn id="6" name="District" dataDxfId="98"/>
    <tableColumn id="7" name="Structure" dataDxfId="97"/>
    <tableColumn id="8" name="Statut" dataDxfId="96"/>
    <tableColumn id="9" name="Externe" dataDxfId="95"/>
    <tableColumn id="10" name="Hopital" dataDxfId="94"/>
    <tableColumn id="11" name="&lt; 5ans" dataDxfId="93"/>
    <tableColumn id="12" name="&gt; = 5ans" dataDxfId="92"/>
    <tableColumn id="13" name="&lt; 5ans2" dataDxfId="91"/>
    <tableColumn id="14" name="&gt; = 5ans3" dataDxfId="90"/>
    <tableColumn id="15" name="&lt; 5ans4" dataDxfId="89"/>
    <tableColumn id="16" name="&gt; = 5ans5" dataDxfId="88"/>
    <tableColumn id="17" name="&lt; 5ans6" dataDxfId="87"/>
    <tableColumn id="18" name="&gt; = 5ans7" dataDxfId="86"/>
    <tableColumn id="19" name="TDR" dataDxfId="85"/>
    <tableColumn id="20" name="GE" dataDxfId="84"/>
    <tableColumn id="21" name="&lt; 5ans8" dataDxfId="83"/>
    <tableColumn id="22" name="&gt;= 5ans" dataDxfId="82"/>
    <tableColumn id="23" name="F E" dataDxfId="81"/>
    <tableColumn id="24" name="ENR" dataDxfId="80"/>
    <tableColumn id="25" name="TRAIT" dataDxfId="79"/>
    <tableColumn id="26" name="ENR9" dataDxfId="78"/>
    <tableColumn id="27" name="TRAIT10" dataDxfId="77"/>
    <tableColumn id="28" name="ENR11" dataDxfId="76"/>
    <tableColumn id="29" name="TRAIT12" dataDxfId="75"/>
    <tableColumn id="30" name="ENR13" dataDxfId="74"/>
    <tableColumn id="31" name="TRAIT14" dataDxfId="73"/>
    <tableColumn id="32" name="ENR15" dataDxfId="72"/>
    <tableColumn id="33" name="TRAIT16" dataDxfId="71"/>
    <tableColumn id="34" name="ENR17" dataDxfId="70"/>
    <tableColumn id="35" name="TRAIT18" dataDxfId="69"/>
    <tableColumn id="36" name="ENR19" dataDxfId="68"/>
    <tableColumn id="37" name="TRAIT20" dataDxfId="67"/>
    <tableColumn id="38" name="ENR21" dataDxfId="66"/>
    <tableColumn id="39" name="TRAIT22" dataDxfId="65"/>
    <tableColumn id="40" name="ENR23" dataDxfId="64"/>
    <tableColumn id="41" name="TRAIT24" dataDxfId="63"/>
    <tableColumn id="42" name="ENR25" dataDxfId="62"/>
    <tableColumn id="43" name="TRAIT26" dataDxfId="61"/>
    <tableColumn id="44" name="ENR27" dataDxfId="60"/>
    <tableColumn id="45" name="TRAIT28" dataDxfId="59"/>
    <tableColumn id="46" name="ENR29" dataDxfId="58"/>
    <tableColumn id="47" name="TRAIT30" dataDxfId="57"/>
    <tableColumn id="48" name="ENR31" dataDxfId="56"/>
    <tableColumn id="49" name="TRAIT32" dataDxfId="55"/>
    <tableColumn id="50" name="ENR33" dataDxfId="54"/>
    <tableColumn id="51" name="TRAIT34" dataDxfId="53"/>
    <tableColumn id="52" name="ENR35" dataDxfId="52"/>
    <tableColumn id="53" name="TRAIT36" dataDxfId="51"/>
    <tableColumn id="54" name="ENR37" dataDxfId="50"/>
    <tableColumn id="55" name="TRAIT38" dataDxfId="49"/>
    <tableColumn id="56" name="DEC" dataDxfId="48"/>
    <tableColumn id="57" name="ENR39" dataDxfId="47"/>
    <tableColumn id="58" name="TRAIT40" dataDxfId="46"/>
    <tableColumn id="59" name="DEC41" dataDxfId="45"/>
    <tableColumn id="60" name="ENR42" dataDxfId="44"/>
    <tableColumn id="61" name="TRAIT43" dataDxfId="43"/>
    <tableColumn id="62" name="DEC44" dataDxfId="42"/>
    <tableColumn id="63" name="ENR45" dataDxfId="41"/>
    <tableColumn id="64" name="TRAIT46" dataDxfId="40"/>
    <tableColumn id="65" name="DEC47" dataDxfId="39"/>
    <tableColumn id="66" name="ENR48" dataDxfId="38"/>
    <tableColumn id="67" name="TRAIT49" dataDxfId="37"/>
    <tableColumn id="68" name="DEC50" dataDxfId="36"/>
    <tableColumn id="69" name="ENR51" dataDxfId="35"/>
    <tableColumn id="70" name="TRAIT52" dataDxfId="34"/>
    <tableColumn id="71" name="DEC53" dataDxfId="33"/>
    <tableColumn id="72" name="ENR54" dataDxfId="32"/>
    <tableColumn id="73" name="TRAIT55" dataDxfId="31"/>
    <tableColumn id="74" name="DEC56" dataDxfId="30"/>
    <tableColumn id="75" name="ENR57" dataDxfId="29"/>
    <tableColumn id="76" name="TRAIT58" dataDxfId="28"/>
    <tableColumn id="77" name="DEC59" dataDxfId="27"/>
    <tableColumn id="78" name="ENR60" dataDxfId="26"/>
    <tableColumn id="79" name="TRAIT61" dataDxfId="25"/>
    <tableColumn id="80" name="DEC62" dataDxfId="24"/>
    <tableColumn id="81" name="ENR63" dataDxfId="23"/>
    <tableColumn id="82" name="TRAIT64" dataDxfId="22"/>
    <tableColumn id="83" name="DEC65" dataDxfId="21"/>
    <tableColumn id="84" name="ENR66" dataDxfId="20"/>
    <tableColumn id="85" name="TRAIT67" dataDxfId="19"/>
    <tableColumn id="86" name="DEC68" dataDxfId="18"/>
    <tableColumn id="87" name="ENR69" dataDxfId="17"/>
    <tableColumn id="88" name="TRAIT70" dataDxfId="16"/>
    <tableColumn id="89" name="DEC71" dataDxfId="15"/>
    <tableColumn id="90" name="ENR72" dataDxfId="14"/>
    <tableColumn id="91" name="TRAIT73" dataDxfId="13"/>
    <tableColumn id="92" name="DEC74" dataDxfId="12"/>
    <tableColumn id="93" name="ENR75" dataDxfId="11"/>
    <tableColumn id="94" name="TRAIT76" dataDxfId="10"/>
    <tableColumn id="95" name="DEC77" dataDxfId="9"/>
    <tableColumn id="96" name="ENR78" dataDxfId="8"/>
    <tableColumn id="97" name="TRAIT79" dataDxfId="7"/>
    <tableColumn id="98" name="DEC80" dataDxfId="6"/>
    <tableColumn id="99" name="PF" dataDxfId="5"/>
    <tableColumn id="100" name="Autre" dataDxfId="4"/>
    <tableColumn id="101" name="Mois/année" dataDxfId="3"/>
    <tableColumn id="102" name="Prélévé" dataDxfId="2"/>
    <tableColumn id="103" name="Positif" dataDxfId="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" name="Tableau1" displayName="Tableau1" ref="A1:C97" totalsRowShown="0">
  <autoFilter ref="A1:C97"/>
  <tableColumns count="3">
    <tableColumn id="1" name="Mois"/>
    <tableColumn id="2" name="Année"/>
    <tableColumn id="3" name="Liaison" dataDxfId="0">
      <calculatedColumnFormula>A2&amp;"_"&amp;B2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F7" sqref="F7"/>
    </sheetView>
  </sheetViews>
  <sheetFormatPr baseColWidth="10" defaultRowHeight="15" x14ac:dyDescent="0.25"/>
  <cols>
    <col min="1" max="1" width="22.28515625" customWidth="1"/>
    <col min="2" max="2" width="14.28515625" customWidth="1"/>
    <col min="3" max="4" width="17.5703125" customWidth="1"/>
    <col min="5" max="6" width="27.85546875" customWidth="1"/>
    <col min="7" max="7" width="19" customWidth="1"/>
    <col min="8" max="8" width="35.28515625" customWidth="1"/>
    <col min="9" max="9" width="35.140625" customWidth="1"/>
    <col min="10" max="10" width="15.85546875" customWidth="1"/>
    <col min="12" max="13" width="16.28515625" customWidth="1"/>
    <col min="14" max="14" width="24" customWidth="1"/>
    <col min="15" max="15" width="16.28515625" customWidth="1"/>
    <col min="16" max="16" width="20.85546875" customWidth="1"/>
    <col min="17" max="17" width="23.28515625" customWidth="1"/>
    <col min="18" max="18" width="21.42578125" customWidth="1"/>
    <col min="19" max="19" width="20.140625" customWidth="1"/>
    <col min="20" max="20" width="12.140625" customWidth="1"/>
    <col min="21" max="21" width="34.5703125" customWidth="1"/>
  </cols>
  <sheetData>
    <row r="1" spans="1:21" x14ac:dyDescent="0.25">
      <c r="A1" t="s">
        <v>0</v>
      </c>
      <c r="B1" s="89" t="s">
        <v>1</v>
      </c>
      <c r="C1" s="89" t="s">
        <v>2</v>
      </c>
      <c r="D1" s="89" t="s">
        <v>110</v>
      </c>
      <c r="E1" s="89" t="s">
        <v>111</v>
      </c>
      <c r="F1" s="89" t="s">
        <v>112</v>
      </c>
      <c r="G1" s="89" t="s">
        <v>4</v>
      </c>
      <c r="H1" s="89" t="s">
        <v>25</v>
      </c>
      <c r="I1" s="89" t="s">
        <v>26</v>
      </c>
      <c r="J1" s="89" t="s">
        <v>38</v>
      </c>
      <c r="K1" s="89" t="s">
        <v>39</v>
      </c>
      <c r="L1" s="89" t="s">
        <v>27</v>
      </c>
      <c r="M1" s="89" t="s">
        <v>37</v>
      </c>
      <c r="N1" s="89" t="s">
        <v>35</v>
      </c>
      <c r="O1" s="89" t="s">
        <v>34</v>
      </c>
      <c r="P1" s="89" t="s">
        <v>30</v>
      </c>
      <c r="Q1" s="89" t="s">
        <v>31</v>
      </c>
      <c r="R1" s="89" t="s">
        <v>29</v>
      </c>
      <c r="S1" s="89" t="s">
        <v>28</v>
      </c>
      <c r="T1" s="89" t="s">
        <v>33</v>
      </c>
      <c r="U1" s="89" t="s">
        <v>32</v>
      </c>
    </row>
    <row r="2" spans="1:21" x14ac:dyDescent="0.25">
      <c r="A2" s="91"/>
      <c r="J2" s="90"/>
      <c r="K2" s="90"/>
      <c r="M2" s="9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3"/>
  <sheetViews>
    <sheetView topLeftCell="A4" workbookViewId="0">
      <selection activeCell="C159" sqref="C159:C173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4.5703125" customWidth="1"/>
    <col min="6" max="6" width="22.28515625" customWidth="1"/>
    <col min="7" max="7" width="26.28515625" customWidth="1"/>
    <col min="8" max="8" width="9" bestFit="1" customWidth="1"/>
    <col min="9" max="9" width="9" customWidth="1"/>
    <col min="10" max="10" width="10" bestFit="1" customWidth="1"/>
    <col min="11" max="11" width="10" customWidth="1"/>
    <col min="12" max="12" width="10.28515625" style="7" customWidth="1"/>
    <col min="13" max="13" width="11" style="7" customWidth="1"/>
    <col min="14" max="14" width="11.5703125" style="7" customWidth="1"/>
    <col min="15" max="15" width="12.140625" style="7" customWidth="1"/>
    <col min="16" max="16" width="23.140625" style="109" customWidth="1"/>
    <col min="17" max="17" width="11.7109375" style="38" customWidth="1"/>
    <col min="18" max="18" width="11.42578125" style="38"/>
  </cols>
  <sheetData>
    <row r="1" spans="1:18" ht="28.5" x14ac:dyDescent="0.45">
      <c r="H1" s="144" t="s">
        <v>20</v>
      </c>
      <c r="I1" s="144"/>
      <c r="J1" s="144"/>
      <c r="K1" s="144"/>
      <c r="L1" s="146" t="s">
        <v>41</v>
      </c>
      <c r="M1" s="146"/>
      <c r="N1" s="146"/>
      <c r="O1" s="146"/>
      <c r="Q1" s="131" t="s">
        <v>83</v>
      </c>
      <c r="R1" s="132"/>
    </row>
    <row r="2" spans="1:18" ht="18.75" customHeight="1" x14ac:dyDescent="0.35">
      <c r="H2" s="145"/>
      <c r="I2" s="145"/>
      <c r="J2" s="145"/>
      <c r="K2" s="145"/>
      <c r="L2" s="147"/>
      <c r="M2" s="147"/>
      <c r="N2" s="147"/>
      <c r="O2" s="147"/>
      <c r="P2" s="110"/>
      <c r="Q2" s="133"/>
      <c r="R2" s="134"/>
    </row>
    <row r="3" spans="1:18" ht="15" customHeight="1" x14ac:dyDescent="0.35">
      <c r="H3" s="139" t="s">
        <v>8</v>
      </c>
      <c r="I3" s="140"/>
      <c r="J3" s="140"/>
      <c r="K3" s="141"/>
      <c r="L3" s="142" t="s">
        <v>8</v>
      </c>
      <c r="M3" s="142"/>
      <c r="N3" s="142"/>
      <c r="O3" s="143"/>
      <c r="P3" s="110"/>
      <c r="Q3" s="133"/>
      <c r="R3" s="134"/>
    </row>
    <row r="4" spans="1:18" ht="15" customHeight="1" x14ac:dyDescent="0.35">
      <c r="H4" s="137" t="s">
        <v>36</v>
      </c>
      <c r="I4" s="138"/>
      <c r="J4" s="137" t="s">
        <v>10</v>
      </c>
      <c r="K4" s="138"/>
      <c r="L4" s="143" t="s">
        <v>36</v>
      </c>
      <c r="M4" s="149"/>
      <c r="N4" s="143" t="s">
        <v>10</v>
      </c>
      <c r="O4" s="148"/>
      <c r="P4" s="110"/>
      <c r="Q4" s="135"/>
      <c r="R4" s="136"/>
    </row>
    <row r="5" spans="1:18" ht="15.75" customHeight="1" x14ac:dyDescent="0.35">
      <c r="A5" s="116" t="s">
        <v>4</v>
      </c>
      <c r="B5" s="117" t="s">
        <v>0</v>
      </c>
      <c r="C5" s="117" t="s">
        <v>5</v>
      </c>
      <c r="D5" s="117" t="s">
        <v>6</v>
      </c>
      <c r="E5" s="118" t="s">
        <v>1</v>
      </c>
      <c r="F5" s="118" t="s">
        <v>2</v>
      </c>
      <c r="G5" s="118" t="s">
        <v>7</v>
      </c>
      <c r="H5" s="32" t="s">
        <v>43</v>
      </c>
      <c r="I5" s="32" t="s">
        <v>222</v>
      </c>
      <c r="J5" s="32" t="s">
        <v>187</v>
      </c>
      <c r="K5" s="32" t="s">
        <v>223</v>
      </c>
      <c r="L5" s="47" t="s">
        <v>224</v>
      </c>
      <c r="M5" s="47" t="s">
        <v>225</v>
      </c>
      <c r="N5" s="47" t="s">
        <v>226</v>
      </c>
      <c r="O5" s="56" t="s">
        <v>227</v>
      </c>
      <c r="P5" s="110" t="s">
        <v>80</v>
      </c>
      <c r="Q5" s="78" t="s">
        <v>84</v>
      </c>
      <c r="R5" s="111" t="s">
        <v>85</v>
      </c>
    </row>
    <row r="6" spans="1:18" ht="16.5" hidden="1" thickTop="1" x14ac:dyDescent="0.25">
      <c r="A6" s="119"/>
      <c r="B6" s="120"/>
      <c r="C6" s="121" t="s">
        <v>93</v>
      </c>
      <c r="D6" s="122">
        <v>2023</v>
      </c>
      <c r="E6" s="121" t="s">
        <v>228</v>
      </c>
      <c r="F6" s="121" t="s">
        <v>64</v>
      </c>
      <c r="G6" s="121" t="s">
        <v>230</v>
      </c>
      <c r="H6" s="114">
        <v>0</v>
      </c>
      <c r="I6" s="32">
        <v>14</v>
      </c>
      <c r="J6" s="32">
        <v>5</v>
      </c>
      <c r="K6" s="32">
        <v>10</v>
      </c>
      <c r="L6" s="126">
        <v>0</v>
      </c>
      <c r="M6" s="126">
        <v>0</v>
      </c>
      <c r="N6" s="126">
        <v>0</v>
      </c>
      <c r="O6" s="127">
        <v>0</v>
      </c>
      <c r="P6" s="108" t="str">
        <f>C6&amp;"_"&amp;D6</f>
        <v>Janvier_2023</v>
      </c>
      <c r="Q6" s="38">
        <f>SUM(Tableau4[[#This Row],[&lt; 5ans]:[&gt;=  5ans 3]])</f>
        <v>29</v>
      </c>
      <c r="R6" s="96">
        <f>SUM(Tableau4[[#This Row],[&lt; 5ans3]:[&gt;=  5ans 36]])</f>
        <v>0</v>
      </c>
    </row>
    <row r="7" spans="1:18" ht="15.75" hidden="1" x14ac:dyDescent="0.25">
      <c r="A7" s="123"/>
      <c r="B7" s="124"/>
      <c r="C7" s="121" t="s">
        <v>93</v>
      </c>
      <c r="D7" s="122">
        <v>2023</v>
      </c>
      <c r="E7" s="121" t="s">
        <v>228</v>
      </c>
      <c r="F7" s="121" t="s">
        <v>64</v>
      </c>
      <c r="G7" s="121" t="s">
        <v>231</v>
      </c>
      <c r="H7" s="115">
        <v>3</v>
      </c>
      <c r="I7" s="43">
        <v>10</v>
      </c>
      <c r="J7" s="43">
        <v>5</v>
      </c>
      <c r="K7" s="43">
        <v>23</v>
      </c>
      <c r="L7" s="128">
        <v>1</v>
      </c>
      <c r="M7" s="128">
        <v>5</v>
      </c>
      <c r="N7" s="128">
        <v>3</v>
      </c>
      <c r="O7" s="129">
        <v>10</v>
      </c>
      <c r="P7" s="108" t="str">
        <f t="shared" ref="P7:P70" si="0">C7&amp;"_"&amp;D7</f>
        <v>Janvier_2023</v>
      </c>
      <c r="Q7" s="38">
        <f>SUM(Tableau4[[#This Row],[&lt; 5ans]:[&gt;=  5ans 3]])</f>
        <v>41</v>
      </c>
      <c r="R7" s="96">
        <f>SUM(Tableau4[[#This Row],[&lt; 5ans3]:[&gt;=  5ans 36]])</f>
        <v>19</v>
      </c>
    </row>
    <row r="8" spans="1:18" ht="15.75" hidden="1" x14ac:dyDescent="0.25">
      <c r="A8" s="123"/>
      <c r="B8" s="124"/>
      <c r="C8" s="121" t="s">
        <v>93</v>
      </c>
      <c r="D8" s="122">
        <v>2023</v>
      </c>
      <c r="E8" s="121" t="s">
        <v>228</v>
      </c>
      <c r="F8" s="121" t="s">
        <v>64</v>
      </c>
      <c r="G8" s="121" t="s">
        <v>232</v>
      </c>
      <c r="H8" s="114">
        <v>2</v>
      </c>
      <c r="I8" s="32">
        <v>5</v>
      </c>
      <c r="J8" s="32">
        <v>3</v>
      </c>
      <c r="K8" s="32">
        <v>8</v>
      </c>
      <c r="L8" s="126">
        <v>1</v>
      </c>
      <c r="M8" s="126">
        <v>1</v>
      </c>
      <c r="N8" s="126">
        <v>0</v>
      </c>
      <c r="O8" s="127">
        <v>1</v>
      </c>
      <c r="P8" s="108" t="str">
        <f t="shared" si="0"/>
        <v>Janvier_2023</v>
      </c>
      <c r="Q8" s="38">
        <f>SUM(Tableau4[[#This Row],[&lt; 5ans]:[&gt;=  5ans 3]])</f>
        <v>18</v>
      </c>
      <c r="R8" s="96">
        <f>SUM(Tableau4[[#This Row],[&lt; 5ans3]:[&gt;=  5ans 36]])</f>
        <v>3</v>
      </c>
    </row>
    <row r="9" spans="1:18" ht="15.75" hidden="1" x14ac:dyDescent="0.25">
      <c r="A9" s="123"/>
      <c r="B9" s="124"/>
      <c r="C9" s="121" t="s">
        <v>93</v>
      </c>
      <c r="D9" s="122">
        <v>2023</v>
      </c>
      <c r="E9" s="121" t="s">
        <v>228</v>
      </c>
      <c r="F9" s="121" t="s">
        <v>64</v>
      </c>
      <c r="G9" s="121" t="s">
        <v>233</v>
      </c>
      <c r="H9" s="115">
        <v>3</v>
      </c>
      <c r="I9" s="43">
        <v>32</v>
      </c>
      <c r="J9" s="43">
        <v>3</v>
      </c>
      <c r="K9" s="43">
        <v>32</v>
      </c>
      <c r="L9" s="128">
        <v>0</v>
      </c>
      <c r="M9" s="128">
        <v>2</v>
      </c>
      <c r="N9" s="128">
        <v>0</v>
      </c>
      <c r="O9" s="129">
        <v>2</v>
      </c>
      <c r="P9" s="108" t="str">
        <f t="shared" si="0"/>
        <v>Janvier_2023</v>
      </c>
      <c r="Q9" s="38">
        <f>SUM(Tableau4[[#This Row],[&lt; 5ans]:[&gt;=  5ans 3]])</f>
        <v>70</v>
      </c>
      <c r="R9" s="96">
        <f>SUM(Tableau4[[#This Row],[&lt; 5ans3]:[&gt;=  5ans 36]])</f>
        <v>4</v>
      </c>
    </row>
    <row r="10" spans="1:18" ht="15.75" hidden="1" x14ac:dyDescent="0.25">
      <c r="A10" s="123"/>
      <c r="B10" s="124"/>
      <c r="C10" s="121" t="s">
        <v>93</v>
      </c>
      <c r="D10" s="122">
        <v>2023</v>
      </c>
      <c r="E10" s="121" t="s">
        <v>228</v>
      </c>
      <c r="F10" s="121" t="s">
        <v>64</v>
      </c>
      <c r="G10" s="121" t="s">
        <v>234</v>
      </c>
      <c r="H10" s="114">
        <v>1</v>
      </c>
      <c r="I10" s="32">
        <v>2</v>
      </c>
      <c r="J10" s="32">
        <v>0</v>
      </c>
      <c r="K10" s="32">
        <v>2</v>
      </c>
      <c r="L10" s="126">
        <v>0</v>
      </c>
      <c r="M10" s="126">
        <v>0</v>
      </c>
      <c r="N10" s="126">
        <v>0</v>
      </c>
      <c r="O10" s="127">
        <v>0</v>
      </c>
      <c r="P10" s="108" t="str">
        <f t="shared" si="0"/>
        <v>Janvier_2023</v>
      </c>
      <c r="Q10" s="38">
        <f>SUM(Tableau4[[#This Row],[&lt; 5ans]:[&gt;=  5ans 3]])</f>
        <v>5</v>
      </c>
      <c r="R10" s="96">
        <f>SUM(Tableau4[[#This Row],[&lt; 5ans3]:[&gt;=  5ans 36]])</f>
        <v>0</v>
      </c>
    </row>
    <row r="11" spans="1:18" ht="15.75" hidden="1" x14ac:dyDescent="0.25">
      <c r="A11" s="123"/>
      <c r="B11" s="124"/>
      <c r="C11" s="121" t="s">
        <v>93</v>
      </c>
      <c r="D11" s="122">
        <v>2023</v>
      </c>
      <c r="E11" s="121" t="s">
        <v>228</v>
      </c>
      <c r="F11" s="121" t="s">
        <v>64</v>
      </c>
      <c r="G11" s="121" t="s">
        <v>235</v>
      </c>
      <c r="H11" s="115">
        <v>3</v>
      </c>
      <c r="I11" s="43">
        <v>2</v>
      </c>
      <c r="J11" s="43">
        <v>1</v>
      </c>
      <c r="K11" s="43">
        <v>2</v>
      </c>
      <c r="L11" s="128">
        <v>0</v>
      </c>
      <c r="M11" s="128">
        <v>0</v>
      </c>
      <c r="N11" s="128">
        <v>0</v>
      </c>
      <c r="O11" s="129">
        <v>0</v>
      </c>
      <c r="P11" s="108" t="str">
        <f t="shared" si="0"/>
        <v>Janvier_2023</v>
      </c>
      <c r="Q11" s="38">
        <f>SUM(Tableau4[[#This Row],[&lt; 5ans]:[&gt;=  5ans 3]])</f>
        <v>8</v>
      </c>
      <c r="R11" s="96">
        <f>SUM(Tableau4[[#This Row],[&lt; 5ans3]:[&gt;=  5ans 36]])</f>
        <v>0</v>
      </c>
    </row>
    <row r="12" spans="1:18" ht="15.75" hidden="1" x14ac:dyDescent="0.25">
      <c r="A12" s="123"/>
      <c r="B12" s="124"/>
      <c r="C12" s="121" t="s">
        <v>93</v>
      </c>
      <c r="D12" s="122">
        <v>2023</v>
      </c>
      <c r="E12" s="121" t="s">
        <v>228</v>
      </c>
      <c r="F12" s="121" t="s">
        <v>64</v>
      </c>
      <c r="G12" s="121" t="s">
        <v>236</v>
      </c>
      <c r="H12" s="114">
        <v>1</v>
      </c>
      <c r="I12" s="32">
        <v>7</v>
      </c>
      <c r="J12" s="32">
        <v>0</v>
      </c>
      <c r="K12" s="32">
        <v>3</v>
      </c>
      <c r="L12" s="126">
        <v>0</v>
      </c>
      <c r="M12" s="126">
        <v>0</v>
      </c>
      <c r="N12" s="126">
        <v>0</v>
      </c>
      <c r="O12" s="127">
        <v>0</v>
      </c>
      <c r="P12" s="108" t="str">
        <f t="shared" si="0"/>
        <v>Janvier_2023</v>
      </c>
      <c r="Q12" s="38">
        <f>SUM(Tableau4[[#This Row],[&lt; 5ans]:[&gt;=  5ans 3]])</f>
        <v>11</v>
      </c>
      <c r="R12" s="96">
        <f>SUM(Tableau4[[#This Row],[&lt; 5ans3]:[&gt;=  5ans 36]])</f>
        <v>0</v>
      </c>
    </row>
    <row r="13" spans="1:18" ht="15.75" hidden="1" x14ac:dyDescent="0.25">
      <c r="A13" s="123"/>
      <c r="B13" s="124"/>
      <c r="C13" s="121" t="s">
        <v>93</v>
      </c>
      <c r="D13" s="122">
        <v>2023</v>
      </c>
      <c r="E13" s="121" t="s">
        <v>228</v>
      </c>
      <c r="F13" s="121" t="s">
        <v>64</v>
      </c>
      <c r="G13" s="121" t="s">
        <v>237</v>
      </c>
      <c r="H13" s="115">
        <v>0</v>
      </c>
      <c r="I13" s="43">
        <v>19</v>
      </c>
      <c r="J13" s="43">
        <v>0</v>
      </c>
      <c r="K13" s="43">
        <v>31</v>
      </c>
      <c r="L13" s="128">
        <v>0</v>
      </c>
      <c r="M13" s="128">
        <v>0</v>
      </c>
      <c r="N13" s="128">
        <v>0</v>
      </c>
      <c r="O13" s="129">
        <v>0</v>
      </c>
      <c r="P13" s="108" t="str">
        <f t="shared" si="0"/>
        <v>Janvier_2023</v>
      </c>
      <c r="Q13" s="38">
        <f>SUM(Tableau4[[#This Row],[&lt; 5ans]:[&gt;=  5ans 3]])</f>
        <v>50</v>
      </c>
      <c r="R13" s="96">
        <f>SUM(Tableau4[[#This Row],[&lt; 5ans3]:[&gt;=  5ans 36]])</f>
        <v>0</v>
      </c>
    </row>
    <row r="14" spans="1:18" ht="15.75" hidden="1" x14ac:dyDescent="0.25">
      <c r="A14" s="123"/>
      <c r="B14" s="124"/>
      <c r="C14" s="121" t="s">
        <v>93</v>
      </c>
      <c r="D14" s="122">
        <v>2023</v>
      </c>
      <c r="E14" s="121" t="s">
        <v>228</v>
      </c>
      <c r="F14" s="121" t="s">
        <v>64</v>
      </c>
      <c r="G14" s="121" t="s">
        <v>238</v>
      </c>
      <c r="H14" s="114">
        <v>4</v>
      </c>
      <c r="I14" s="32">
        <v>7</v>
      </c>
      <c r="J14" s="32">
        <v>4</v>
      </c>
      <c r="K14" s="32">
        <v>10</v>
      </c>
      <c r="L14" s="126">
        <v>0</v>
      </c>
      <c r="M14" s="126">
        <v>0</v>
      </c>
      <c r="N14" s="126">
        <v>0</v>
      </c>
      <c r="O14" s="127">
        <v>0</v>
      </c>
      <c r="P14" s="108" t="str">
        <f t="shared" si="0"/>
        <v>Janvier_2023</v>
      </c>
      <c r="Q14" s="38">
        <f>SUM(Tableau4[[#This Row],[&lt; 5ans]:[&gt;=  5ans 3]])</f>
        <v>25</v>
      </c>
      <c r="R14" s="96">
        <f>SUM(Tableau4[[#This Row],[&lt; 5ans3]:[&gt;=  5ans 36]])</f>
        <v>0</v>
      </c>
    </row>
    <row r="15" spans="1:18" ht="15.75" hidden="1" x14ac:dyDescent="0.25">
      <c r="A15" s="123"/>
      <c r="B15" s="124"/>
      <c r="C15" s="121" t="s">
        <v>93</v>
      </c>
      <c r="D15" s="122">
        <v>2023</v>
      </c>
      <c r="E15" s="121" t="s">
        <v>228</v>
      </c>
      <c r="F15" s="121" t="s">
        <v>64</v>
      </c>
      <c r="G15" s="121" t="s">
        <v>239</v>
      </c>
      <c r="H15" s="114">
        <v>2</v>
      </c>
      <c r="I15" s="32">
        <v>9</v>
      </c>
      <c r="J15" s="32">
        <v>0</v>
      </c>
      <c r="K15" s="32">
        <v>5</v>
      </c>
      <c r="L15" s="126">
        <v>0</v>
      </c>
      <c r="M15" s="126">
        <v>0</v>
      </c>
      <c r="N15" s="126">
        <v>0</v>
      </c>
      <c r="O15" s="127">
        <v>0</v>
      </c>
      <c r="P15" s="108" t="str">
        <f t="shared" si="0"/>
        <v>Janvier_2023</v>
      </c>
      <c r="Q15" s="38">
        <f>SUM(Tableau4[[#This Row],[&lt; 5ans]:[&gt;=  5ans 3]])</f>
        <v>16</v>
      </c>
      <c r="R15" s="96">
        <f>SUM(Tableau4[[#This Row],[&lt; 5ans3]:[&gt;=  5ans 36]])</f>
        <v>0</v>
      </c>
    </row>
    <row r="16" spans="1:18" ht="15.75" hidden="1" x14ac:dyDescent="0.25">
      <c r="A16" s="123"/>
      <c r="B16" s="124"/>
      <c r="C16" s="121" t="s">
        <v>93</v>
      </c>
      <c r="D16" s="122">
        <v>2023</v>
      </c>
      <c r="E16" s="121" t="s">
        <v>228</v>
      </c>
      <c r="F16" s="121" t="s">
        <v>64</v>
      </c>
      <c r="G16" s="121" t="s">
        <v>240</v>
      </c>
      <c r="H16" s="114">
        <v>2</v>
      </c>
      <c r="I16" s="32">
        <v>17</v>
      </c>
      <c r="J16" s="32">
        <v>1</v>
      </c>
      <c r="K16" s="32">
        <v>27</v>
      </c>
      <c r="L16" s="126">
        <v>2</v>
      </c>
      <c r="M16" s="126">
        <v>5</v>
      </c>
      <c r="N16" s="126">
        <v>1</v>
      </c>
      <c r="O16" s="127">
        <v>11</v>
      </c>
      <c r="P16" s="108" t="str">
        <f t="shared" si="0"/>
        <v>Janvier_2023</v>
      </c>
      <c r="Q16" s="38">
        <f>SUM(Tableau4[[#This Row],[&lt; 5ans]:[&gt;=  5ans 3]])</f>
        <v>47</v>
      </c>
      <c r="R16" s="96">
        <f>SUM(Tableau4[[#This Row],[&lt; 5ans3]:[&gt;=  5ans 36]])</f>
        <v>19</v>
      </c>
    </row>
    <row r="17" spans="1:18" ht="15.75" hidden="1" x14ac:dyDescent="0.25">
      <c r="A17" s="123"/>
      <c r="B17" s="124"/>
      <c r="C17" s="121" t="s">
        <v>93</v>
      </c>
      <c r="D17" s="122">
        <v>2023</v>
      </c>
      <c r="E17" s="121" t="s">
        <v>228</v>
      </c>
      <c r="F17" s="121" t="s">
        <v>64</v>
      </c>
      <c r="G17" s="121" t="s">
        <v>241</v>
      </c>
      <c r="H17" s="114">
        <v>2</v>
      </c>
      <c r="I17" s="32">
        <v>4</v>
      </c>
      <c r="J17" s="32">
        <v>0</v>
      </c>
      <c r="K17" s="32">
        <v>3</v>
      </c>
      <c r="L17" s="126">
        <v>0</v>
      </c>
      <c r="M17" s="126">
        <v>0</v>
      </c>
      <c r="N17" s="126">
        <v>0</v>
      </c>
      <c r="O17" s="127">
        <v>0</v>
      </c>
      <c r="P17" s="108" t="str">
        <f t="shared" si="0"/>
        <v>Janvier_2023</v>
      </c>
      <c r="Q17" s="38">
        <f>SUM(Tableau4[[#This Row],[&lt; 5ans]:[&gt;=  5ans 3]])</f>
        <v>9</v>
      </c>
      <c r="R17" s="96">
        <f>SUM(Tableau4[[#This Row],[&lt; 5ans3]:[&gt;=  5ans 36]])</f>
        <v>0</v>
      </c>
    </row>
    <row r="18" spans="1:18" ht="15.75" hidden="1" x14ac:dyDescent="0.25">
      <c r="A18" s="123"/>
      <c r="B18" s="124"/>
      <c r="C18" s="121" t="s">
        <v>93</v>
      </c>
      <c r="D18" s="122">
        <v>2023</v>
      </c>
      <c r="E18" s="121" t="s">
        <v>228</v>
      </c>
      <c r="F18" s="121" t="s">
        <v>64</v>
      </c>
      <c r="G18" s="121" t="s">
        <v>242</v>
      </c>
      <c r="H18" s="114">
        <v>3</v>
      </c>
      <c r="I18" s="32">
        <v>6</v>
      </c>
      <c r="J18" s="32">
        <v>2</v>
      </c>
      <c r="K18" s="32">
        <v>9</v>
      </c>
      <c r="L18" s="126">
        <v>0</v>
      </c>
      <c r="M18" s="126">
        <v>1</v>
      </c>
      <c r="N18" s="126">
        <v>0</v>
      </c>
      <c r="O18" s="127">
        <v>2</v>
      </c>
      <c r="P18" s="108" t="str">
        <f t="shared" si="0"/>
        <v>Janvier_2023</v>
      </c>
      <c r="Q18" s="38">
        <f>SUM(Tableau4[[#This Row],[&lt; 5ans]:[&gt;=  5ans 3]])</f>
        <v>20</v>
      </c>
      <c r="R18" s="96">
        <f>SUM(Tableau4[[#This Row],[&lt; 5ans3]:[&gt;=  5ans 36]])</f>
        <v>3</v>
      </c>
    </row>
    <row r="19" spans="1:18" ht="15.75" hidden="1" x14ac:dyDescent="0.25">
      <c r="A19" s="123"/>
      <c r="B19" s="124"/>
      <c r="C19" s="121" t="s">
        <v>93</v>
      </c>
      <c r="D19" s="122">
        <v>2023</v>
      </c>
      <c r="E19" s="121" t="s">
        <v>228</v>
      </c>
      <c r="F19" s="121" t="s">
        <v>64</v>
      </c>
      <c r="G19" s="121" t="s">
        <v>243</v>
      </c>
      <c r="H19" s="114">
        <v>2</v>
      </c>
      <c r="I19" s="32">
        <v>6</v>
      </c>
      <c r="J19" s="32">
        <v>0</v>
      </c>
      <c r="K19" s="32">
        <v>1</v>
      </c>
      <c r="L19" s="126">
        <v>1</v>
      </c>
      <c r="M19" s="126">
        <v>2</v>
      </c>
      <c r="N19" s="126">
        <v>0</v>
      </c>
      <c r="O19" s="127">
        <v>0</v>
      </c>
      <c r="P19" s="108" t="str">
        <f t="shared" si="0"/>
        <v>Janvier_2023</v>
      </c>
      <c r="Q19" s="38">
        <f>SUM(Tableau4[[#This Row],[&lt; 5ans]:[&gt;=  5ans 3]])</f>
        <v>9</v>
      </c>
      <c r="R19" s="96">
        <f>SUM(Tableau4[[#This Row],[&lt; 5ans3]:[&gt;=  5ans 36]])</f>
        <v>3</v>
      </c>
    </row>
    <row r="20" spans="1:18" ht="15.75" hidden="1" x14ac:dyDescent="0.25">
      <c r="A20" s="123"/>
      <c r="B20" s="124"/>
      <c r="C20" s="121" t="s">
        <v>93</v>
      </c>
      <c r="D20" s="122">
        <v>2023</v>
      </c>
      <c r="E20" s="121" t="s">
        <v>228</v>
      </c>
      <c r="F20" s="121" t="s">
        <v>64</v>
      </c>
      <c r="G20" s="121" t="s">
        <v>244</v>
      </c>
      <c r="H20" s="114">
        <v>2</v>
      </c>
      <c r="I20" s="32">
        <v>4</v>
      </c>
      <c r="J20" s="32">
        <v>14</v>
      </c>
      <c r="K20" s="32">
        <v>9</v>
      </c>
      <c r="L20" s="126">
        <v>0</v>
      </c>
      <c r="M20" s="126">
        <v>4</v>
      </c>
      <c r="N20" s="126">
        <v>0</v>
      </c>
      <c r="O20" s="127">
        <v>0</v>
      </c>
      <c r="P20" s="108" t="str">
        <f t="shared" si="0"/>
        <v>Janvier_2023</v>
      </c>
      <c r="Q20" s="38">
        <f>SUM(Tableau4[[#This Row],[&lt; 5ans]:[&gt;=  5ans 3]])</f>
        <v>29</v>
      </c>
      <c r="R20" s="96">
        <f>SUM(Tableau4[[#This Row],[&lt; 5ans3]:[&gt;=  5ans 36]])</f>
        <v>4</v>
      </c>
    </row>
    <row r="21" spans="1:18" ht="15.75" hidden="1" x14ac:dyDescent="0.25">
      <c r="A21" s="123"/>
      <c r="B21" s="124"/>
      <c r="C21" s="121" t="s">
        <v>93</v>
      </c>
      <c r="D21" s="122">
        <v>2023</v>
      </c>
      <c r="E21" s="121" t="s">
        <v>228</v>
      </c>
      <c r="F21" s="121" t="s">
        <v>64</v>
      </c>
      <c r="G21" s="121" t="s">
        <v>245</v>
      </c>
      <c r="H21" s="114">
        <v>0</v>
      </c>
      <c r="I21" s="32">
        <v>9</v>
      </c>
      <c r="J21" s="32">
        <v>2</v>
      </c>
      <c r="K21" s="32">
        <v>9</v>
      </c>
      <c r="L21" s="126">
        <v>0</v>
      </c>
      <c r="M21" s="126">
        <v>4</v>
      </c>
      <c r="N21" s="126">
        <v>1</v>
      </c>
      <c r="O21" s="127">
        <v>3</v>
      </c>
      <c r="P21" s="108" t="str">
        <f t="shared" si="0"/>
        <v>Janvier_2023</v>
      </c>
      <c r="Q21" s="38">
        <f>SUM(Tableau4[[#This Row],[&lt; 5ans]:[&gt;=  5ans 3]])</f>
        <v>20</v>
      </c>
      <c r="R21" s="96">
        <f>SUM(Tableau4[[#This Row],[&lt; 5ans3]:[&gt;=  5ans 36]])</f>
        <v>8</v>
      </c>
    </row>
    <row r="22" spans="1:18" ht="15.75" hidden="1" x14ac:dyDescent="0.25">
      <c r="A22" s="123"/>
      <c r="B22" s="124"/>
      <c r="C22" s="121" t="s">
        <v>93</v>
      </c>
      <c r="D22" s="122">
        <v>2023</v>
      </c>
      <c r="E22" s="121" t="s">
        <v>228</v>
      </c>
      <c r="F22" s="121" t="s">
        <v>64</v>
      </c>
      <c r="G22" s="121" t="s">
        <v>246</v>
      </c>
      <c r="H22" s="114">
        <v>1</v>
      </c>
      <c r="I22" s="32">
        <v>4</v>
      </c>
      <c r="J22" s="32">
        <v>0</v>
      </c>
      <c r="K22" s="32">
        <v>3</v>
      </c>
      <c r="L22" s="126">
        <v>0</v>
      </c>
      <c r="M22" s="126">
        <v>0</v>
      </c>
      <c r="N22" s="126">
        <v>0</v>
      </c>
      <c r="O22" s="127">
        <v>0</v>
      </c>
      <c r="P22" s="108" t="str">
        <f t="shared" si="0"/>
        <v>Janvier_2023</v>
      </c>
      <c r="Q22" s="38">
        <f>SUM(Tableau4[[#This Row],[&lt; 5ans]:[&gt;=  5ans 3]])</f>
        <v>8</v>
      </c>
      <c r="R22" s="96">
        <f>SUM(Tableau4[[#This Row],[&lt; 5ans3]:[&gt;=  5ans 36]])</f>
        <v>0</v>
      </c>
    </row>
    <row r="23" spans="1:18" ht="15.75" hidden="1" x14ac:dyDescent="0.25">
      <c r="A23" s="123"/>
      <c r="B23" s="124"/>
      <c r="C23" s="121" t="s">
        <v>93</v>
      </c>
      <c r="D23" s="122">
        <v>2023</v>
      </c>
      <c r="E23" s="121" t="s">
        <v>228</v>
      </c>
      <c r="F23" s="121" t="s">
        <v>64</v>
      </c>
      <c r="G23" s="121" t="s">
        <v>247</v>
      </c>
      <c r="H23" s="114">
        <v>2</v>
      </c>
      <c r="I23" s="32">
        <v>6</v>
      </c>
      <c r="J23" s="32">
        <v>4</v>
      </c>
      <c r="K23" s="32">
        <v>3</v>
      </c>
      <c r="L23" s="126">
        <v>0</v>
      </c>
      <c r="M23" s="126">
        <v>0</v>
      </c>
      <c r="N23" s="126">
        <v>0</v>
      </c>
      <c r="O23" s="127">
        <v>0</v>
      </c>
      <c r="P23" s="108" t="str">
        <f t="shared" si="0"/>
        <v>Janvier_2023</v>
      </c>
      <c r="Q23" s="38">
        <f>SUM(Tableau4[[#This Row],[&lt; 5ans]:[&gt;=  5ans 3]])</f>
        <v>15</v>
      </c>
      <c r="R23" s="96">
        <f>SUM(Tableau4[[#This Row],[&lt; 5ans3]:[&gt;=  5ans 36]])</f>
        <v>0</v>
      </c>
    </row>
    <row r="24" spans="1:18" ht="15.75" hidden="1" x14ac:dyDescent="0.25">
      <c r="A24" s="123"/>
      <c r="B24" s="124"/>
      <c r="C24" s="121" t="s">
        <v>93</v>
      </c>
      <c r="D24" s="122">
        <v>2023</v>
      </c>
      <c r="E24" s="121" t="s">
        <v>228</v>
      </c>
      <c r="F24" s="121" t="s">
        <v>64</v>
      </c>
      <c r="G24" s="121" t="s">
        <v>248</v>
      </c>
      <c r="H24" s="114">
        <v>3</v>
      </c>
      <c r="I24" s="32">
        <v>17</v>
      </c>
      <c r="J24" s="32">
        <v>16</v>
      </c>
      <c r="K24" s="32">
        <v>18</v>
      </c>
      <c r="L24" s="126">
        <v>3</v>
      </c>
      <c r="M24" s="126">
        <v>12</v>
      </c>
      <c r="N24" s="126">
        <v>0</v>
      </c>
      <c r="O24" s="127">
        <v>13</v>
      </c>
      <c r="P24" s="108" t="str">
        <f t="shared" si="0"/>
        <v>Janvier_2023</v>
      </c>
      <c r="Q24" s="38">
        <f>SUM(Tableau4[[#This Row],[&lt; 5ans]:[&gt;=  5ans 3]])</f>
        <v>54</v>
      </c>
      <c r="R24" s="96">
        <f>SUM(Tableau4[[#This Row],[&lt; 5ans3]:[&gt;=  5ans 36]])</f>
        <v>28</v>
      </c>
    </row>
    <row r="25" spans="1:18" ht="15.75" hidden="1" x14ac:dyDescent="0.25">
      <c r="A25" s="123"/>
      <c r="B25" s="124"/>
      <c r="C25" s="121" t="s">
        <v>93</v>
      </c>
      <c r="D25" s="122">
        <v>2023</v>
      </c>
      <c r="E25" s="121" t="s">
        <v>228</v>
      </c>
      <c r="F25" s="121" t="s">
        <v>64</v>
      </c>
      <c r="G25" s="121" t="s">
        <v>249</v>
      </c>
      <c r="H25" s="114">
        <v>3</v>
      </c>
      <c r="I25" s="32">
        <v>12</v>
      </c>
      <c r="J25" s="32">
        <v>6</v>
      </c>
      <c r="K25" s="32">
        <v>3</v>
      </c>
      <c r="L25" s="126">
        <v>0</v>
      </c>
      <c r="M25" s="126">
        <v>0</v>
      </c>
      <c r="N25" s="126">
        <v>0</v>
      </c>
      <c r="O25" s="127">
        <v>0</v>
      </c>
      <c r="P25" s="108" t="str">
        <f t="shared" si="0"/>
        <v>Janvier_2023</v>
      </c>
      <c r="Q25" s="38">
        <f>SUM(Tableau4[[#This Row],[&lt; 5ans]:[&gt;=  5ans 3]])</f>
        <v>24</v>
      </c>
      <c r="R25" s="96">
        <f>SUM(Tableau4[[#This Row],[&lt; 5ans3]:[&gt;=  5ans 36]])</f>
        <v>0</v>
      </c>
    </row>
    <row r="26" spans="1:18" ht="15.75" hidden="1" x14ac:dyDescent="0.25">
      <c r="A26" s="123"/>
      <c r="B26" s="124"/>
      <c r="C26" s="121" t="s">
        <v>93</v>
      </c>
      <c r="D26" s="122">
        <v>2023</v>
      </c>
      <c r="E26" s="121" t="s">
        <v>228</v>
      </c>
      <c r="F26" s="121" t="s">
        <v>64</v>
      </c>
      <c r="G26" s="121" t="s">
        <v>250</v>
      </c>
      <c r="H26" s="114">
        <v>5</v>
      </c>
      <c r="I26" s="32">
        <v>8</v>
      </c>
      <c r="J26" s="32">
        <v>4</v>
      </c>
      <c r="K26" s="32">
        <v>11</v>
      </c>
      <c r="L26" s="126">
        <v>0</v>
      </c>
      <c r="M26" s="126">
        <v>0</v>
      </c>
      <c r="N26" s="126">
        <v>0</v>
      </c>
      <c r="O26" s="127">
        <v>0</v>
      </c>
      <c r="P26" s="108" t="str">
        <f t="shared" si="0"/>
        <v>Janvier_2023</v>
      </c>
      <c r="Q26" s="38">
        <f>SUM(Tableau4[[#This Row],[&lt; 5ans]:[&gt;=  5ans 3]])</f>
        <v>28</v>
      </c>
      <c r="R26" s="96">
        <f>SUM(Tableau4[[#This Row],[&lt; 5ans3]:[&gt;=  5ans 36]])</f>
        <v>0</v>
      </c>
    </row>
    <row r="27" spans="1:18" ht="15.75" hidden="1" x14ac:dyDescent="0.25">
      <c r="A27" s="123"/>
      <c r="B27" s="124"/>
      <c r="C27" s="121" t="s">
        <v>93</v>
      </c>
      <c r="D27" s="122">
        <v>2023</v>
      </c>
      <c r="E27" s="121" t="s">
        <v>228</v>
      </c>
      <c r="F27" s="121" t="s">
        <v>64</v>
      </c>
      <c r="G27" s="121" t="s">
        <v>251</v>
      </c>
      <c r="H27" s="114">
        <v>1</v>
      </c>
      <c r="I27" s="32">
        <v>38</v>
      </c>
      <c r="J27" s="32">
        <v>1</v>
      </c>
      <c r="K27" s="32">
        <v>14</v>
      </c>
      <c r="L27" s="126">
        <v>0</v>
      </c>
      <c r="M27" s="126">
        <v>1</v>
      </c>
      <c r="N27" s="126">
        <v>0</v>
      </c>
      <c r="O27" s="127">
        <v>0</v>
      </c>
      <c r="P27" s="108" t="str">
        <f t="shared" si="0"/>
        <v>Janvier_2023</v>
      </c>
      <c r="Q27" s="38">
        <f>SUM(Tableau4[[#This Row],[&lt; 5ans]:[&gt;=  5ans 3]])</f>
        <v>54</v>
      </c>
      <c r="R27" s="96">
        <f>SUM(Tableau4[[#This Row],[&lt; 5ans3]:[&gt;=  5ans 36]])</f>
        <v>1</v>
      </c>
    </row>
    <row r="28" spans="1:18" ht="15.75" hidden="1" x14ac:dyDescent="0.25">
      <c r="A28" s="123"/>
      <c r="B28" s="124"/>
      <c r="C28" s="121" t="s">
        <v>93</v>
      </c>
      <c r="D28" s="122">
        <v>2023</v>
      </c>
      <c r="E28" s="121" t="s">
        <v>228</v>
      </c>
      <c r="F28" s="121" t="s">
        <v>64</v>
      </c>
      <c r="G28" s="121" t="s">
        <v>252</v>
      </c>
      <c r="H28" s="114">
        <v>5</v>
      </c>
      <c r="I28" s="32">
        <v>8</v>
      </c>
      <c r="J28" s="32">
        <v>4</v>
      </c>
      <c r="K28" s="32">
        <v>12</v>
      </c>
      <c r="L28" s="126">
        <v>0</v>
      </c>
      <c r="M28" s="126">
        <v>0</v>
      </c>
      <c r="N28" s="126">
        <v>0</v>
      </c>
      <c r="O28" s="127">
        <v>0</v>
      </c>
      <c r="P28" s="108" t="str">
        <f t="shared" si="0"/>
        <v>Janvier_2023</v>
      </c>
      <c r="Q28" s="38">
        <f>SUM(Tableau4[[#This Row],[&lt; 5ans]:[&gt;=  5ans 3]])</f>
        <v>29</v>
      </c>
      <c r="R28" s="96">
        <f>SUM(Tableau4[[#This Row],[&lt; 5ans3]:[&gt;=  5ans 36]])</f>
        <v>0</v>
      </c>
    </row>
    <row r="29" spans="1:18" ht="15.75" hidden="1" x14ac:dyDescent="0.25">
      <c r="A29" s="123"/>
      <c r="B29" s="124"/>
      <c r="C29" s="121" t="s">
        <v>93</v>
      </c>
      <c r="D29" s="122">
        <v>2023</v>
      </c>
      <c r="E29" s="121" t="s">
        <v>228</v>
      </c>
      <c r="F29" s="121" t="s">
        <v>64</v>
      </c>
      <c r="G29" s="121" t="s">
        <v>253</v>
      </c>
      <c r="H29" s="114">
        <v>4</v>
      </c>
      <c r="I29" s="32">
        <v>7</v>
      </c>
      <c r="J29" s="32">
        <v>0</v>
      </c>
      <c r="K29" s="32">
        <v>14</v>
      </c>
      <c r="L29" s="126">
        <v>0</v>
      </c>
      <c r="M29" s="126">
        <v>0</v>
      </c>
      <c r="N29" s="126">
        <v>0</v>
      </c>
      <c r="O29" s="127">
        <v>0</v>
      </c>
      <c r="P29" s="108" t="str">
        <f t="shared" si="0"/>
        <v>Janvier_2023</v>
      </c>
      <c r="Q29" s="38">
        <f>SUM(Tableau4[[#This Row],[&lt; 5ans]:[&gt;=  5ans 3]])</f>
        <v>25</v>
      </c>
      <c r="R29" s="96">
        <f>SUM(Tableau4[[#This Row],[&lt; 5ans3]:[&gt;=  5ans 36]])</f>
        <v>0</v>
      </c>
    </row>
    <row r="30" spans="1:18" ht="15.75" hidden="1" x14ac:dyDescent="0.25">
      <c r="A30" s="123"/>
      <c r="B30" s="124"/>
      <c r="C30" s="121" t="s">
        <v>93</v>
      </c>
      <c r="D30" s="122">
        <v>2023</v>
      </c>
      <c r="E30" s="121" t="s">
        <v>228</v>
      </c>
      <c r="F30" s="121" t="s">
        <v>64</v>
      </c>
      <c r="G30" s="121" t="s">
        <v>254</v>
      </c>
      <c r="H30" s="114">
        <v>2</v>
      </c>
      <c r="I30" s="32">
        <v>6</v>
      </c>
      <c r="J30" s="32">
        <v>1</v>
      </c>
      <c r="K30" s="32">
        <v>3</v>
      </c>
      <c r="L30" s="126">
        <v>0</v>
      </c>
      <c r="M30" s="126">
        <v>0</v>
      </c>
      <c r="N30" s="126">
        <v>0</v>
      </c>
      <c r="O30" s="127">
        <v>0</v>
      </c>
      <c r="P30" s="108" t="str">
        <f t="shared" si="0"/>
        <v>Janvier_2023</v>
      </c>
      <c r="Q30" s="38">
        <f>SUM(Tableau4[[#This Row],[&lt; 5ans]:[&gt;=  5ans 3]])</f>
        <v>12</v>
      </c>
      <c r="R30" s="96">
        <f>SUM(Tableau4[[#This Row],[&lt; 5ans3]:[&gt;=  5ans 36]])</f>
        <v>0</v>
      </c>
    </row>
    <row r="31" spans="1:18" ht="15.75" hidden="1" x14ac:dyDescent="0.25">
      <c r="A31" s="123"/>
      <c r="B31" s="124"/>
      <c r="C31" s="121" t="s">
        <v>93</v>
      </c>
      <c r="D31" s="122">
        <v>2023</v>
      </c>
      <c r="E31" s="121" t="s">
        <v>228</v>
      </c>
      <c r="F31" s="121" t="s">
        <v>64</v>
      </c>
      <c r="G31" s="121" t="s">
        <v>255</v>
      </c>
      <c r="H31" s="114">
        <v>0</v>
      </c>
      <c r="I31" s="32">
        <v>2</v>
      </c>
      <c r="J31" s="32">
        <v>0</v>
      </c>
      <c r="K31" s="32">
        <v>8</v>
      </c>
      <c r="L31" s="126">
        <v>0</v>
      </c>
      <c r="M31" s="126">
        <v>0</v>
      </c>
      <c r="N31" s="126">
        <v>0</v>
      </c>
      <c r="O31" s="127">
        <v>0</v>
      </c>
      <c r="P31" s="108" t="str">
        <f t="shared" si="0"/>
        <v>Janvier_2023</v>
      </c>
      <c r="Q31" s="38">
        <f>SUM(Tableau4[[#This Row],[&lt; 5ans]:[&gt;=  5ans 3]])</f>
        <v>10</v>
      </c>
      <c r="R31" s="96">
        <f>SUM(Tableau4[[#This Row],[&lt; 5ans3]:[&gt;=  5ans 36]])</f>
        <v>0</v>
      </c>
    </row>
    <row r="32" spans="1:18" ht="15.75" hidden="1" x14ac:dyDescent="0.25">
      <c r="A32" s="123"/>
      <c r="B32" s="124"/>
      <c r="C32" s="121" t="s">
        <v>93</v>
      </c>
      <c r="D32" s="122">
        <v>2023</v>
      </c>
      <c r="E32" s="121" t="s">
        <v>228</v>
      </c>
      <c r="F32" s="121" t="s">
        <v>64</v>
      </c>
      <c r="G32" s="121" t="s">
        <v>256</v>
      </c>
      <c r="H32" s="114">
        <v>6</v>
      </c>
      <c r="I32" s="32">
        <v>5</v>
      </c>
      <c r="J32" s="32">
        <v>2</v>
      </c>
      <c r="K32" s="32">
        <v>0</v>
      </c>
      <c r="L32" s="126">
        <v>0</v>
      </c>
      <c r="M32" s="126">
        <v>1</v>
      </c>
      <c r="N32" s="126">
        <v>0</v>
      </c>
      <c r="O32" s="127">
        <v>0</v>
      </c>
      <c r="P32" s="108" t="str">
        <f t="shared" si="0"/>
        <v>Janvier_2023</v>
      </c>
      <c r="Q32" s="38">
        <f>SUM(Tableau4[[#This Row],[&lt; 5ans]:[&gt;=  5ans 3]])</f>
        <v>13</v>
      </c>
      <c r="R32" s="96">
        <f>SUM(Tableau4[[#This Row],[&lt; 5ans3]:[&gt;=  5ans 36]])</f>
        <v>1</v>
      </c>
    </row>
    <row r="33" spans="1:18" ht="15.75" hidden="1" x14ac:dyDescent="0.25">
      <c r="A33" s="123"/>
      <c r="B33" s="124"/>
      <c r="C33" s="121" t="s">
        <v>93</v>
      </c>
      <c r="D33" s="122">
        <v>2023</v>
      </c>
      <c r="E33" s="121" t="s">
        <v>228</v>
      </c>
      <c r="F33" s="121" t="s">
        <v>64</v>
      </c>
      <c r="G33" s="121" t="s">
        <v>257</v>
      </c>
      <c r="H33" s="114">
        <v>1</v>
      </c>
      <c r="I33" s="32">
        <v>5</v>
      </c>
      <c r="J33" s="32">
        <v>1</v>
      </c>
      <c r="K33" s="32">
        <v>3</v>
      </c>
      <c r="L33" s="126">
        <v>0</v>
      </c>
      <c r="M33" s="126">
        <v>0</v>
      </c>
      <c r="N33" s="126">
        <v>0</v>
      </c>
      <c r="O33" s="127">
        <v>0</v>
      </c>
      <c r="P33" s="108" t="str">
        <f t="shared" si="0"/>
        <v>Janvier_2023</v>
      </c>
      <c r="Q33" s="38">
        <f>SUM(Tableau4[[#This Row],[&lt; 5ans]:[&gt;=  5ans 3]])</f>
        <v>10</v>
      </c>
      <c r="R33" s="96">
        <f>SUM(Tableau4[[#This Row],[&lt; 5ans3]:[&gt;=  5ans 36]])</f>
        <v>0</v>
      </c>
    </row>
    <row r="34" spans="1:18" ht="15.75" hidden="1" x14ac:dyDescent="0.25">
      <c r="A34" s="123"/>
      <c r="B34" s="124"/>
      <c r="C34" s="121" t="s">
        <v>93</v>
      </c>
      <c r="D34" s="122">
        <v>2023</v>
      </c>
      <c r="E34" s="121" t="s">
        <v>228</v>
      </c>
      <c r="F34" s="121" t="s">
        <v>64</v>
      </c>
      <c r="G34" s="121" t="s">
        <v>258</v>
      </c>
      <c r="H34" s="114">
        <v>6</v>
      </c>
      <c r="I34" s="32">
        <v>12</v>
      </c>
      <c r="J34" s="32">
        <v>8</v>
      </c>
      <c r="K34" s="32">
        <v>6</v>
      </c>
      <c r="L34" s="126">
        <v>1</v>
      </c>
      <c r="M34" s="126">
        <v>2</v>
      </c>
      <c r="N34" s="126">
        <v>5</v>
      </c>
      <c r="O34" s="127">
        <v>0</v>
      </c>
      <c r="P34" s="108" t="str">
        <f t="shared" si="0"/>
        <v>Janvier_2023</v>
      </c>
      <c r="Q34" s="38">
        <f>SUM(Tableau4[[#This Row],[&lt; 5ans]:[&gt;=  5ans 3]])</f>
        <v>32</v>
      </c>
      <c r="R34" s="96">
        <f>SUM(Tableau4[[#This Row],[&lt; 5ans3]:[&gt;=  5ans 36]])</f>
        <v>8</v>
      </c>
    </row>
    <row r="35" spans="1:18" ht="15.75" hidden="1" x14ac:dyDescent="0.25">
      <c r="A35" s="123"/>
      <c r="B35" s="124"/>
      <c r="C35" s="121" t="s">
        <v>93</v>
      </c>
      <c r="D35" s="122">
        <v>2023</v>
      </c>
      <c r="E35" s="121" t="s">
        <v>228</v>
      </c>
      <c r="F35" s="121" t="s">
        <v>64</v>
      </c>
      <c r="G35" s="121" t="s">
        <v>259</v>
      </c>
      <c r="H35" s="114">
        <v>1</v>
      </c>
      <c r="I35" s="32">
        <v>3</v>
      </c>
      <c r="J35" s="32">
        <v>2</v>
      </c>
      <c r="K35" s="32">
        <v>5</v>
      </c>
      <c r="L35" s="126">
        <v>0</v>
      </c>
      <c r="M35" s="126">
        <v>0</v>
      </c>
      <c r="N35" s="126">
        <v>0</v>
      </c>
      <c r="O35" s="127">
        <v>0</v>
      </c>
      <c r="P35" s="108" t="str">
        <f t="shared" si="0"/>
        <v>Janvier_2023</v>
      </c>
      <c r="Q35" s="38">
        <f>SUM(Tableau4[[#This Row],[&lt; 5ans]:[&gt;=  5ans 3]])</f>
        <v>11</v>
      </c>
      <c r="R35" s="96">
        <f>SUM(Tableau4[[#This Row],[&lt; 5ans3]:[&gt;=  5ans 36]])</f>
        <v>0</v>
      </c>
    </row>
    <row r="36" spans="1:18" ht="15.75" hidden="1" x14ac:dyDescent="0.25">
      <c r="A36" s="123"/>
      <c r="B36" s="124"/>
      <c r="C36" s="121" t="s">
        <v>93</v>
      </c>
      <c r="D36" s="122">
        <v>2023</v>
      </c>
      <c r="E36" s="121" t="s">
        <v>228</v>
      </c>
      <c r="F36" s="121" t="s">
        <v>64</v>
      </c>
      <c r="G36" s="121" t="s">
        <v>260</v>
      </c>
      <c r="H36" s="114">
        <v>8</v>
      </c>
      <c r="I36" s="32">
        <v>16</v>
      </c>
      <c r="J36" s="32">
        <v>6</v>
      </c>
      <c r="K36" s="32">
        <v>12</v>
      </c>
      <c r="L36" s="126">
        <v>0</v>
      </c>
      <c r="M36" s="126">
        <v>1</v>
      </c>
      <c r="N36" s="126">
        <v>0</v>
      </c>
      <c r="O36" s="127">
        <v>0</v>
      </c>
      <c r="P36" s="108" t="str">
        <f t="shared" si="0"/>
        <v>Janvier_2023</v>
      </c>
      <c r="Q36" s="38">
        <f>SUM(Tableau4[[#This Row],[&lt; 5ans]:[&gt;=  5ans 3]])</f>
        <v>42</v>
      </c>
      <c r="R36" s="96">
        <f>SUM(Tableau4[[#This Row],[&lt; 5ans3]:[&gt;=  5ans 36]])</f>
        <v>1</v>
      </c>
    </row>
    <row r="37" spans="1:18" ht="15.75" hidden="1" x14ac:dyDescent="0.25">
      <c r="A37" s="123"/>
      <c r="B37" s="124"/>
      <c r="C37" s="121" t="s">
        <v>93</v>
      </c>
      <c r="D37" s="122">
        <v>2023</v>
      </c>
      <c r="E37" s="121" t="s">
        <v>228</v>
      </c>
      <c r="F37" s="121" t="s">
        <v>64</v>
      </c>
      <c r="G37" s="121" t="s">
        <v>261</v>
      </c>
      <c r="H37" s="114">
        <v>5</v>
      </c>
      <c r="I37" s="32">
        <v>6</v>
      </c>
      <c r="J37" s="32">
        <v>4</v>
      </c>
      <c r="K37" s="32">
        <v>5</v>
      </c>
      <c r="L37" s="126">
        <v>0</v>
      </c>
      <c r="M37" s="126">
        <v>0</v>
      </c>
      <c r="N37" s="126">
        <v>0</v>
      </c>
      <c r="O37" s="127">
        <v>0</v>
      </c>
      <c r="P37" s="108" t="str">
        <f t="shared" si="0"/>
        <v>Janvier_2023</v>
      </c>
      <c r="Q37" s="38">
        <f>SUM(Tableau4[[#This Row],[&lt; 5ans]:[&gt;=  5ans 3]])</f>
        <v>20</v>
      </c>
      <c r="R37" s="96">
        <f>SUM(Tableau4[[#This Row],[&lt; 5ans3]:[&gt;=  5ans 36]])</f>
        <v>0</v>
      </c>
    </row>
    <row r="38" spans="1:18" ht="15.75" hidden="1" x14ac:dyDescent="0.25">
      <c r="A38" s="123"/>
      <c r="B38" s="124"/>
      <c r="C38" s="121" t="s">
        <v>93</v>
      </c>
      <c r="D38" s="122">
        <v>2023</v>
      </c>
      <c r="E38" s="121" t="s">
        <v>228</v>
      </c>
      <c r="F38" s="121" t="s">
        <v>64</v>
      </c>
      <c r="G38" s="121" t="s">
        <v>262</v>
      </c>
      <c r="H38" s="114">
        <v>1</v>
      </c>
      <c r="I38" s="32">
        <v>4</v>
      </c>
      <c r="J38" s="32">
        <v>3</v>
      </c>
      <c r="K38" s="32">
        <v>2</v>
      </c>
      <c r="L38" s="126">
        <v>0</v>
      </c>
      <c r="M38" s="126">
        <v>0</v>
      </c>
      <c r="N38" s="126">
        <v>0</v>
      </c>
      <c r="O38" s="127">
        <v>0</v>
      </c>
      <c r="P38" s="108" t="str">
        <f t="shared" si="0"/>
        <v>Janvier_2023</v>
      </c>
      <c r="Q38" s="38">
        <f>SUM(Tableau4[[#This Row],[&lt; 5ans]:[&gt;=  5ans 3]])</f>
        <v>10</v>
      </c>
      <c r="R38" s="96">
        <f>SUM(Tableau4[[#This Row],[&lt; 5ans3]:[&gt;=  5ans 36]])</f>
        <v>0</v>
      </c>
    </row>
    <row r="39" spans="1:18" ht="15.75" hidden="1" x14ac:dyDescent="0.25">
      <c r="A39" s="123"/>
      <c r="B39" s="124"/>
      <c r="C39" s="121" t="s">
        <v>93</v>
      </c>
      <c r="D39" s="122">
        <v>2023</v>
      </c>
      <c r="E39" s="121" t="s">
        <v>228</v>
      </c>
      <c r="F39" s="121" t="s">
        <v>64</v>
      </c>
      <c r="G39" s="121" t="s">
        <v>263</v>
      </c>
      <c r="H39" s="114">
        <v>3</v>
      </c>
      <c r="I39" s="32">
        <v>23</v>
      </c>
      <c r="J39" s="32">
        <v>4</v>
      </c>
      <c r="K39" s="32">
        <v>43</v>
      </c>
      <c r="L39" s="126">
        <v>2</v>
      </c>
      <c r="M39" s="126">
        <v>10</v>
      </c>
      <c r="N39" s="126">
        <v>0</v>
      </c>
      <c r="O39" s="127">
        <v>18</v>
      </c>
      <c r="P39" s="108" t="str">
        <f t="shared" si="0"/>
        <v>Janvier_2023</v>
      </c>
      <c r="Q39" s="38">
        <f>SUM(Tableau4[[#This Row],[&lt; 5ans]:[&gt;=  5ans 3]])</f>
        <v>73</v>
      </c>
      <c r="R39" s="96">
        <f>SUM(Tableau4[[#This Row],[&lt; 5ans3]:[&gt;=  5ans 36]])</f>
        <v>30</v>
      </c>
    </row>
    <row r="40" spans="1:18" ht="15.75" hidden="1" x14ac:dyDescent="0.25">
      <c r="A40" s="123"/>
      <c r="B40" s="124"/>
      <c r="C40" s="121" t="s">
        <v>93</v>
      </c>
      <c r="D40" s="122">
        <v>2023</v>
      </c>
      <c r="E40" s="121" t="s">
        <v>228</v>
      </c>
      <c r="F40" s="121" t="s">
        <v>64</v>
      </c>
      <c r="G40" s="121" t="s">
        <v>264</v>
      </c>
      <c r="H40" s="114">
        <v>5</v>
      </c>
      <c r="I40" s="32">
        <v>3</v>
      </c>
      <c r="J40" s="32">
        <v>2</v>
      </c>
      <c r="K40" s="32">
        <v>8</v>
      </c>
      <c r="L40" s="126">
        <v>0</v>
      </c>
      <c r="M40" s="126">
        <v>0</v>
      </c>
      <c r="N40" s="126">
        <v>0</v>
      </c>
      <c r="O40" s="127">
        <v>0</v>
      </c>
      <c r="P40" s="108" t="str">
        <f t="shared" si="0"/>
        <v>Janvier_2023</v>
      </c>
      <c r="Q40" s="38">
        <f>SUM(Tableau4[[#This Row],[&lt; 5ans]:[&gt;=  5ans 3]])</f>
        <v>18</v>
      </c>
      <c r="R40" s="96">
        <f>SUM(Tableau4[[#This Row],[&lt; 5ans3]:[&gt;=  5ans 36]])</f>
        <v>0</v>
      </c>
    </row>
    <row r="41" spans="1:18" ht="15.75" hidden="1" x14ac:dyDescent="0.25">
      <c r="A41" s="123"/>
      <c r="B41" s="124"/>
      <c r="C41" s="121" t="s">
        <v>93</v>
      </c>
      <c r="D41" s="122">
        <v>2023</v>
      </c>
      <c r="E41" s="121" t="s">
        <v>228</v>
      </c>
      <c r="F41" s="121" t="s">
        <v>64</v>
      </c>
      <c r="G41" s="121" t="s">
        <v>265</v>
      </c>
      <c r="H41" s="114">
        <v>5</v>
      </c>
      <c r="I41" s="32">
        <v>12</v>
      </c>
      <c r="J41" s="32">
        <v>1</v>
      </c>
      <c r="K41" s="32">
        <v>4</v>
      </c>
      <c r="L41" s="126">
        <v>0</v>
      </c>
      <c r="M41" s="126">
        <v>0</v>
      </c>
      <c r="N41" s="126">
        <v>0</v>
      </c>
      <c r="O41" s="127">
        <v>0</v>
      </c>
      <c r="P41" s="108" t="str">
        <f t="shared" si="0"/>
        <v>Janvier_2023</v>
      </c>
      <c r="Q41" s="38">
        <f>SUM(Tableau4[[#This Row],[&lt; 5ans]:[&gt;=  5ans 3]])</f>
        <v>22</v>
      </c>
      <c r="R41" s="96">
        <f>SUM(Tableau4[[#This Row],[&lt; 5ans3]:[&gt;=  5ans 36]])</f>
        <v>0</v>
      </c>
    </row>
    <row r="42" spans="1:18" ht="15.75" hidden="1" x14ac:dyDescent="0.25">
      <c r="A42" s="123"/>
      <c r="B42" s="124"/>
      <c r="C42" s="121" t="s">
        <v>93</v>
      </c>
      <c r="D42" s="122">
        <v>2023</v>
      </c>
      <c r="E42" s="121" t="s">
        <v>228</v>
      </c>
      <c r="F42" s="121" t="s">
        <v>64</v>
      </c>
      <c r="G42" s="121" t="s">
        <v>266</v>
      </c>
      <c r="H42" s="114">
        <v>1</v>
      </c>
      <c r="I42" s="32">
        <v>3</v>
      </c>
      <c r="J42" s="32">
        <v>1</v>
      </c>
      <c r="K42" s="32">
        <v>10</v>
      </c>
      <c r="L42" s="126">
        <v>0</v>
      </c>
      <c r="M42" s="126">
        <v>0</v>
      </c>
      <c r="N42" s="126">
        <v>0</v>
      </c>
      <c r="O42" s="127">
        <v>0</v>
      </c>
      <c r="P42" s="108" t="str">
        <f t="shared" si="0"/>
        <v>Janvier_2023</v>
      </c>
      <c r="Q42" s="38">
        <f>SUM(Tableau4[[#This Row],[&lt; 5ans]:[&gt;=  5ans 3]])</f>
        <v>15</v>
      </c>
      <c r="R42" s="96">
        <f>SUM(Tableau4[[#This Row],[&lt; 5ans3]:[&gt;=  5ans 36]])</f>
        <v>0</v>
      </c>
    </row>
    <row r="43" spans="1:18" ht="15.75" hidden="1" x14ac:dyDescent="0.25">
      <c r="A43" s="123"/>
      <c r="B43" s="124"/>
      <c r="C43" s="121" t="s">
        <v>93</v>
      </c>
      <c r="D43" s="122">
        <v>2023</v>
      </c>
      <c r="E43" s="121" t="s">
        <v>228</v>
      </c>
      <c r="F43" s="121" t="s">
        <v>64</v>
      </c>
      <c r="G43" s="121" t="s">
        <v>267</v>
      </c>
      <c r="H43" s="114">
        <v>12</v>
      </c>
      <c r="I43" s="32">
        <v>8</v>
      </c>
      <c r="J43" s="32">
        <v>4</v>
      </c>
      <c r="K43" s="32">
        <v>10</v>
      </c>
      <c r="L43" s="126">
        <v>0</v>
      </c>
      <c r="M43" s="126">
        <v>0</v>
      </c>
      <c r="N43" s="126">
        <v>0</v>
      </c>
      <c r="O43" s="127">
        <v>0</v>
      </c>
      <c r="P43" s="108" t="str">
        <f t="shared" si="0"/>
        <v>Janvier_2023</v>
      </c>
      <c r="Q43" s="38">
        <f>SUM(Tableau4[[#This Row],[&lt; 5ans]:[&gt;=  5ans 3]])</f>
        <v>34</v>
      </c>
      <c r="R43" s="96">
        <f>SUM(Tableau4[[#This Row],[&lt; 5ans3]:[&gt;=  5ans 36]])</f>
        <v>0</v>
      </c>
    </row>
    <row r="44" spans="1:18" ht="15.75" hidden="1" x14ac:dyDescent="0.25">
      <c r="A44" s="123"/>
      <c r="B44" s="124"/>
      <c r="C44" s="121" t="s">
        <v>93</v>
      </c>
      <c r="D44" s="122">
        <v>2023</v>
      </c>
      <c r="E44" s="121" t="s">
        <v>228</v>
      </c>
      <c r="F44" s="121" t="s">
        <v>61</v>
      </c>
      <c r="G44" s="121" t="s">
        <v>268</v>
      </c>
      <c r="H44" s="114">
        <v>1</v>
      </c>
      <c r="I44" s="32">
        <v>1</v>
      </c>
      <c r="J44" s="32">
        <v>0</v>
      </c>
      <c r="K44" s="32">
        <v>0</v>
      </c>
      <c r="L44" s="126">
        <v>0</v>
      </c>
      <c r="M44" s="126">
        <v>0</v>
      </c>
      <c r="N44" s="126">
        <v>0</v>
      </c>
      <c r="O44" s="127">
        <v>0</v>
      </c>
      <c r="P44" s="108" t="str">
        <f t="shared" si="0"/>
        <v>Janvier_2023</v>
      </c>
      <c r="Q44" s="38">
        <f>SUM(Tableau4[[#This Row],[&lt; 5ans]:[&gt;=  5ans 3]])</f>
        <v>2</v>
      </c>
      <c r="R44" s="96">
        <f>SUM(Tableau4[[#This Row],[&lt; 5ans3]:[&gt;=  5ans 36]])</f>
        <v>0</v>
      </c>
    </row>
    <row r="45" spans="1:18" ht="15.75" hidden="1" x14ac:dyDescent="0.25">
      <c r="A45" s="123"/>
      <c r="B45" s="124"/>
      <c r="C45" s="121" t="s">
        <v>93</v>
      </c>
      <c r="D45" s="122">
        <v>2023</v>
      </c>
      <c r="E45" s="121" t="s">
        <v>228</v>
      </c>
      <c r="F45" s="121" t="s">
        <v>61</v>
      </c>
      <c r="G45" s="121" t="s">
        <v>269</v>
      </c>
      <c r="H45" s="114">
        <v>1</v>
      </c>
      <c r="I45" s="32">
        <v>2</v>
      </c>
      <c r="J45" s="32">
        <v>2</v>
      </c>
      <c r="K45" s="32">
        <v>3</v>
      </c>
      <c r="L45" s="126">
        <v>0</v>
      </c>
      <c r="M45" s="126">
        <v>0</v>
      </c>
      <c r="N45" s="126">
        <v>0</v>
      </c>
      <c r="O45" s="127">
        <v>0</v>
      </c>
      <c r="P45" s="108" t="str">
        <f t="shared" si="0"/>
        <v>Janvier_2023</v>
      </c>
      <c r="Q45" s="38">
        <f>SUM(Tableau4[[#This Row],[&lt; 5ans]:[&gt;=  5ans 3]])</f>
        <v>8</v>
      </c>
      <c r="R45" s="96">
        <f>SUM(Tableau4[[#This Row],[&lt; 5ans3]:[&gt;=  5ans 36]])</f>
        <v>0</v>
      </c>
    </row>
    <row r="46" spans="1:18" ht="15.75" hidden="1" x14ac:dyDescent="0.25">
      <c r="A46" s="123"/>
      <c r="B46" s="124"/>
      <c r="C46" s="121" t="s">
        <v>93</v>
      </c>
      <c r="D46" s="122">
        <v>2023</v>
      </c>
      <c r="E46" s="121" t="s">
        <v>228</v>
      </c>
      <c r="F46" s="121" t="s">
        <v>61</v>
      </c>
      <c r="G46" s="121" t="s">
        <v>270</v>
      </c>
      <c r="H46" s="114">
        <v>2</v>
      </c>
      <c r="I46" s="32">
        <v>2</v>
      </c>
      <c r="J46" s="32">
        <v>2</v>
      </c>
      <c r="K46" s="32">
        <v>2</v>
      </c>
      <c r="L46" s="126">
        <v>0</v>
      </c>
      <c r="M46" s="126">
        <v>1</v>
      </c>
      <c r="N46" s="126">
        <v>0</v>
      </c>
      <c r="O46" s="127">
        <v>0</v>
      </c>
      <c r="P46" s="108" t="str">
        <f t="shared" si="0"/>
        <v>Janvier_2023</v>
      </c>
      <c r="Q46" s="38">
        <f>SUM(Tableau4[[#This Row],[&lt; 5ans]:[&gt;=  5ans 3]])</f>
        <v>8</v>
      </c>
      <c r="R46" s="96">
        <f>SUM(Tableau4[[#This Row],[&lt; 5ans3]:[&gt;=  5ans 36]])</f>
        <v>1</v>
      </c>
    </row>
    <row r="47" spans="1:18" ht="15.75" hidden="1" x14ac:dyDescent="0.25">
      <c r="A47" s="123"/>
      <c r="B47" s="124"/>
      <c r="C47" s="121" t="s">
        <v>93</v>
      </c>
      <c r="D47" s="122">
        <v>2023</v>
      </c>
      <c r="E47" s="121" t="s">
        <v>228</v>
      </c>
      <c r="F47" s="121" t="s">
        <v>61</v>
      </c>
      <c r="G47" s="121" t="s">
        <v>271</v>
      </c>
      <c r="H47" s="114">
        <v>1</v>
      </c>
      <c r="I47" s="32">
        <v>5</v>
      </c>
      <c r="J47" s="32">
        <v>0</v>
      </c>
      <c r="K47" s="32">
        <v>4</v>
      </c>
      <c r="L47" s="126">
        <v>0</v>
      </c>
      <c r="M47" s="126">
        <v>0</v>
      </c>
      <c r="N47" s="126">
        <v>0</v>
      </c>
      <c r="O47" s="127">
        <v>0</v>
      </c>
      <c r="P47" s="108" t="str">
        <f t="shared" si="0"/>
        <v>Janvier_2023</v>
      </c>
      <c r="Q47" s="38">
        <f>SUM(Tableau4[[#This Row],[&lt; 5ans]:[&gt;=  5ans 3]])</f>
        <v>10</v>
      </c>
      <c r="R47" s="96">
        <f>SUM(Tableau4[[#This Row],[&lt; 5ans3]:[&gt;=  5ans 36]])</f>
        <v>0</v>
      </c>
    </row>
    <row r="48" spans="1:18" ht="15.75" hidden="1" x14ac:dyDescent="0.25">
      <c r="A48" s="123"/>
      <c r="B48" s="124"/>
      <c r="C48" s="121" t="s">
        <v>93</v>
      </c>
      <c r="D48" s="122">
        <v>2023</v>
      </c>
      <c r="E48" s="121" t="s">
        <v>228</v>
      </c>
      <c r="F48" s="121" t="s">
        <v>61</v>
      </c>
      <c r="G48" s="121" t="s">
        <v>272</v>
      </c>
      <c r="H48" s="114">
        <v>0</v>
      </c>
      <c r="I48" s="32">
        <v>6</v>
      </c>
      <c r="J48" s="32">
        <v>0</v>
      </c>
      <c r="K48" s="32">
        <v>12</v>
      </c>
      <c r="L48" s="126">
        <v>0</v>
      </c>
      <c r="M48" s="126">
        <v>0</v>
      </c>
      <c r="N48" s="126">
        <v>0</v>
      </c>
      <c r="O48" s="127">
        <v>0</v>
      </c>
      <c r="P48" s="108" t="str">
        <f t="shared" si="0"/>
        <v>Janvier_2023</v>
      </c>
      <c r="Q48" s="38">
        <f>SUM(Tableau4[[#This Row],[&lt; 5ans]:[&gt;=  5ans 3]])</f>
        <v>18</v>
      </c>
      <c r="R48" s="96">
        <f>SUM(Tableau4[[#This Row],[&lt; 5ans3]:[&gt;=  5ans 36]])</f>
        <v>0</v>
      </c>
    </row>
    <row r="49" spans="1:18" ht="15.75" hidden="1" x14ac:dyDescent="0.25">
      <c r="A49" s="123"/>
      <c r="B49" s="124"/>
      <c r="C49" s="121" t="s">
        <v>93</v>
      </c>
      <c r="D49" s="122">
        <v>2023</v>
      </c>
      <c r="E49" s="121" t="s">
        <v>228</v>
      </c>
      <c r="F49" s="121" t="s">
        <v>61</v>
      </c>
      <c r="G49" s="121" t="s">
        <v>273</v>
      </c>
      <c r="H49" s="114">
        <v>0</v>
      </c>
      <c r="I49" s="32">
        <v>4</v>
      </c>
      <c r="J49" s="32">
        <v>0</v>
      </c>
      <c r="K49" s="32">
        <v>1</v>
      </c>
      <c r="L49" s="126">
        <v>0</v>
      </c>
      <c r="M49" s="126">
        <v>0</v>
      </c>
      <c r="N49" s="126">
        <v>0</v>
      </c>
      <c r="O49" s="127">
        <v>0</v>
      </c>
      <c r="P49" s="108" t="str">
        <f t="shared" si="0"/>
        <v>Janvier_2023</v>
      </c>
      <c r="Q49" s="38">
        <f>SUM(Tableau4[[#This Row],[&lt; 5ans]:[&gt;=  5ans 3]])</f>
        <v>5</v>
      </c>
      <c r="R49" s="96">
        <f>SUM(Tableau4[[#This Row],[&lt; 5ans3]:[&gt;=  5ans 36]])</f>
        <v>0</v>
      </c>
    </row>
    <row r="50" spans="1:18" ht="15.75" hidden="1" x14ac:dyDescent="0.25">
      <c r="A50" s="123"/>
      <c r="B50" s="124"/>
      <c r="C50" s="121" t="s">
        <v>93</v>
      </c>
      <c r="D50" s="122">
        <v>2023</v>
      </c>
      <c r="E50" s="121" t="s">
        <v>228</v>
      </c>
      <c r="F50" s="121" t="s">
        <v>61</v>
      </c>
      <c r="G50" s="121" t="s">
        <v>274</v>
      </c>
      <c r="H50" s="114">
        <v>0</v>
      </c>
      <c r="I50" s="32">
        <v>3</v>
      </c>
      <c r="J50" s="32">
        <v>0</v>
      </c>
      <c r="K50" s="32">
        <v>2</v>
      </c>
      <c r="L50" s="126">
        <v>0</v>
      </c>
      <c r="M50" s="126">
        <v>0</v>
      </c>
      <c r="N50" s="126">
        <v>0</v>
      </c>
      <c r="O50" s="127">
        <v>0</v>
      </c>
      <c r="P50" s="108" t="str">
        <f t="shared" si="0"/>
        <v>Janvier_2023</v>
      </c>
      <c r="Q50" s="38">
        <f>SUM(Tableau4[[#This Row],[&lt; 5ans]:[&gt;=  5ans 3]])</f>
        <v>5</v>
      </c>
      <c r="R50" s="96">
        <f>SUM(Tableau4[[#This Row],[&lt; 5ans3]:[&gt;=  5ans 36]])</f>
        <v>0</v>
      </c>
    </row>
    <row r="51" spans="1:18" ht="15.75" hidden="1" x14ac:dyDescent="0.25">
      <c r="A51" s="123"/>
      <c r="B51" s="124"/>
      <c r="C51" s="121" t="s">
        <v>93</v>
      </c>
      <c r="D51" s="122">
        <v>2023</v>
      </c>
      <c r="E51" s="121" t="s">
        <v>228</v>
      </c>
      <c r="F51" s="121" t="s">
        <v>61</v>
      </c>
      <c r="G51" s="121" t="s">
        <v>275</v>
      </c>
      <c r="H51" s="114">
        <v>0</v>
      </c>
      <c r="I51" s="32">
        <v>6</v>
      </c>
      <c r="J51" s="32">
        <v>0</v>
      </c>
      <c r="K51" s="32">
        <v>5</v>
      </c>
      <c r="L51" s="126">
        <v>0</v>
      </c>
      <c r="M51" s="126">
        <v>1</v>
      </c>
      <c r="N51" s="126">
        <v>0</v>
      </c>
      <c r="O51" s="127">
        <v>0</v>
      </c>
      <c r="P51" s="108" t="str">
        <f t="shared" si="0"/>
        <v>Janvier_2023</v>
      </c>
      <c r="Q51" s="38">
        <f>SUM(Tableau4[[#This Row],[&lt; 5ans]:[&gt;=  5ans 3]])</f>
        <v>11</v>
      </c>
      <c r="R51" s="96">
        <f>SUM(Tableau4[[#This Row],[&lt; 5ans3]:[&gt;=  5ans 36]])</f>
        <v>1</v>
      </c>
    </row>
    <row r="52" spans="1:18" ht="15.75" hidden="1" x14ac:dyDescent="0.25">
      <c r="A52" s="123"/>
      <c r="B52" s="124"/>
      <c r="C52" s="121" t="s">
        <v>93</v>
      </c>
      <c r="D52" s="122">
        <v>2023</v>
      </c>
      <c r="E52" s="121" t="s">
        <v>228</v>
      </c>
      <c r="F52" s="121" t="s">
        <v>61</v>
      </c>
      <c r="G52" s="121" t="s">
        <v>276</v>
      </c>
      <c r="H52" s="114">
        <v>0</v>
      </c>
      <c r="I52" s="32">
        <v>5</v>
      </c>
      <c r="J52" s="32">
        <v>0</v>
      </c>
      <c r="K52" s="32">
        <v>1</v>
      </c>
      <c r="L52" s="126">
        <v>0</v>
      </c>
      <c r="M52" s="126">
        <v>0</v>
      </c>
      <c r="N52" s="126">
        <v>0</v>
      </c>
      <c r="O52" s="127">
        <v>0</v>
      </c>
      <c r="P52" s="108" t="str">
        <f t="shared" si="0"/>
        <v>Janvier_2023</v>
      </c>
      <c r="Q52" s="38">
        <f>SUM(Tableau4[[#This Row],[&lt; 5ans]:[&gt;=  5ans 3]])</f>
        <v>6</v>
      </c>
      <c r="R52" s="96">
        <f>SUM(Tableau4[[#This Row],[&lt; 5ans3]:[&gt;=  5ans 36]])</f>
        <v>0</v>
      </c>
    </row>
    <row r="53" spans="1:18" ht="15.75" hidden="1" x14ac:dyDescent="0.25">
      <c r="A53" s="123"/>
      <c r="B53" s="124"/>
      <c r="C53" s="121" t="s">
        <v>93</v>
      </c>
      <c r="D53" s="122">
        <v>2023</v>
      </c>
      <c r="E53" s="121" t="s">
        <v>228</v>
      </c>
      <c r="F53" s="121" t="s">
        <v>61</v>
      </c>
      <c r="G53" s="121" t="s">
        <v>277</v>
      </c>
      <c r="H53" s="114">
        <v>0</v>
      </c>
      <c r="I53" s="32">
        <v>0</v>
      </c>
      <c r="J53" s="32">
        <v>0</v>
      </c>
      <c r="K53" s="32">
        <v>5</v>
      </c>
      <c r="L53" s="126">
        <v>0</v>
      </c>
      <c r="M53" s="126">
        <v>0</v>
      </c>
      <c r="N53" s="126">
        <v>0</v>
      </c>
      <c r="O53" s="127">
        <v>0</v>
      </c>
      <c r="P53" s="108" t="str">
        <f t="shared" si="0"/>
        <v>Janvier_2023</v>
      </c>
      <c r="Q53" s="38">
        <f>SUM(Tableau4[[#This Row],[&lt; 5ans]:[&gt;=  5ans 3]])</f>
        <v>5</v>
      </c>
      <c r="R53" s="96">
        <f>SUM(Tableau4[[#This Row],[&lt; 5ans3]:[&gt;=  5ans 36]])</f>
        <v>0</v>
      </c>
    </row>
    <row r="54" spans="1:18" ht="15.75" hidden="1" x14ac:dyDescent="0.25">
      <c r="A54" s="123"/>
      <c r="B54" s="124"/>
      <c r="C54" s="121" t="s">
        <v>93</v>
      </c>
      <c r="D54" s="122">
        <v>2023</v>
      </c>
      <c r="E54" s="121" t="s">
        <v>228</v>
      </c>
      <c r="F54" s="121" t="s">
        <v>61</v>
      </c>
      <c r="G54" s="121" t="s">
        <v>278</v>
      </c>
      <c r="H54" s="114">
        <v>0</v>
      </c>
      <c r="I54" s="32">
        <v>3</v>
      </c>
      <c r="J54" s="32">
        <v>0</v>
      </c>
      <c r="K54" s="32">
        <v>6</v>
      </c>
      <c r="L54" s="126">
        <v>0</v>
      </c>
      <c r="M54" s="126">
        <v>0</v>
      </c>
      <c r="N54" s="126">
        <v>0</v>
      </c>
      <c r="O54" s="127">
        <v>0</v>
      </c>
      <c r="P54" s="108" t="str">
        <f t="shared" si="0"/>
        <v>Janvier_2023</v>
      </c>
      <c r="Q54" s="38">
        <f>SUM(Tableau4[[#This Row],[&lt; 5ans]:[&gt;=  5ans 3]])</f>
        <v>9</v>
      </c>
      <c r="R54" s="96">
        <f>SUM(Tableau4[[#This Row],[&lt; 5ans3]:[&gt;=  5ans 36]])</f>
        <v>0</v>
      </c>
    </row>
    <row r="55" spans="1:18" ht="15.75" hidden="1" x14ac:dyDescent="0.25">
      <c r="A55" s="123"/>
      <c r="B55" s="124"/>
      <c r="C55" s="121" t="s">
        <v>93</v>
      </c>
      <c r="D55" s="122">
        <v>2023</v>
      </c>
      <c r="E55" s="121" t="s">
        <v>228</v>
      </c>
      <c r="F55" s="121" t="s">
        <v>65</v>
      </c>
      <c r="G55" s="121" t="s">
        <v>279</v>
      </c>
      <c r="H55" s="114">
        <v>0</v>
      </c>
      <c r="I55" s="32">
        <v>2</v>
      </c>
      <c r="J55" s="32">
        <v>0</v>
      </c>
      <c r="K55" s="32">
        <v>0</v>
      </c>
      <c r="L55" s="126">
        <v>0</v>
      </c>
      <c r="M55" s="126">
        <v>0</v>
      </c>
      <c r="N55" s="126">
        <v>0</v>
      </c>
      <c r="O55" s="127">
        <v>0</v>
      </c>
      <c r="P55" s="108" t="str">
        <f t="shared" si="0"/>
        <v>Janvier_2023</v>
      </c>
      <c r="Q55" s="38">
        <f>SUM(Tableau4[[#This Row],[&lt; 5ans]:[&gt;=  5ans 3]])</f>
        <v>2</v>
      </c>
      <c r="R55" s="96">
        <f>SUM(Tableau4[[#This Row],[&lt; 5ans3]:[&gt;=  5ans 36]])</f>
        <v>0</v>
      </c>
    </row>
    <row r="56" spans="1:18" ht="15.75" hidden="1" x14ac:dyDescent="0.25">
      <c r="A56" s="123"/>
      <c r="B56" s="124"/>
      <c r="C56" s="121" t="s">
        <v>93</v>
      </c>
      <c r="D56" s="122">
        <v>2023</v>
      </c>
      <c r="E56" s="121" t="s">
        <v>228</v>
      </c>
      <c r="F56" s="121" t="s">
        <v>65</v>
      </c>
      <c r="G56" s="121" t="s">
        <v>280</v>
      </c>
      <c r="H56" s="114">
        <v>0</v>
      </c>
      <c r="I56" s="32">
        <v>1</v>
      </c>
      <c r="J56" s="32">
        <v>3</v>
      </c>
      <c r="K56" s="32">
        <v>2</v>
      </c>
      <c r="L56" s="126">
        <v>0</v>
      </c>
      <c r="M56" s="126">
        <v>0</v>
      </c>
      <c r="N56" s="126">
        <v>0</v>
      </c>
      <c r="O56" s="127">
        <v>0</v>
      </c>
      <c r="P56" s="108" t="str">
        <f t="shared" si="0"/>
        <v>Janvier_2023</v>
      </c>
      <c r="Q56" s="38">
        <f>SUM(Tableau4[[#This Row],[&lt; 5ans]:[&gt;=  5ans 3]])</f>
        <v>6</v>
      </c>
      <c r="R56" s="96">
        <f>SUM(Tableau4[[#This Row],[&lt; 5ans3]:[&gt;=  5ans 36]])</f>
        <v>0</v>
      </c>
    </row>
    <row r="57" spans="1:18" ht="15.75" hidden="1" x14ac:dyDescent="0.25">
      <c r="A57" s="123"/>
      <c r="B57" s="124"/>
      <c r="C57" s="121" t="s">
        <v>93</v>
      </c>
      <c r="D57" s="122">
        <v>2023</v>
      </c>
      <c r="E57" s="121" t="s">
        <v>228</v>
      </c>
      <c r="F57" s="121" t="s">
        <v>65</v>
      </c>
      <c r="G57" s="121" t="s">
        <v>281</v>
      </c>
      <c r="H57" s="114">
        <v>0</v>
      </c>
      <c r="I57" s="32">
        <v>1</v>
      </c>
      <c r="J57" s="32">
        <v>1</v>
      </c>
      <c r="K57" s="32">
        <v>2</v>
      </c>
      <c r="L57" s="126">
        <v>0</v>
      </c>
      <c r="M57" s="126">
        <v>0</v>
      </c>
      <c r="N57" s="126">
        <v>0</v>
      </c>
      <c r="O57" s="127">
        <v>0</v>
      </c>
      <c r="P57" s="108" t="str">
        <f t="shared" si="0"/>
        <v>Janvier_2023</v>
      </c>
      <c r="Q57" s="38">
        <f>SUM(Tableau4[[#This Row],[&lt; 5ans]:[&gt;=  5ans 3]])</f>
        <v>4</v>
      </c>
      <c r="R57" s="96">
        <f>SUM(Tableau4[[#This Row],[&lt; 5ans3]:[&gt;=  5ans 36]])</f>
        <v>0</v>
      </c>
    </row>
    <row r="58" spans="1:18" ht="15.75" hidden="1" x14ac:dyDescent="0.25">
      <c r="A58" s="123"/>
      <c r="B58" s="124"/>
      <c r="C58" s="121" t="s">
        <v>93</v>
      </c>
      <c r="D58" s="122">
        <v>2023</v>
      </c>
      <c r="E58" s="121" t="s">
        <v>228</v>
      </c>
      <c r="F58" s="121" t="s">
        <v>65</v>
      </c>
      <c r="G58" s="121" t="s">
        <v>282</v>
      </c>
      <c r="H58" s="114">
        <v>3</v>
      </c>
      <c r="I58" s="32">
        <v>4</v>
      </c>
      <c r="J58" s="32">
        <v>1</v>
      </c>
      <c r="K58" s="32">
        <v>3</v>
      </c>
      <c r="L58" s="126">
        <v>0</v>
      </c>
      <c r="M58" s="126">
        <v>0</v>
      </c>
      <c r="N58" s="126">
        <v>0</v>
      </c>
      <c r="O58" s="127">
        <v>0</v>
      </c>
      <c r="P58" s="108" t="str">
        <f t="shared" si="0"/>
        <v>Janvier_2023</v>
      </c>
      <c r="Q58" s="38">
        <f>SUM(Tableau4[[#This Row],[&lt; 5ans]:[&gt;=  5ans 3]])</f>
        <v>11</v>
      </c>
      <c r="R58" s="96">
        <f>SUM(Tableau4[[#This Row],[&lt; 5ans3]:[&gt;=  5ans 36]])</f>
        <v>0</v>
      </c>
    </row>
    <row r="59" spans="1:18" ht="15.75" hidden="1" x14ac:dyDescent="0.25">
      <c r="A59" s="123"/>
      <c r="B59" s="124"/>
      <c r="C59" s="121" t="s">
        <v>93</v>
      </c>
      <c r="D59" s="122">
        <v>2023</v>
      </c>
      <c r="E59" s="121" t="s">
        <v>228</v>
      </c>
      <c r="F59" s="121" t="s">
        <v>65</v>
      </c>
      <c r="G59" s="121" t="s">
        <v>283</v>
      </c>
      <c r="H59" s="114">
        <v>0</v>
      </c>
      <c r="I59" s="32">
        <v>0</v>
      </c>
      <c r="J59" s="32">
        <v>0</v>
      </c>
      <c r="K59" s="32">
        <v>3</v>
      </c>
      <c r="L59" s="126">
        <v>0</v>
      </c>
      <c r="M59" s="126">
        <v>0</v>
      </c>
      <c r="N59" s="126">
        <v>0</v>
      </c>
      <c r="O59" s="127">
        <v>0</v>
      </c>
      <c r="P59" s="108" t="str">
        <f t="shared" si="0"/>
        <v>Janvier_2023</v>
      </c>
      <c r="Q59" s="38">
        <f>SUM(Tableau4[[#This Row],[&lt; 5ans]:[&gt;=  5ans 3]])</f>
        <v>3</v>
      </c>
      <c r="R59" s="96">
        <f>SUM(Tableau4[[#This Row],[&lt; 5ans3]:[&gt;=  5ans 36]])</f>
        <v>0</v>
      </c>
    </row>
    <row r="60" spans="1:18" ht="15.75" hidden="1" x14ac:dyDescent="0.25">
      <c r="A60" s="123"/>
      <c r="B60" s="124"/>
      <c r="C60" s="121" t="s">
        <v>93</v>
      </c>
      <c r="D60" s="122">
        <v>2023</v>
      </c>
      <c r="E60" s="121" t="s">
        <v>228</v>
      </c>
      <c r="F60" s="121" t="s">
        <v>65</v>
      </c>
      <c r="G60" s="121" t="s">
        <v>284</v>
      </c>
      <c r="H60" s="114">
        <v>1</v>
      </c>
      <c r="I60" s="32">
        <v>6</v>
      </c>
      <c r="J60" s="32">
        <v>3</v>
      </c>
      <c r="K60" s="32">
        <v>12</v>
      </c>
      <c r="L60" s="126">
        <v>0</v>
      </c>
      <c r="M60" s="126">
        <v>0</v>
      </c>
      <c r="N60" s="126">
        <v>0</v>
      </c>
      <c r="O60" s="127">
        <v>0</v>
      </c>
      <c r="P60" s="108" t="str">
        <f t="shared" si="0"/>
        <v>Janvier_2023</v>
      </c>
      <c r="Q60" s="38">
        <f>SUM(Tableau4[[#This Row],[&lt; 5ans]:[&gt;=  5ans 3]])</f>
        <v>22</v>
      </c>
      <c r="R60" s="96">
        <f>SUM(Tableau4[[#This Row],[&lt; 5ans3]:[&gt;=  5ans 36]])</f>
        <v>0</v>
      </c>
    </row>
    <row r="61" spans="1:18" ht="15.75" hidden="1" x14ac:dyDescent="0.25">
      <c r="A61" s="123"/>
      <c r="B61" s="124"/>
      <c r="C61" s="121" t="s">
        <v>93</v>
      </c>
      <c r="D61" s="122">
        <v>2023</v>
      </c>
      <c r="E61" s="121" t="s">
        <v>228</v>
      </c>
      <c r="F61" s="121" t="s">
        <v>65</v>
      </c>
      <c r="G61" s="121" t="s">
        <v>285</v>
      </c>
      <c r="H61" s="114">
        <v>1</v>
      </c>
      <c r="I61" s="32">
        <v>2</v>
      </c>
      <c r="J61" s="32">
        <v>0</v>
      </c>
      <c r="K61" s="32">
        <v>1</v>
      </c>
      <c r="L61" s="126">
        <v>0</v>
      </c>
      <c r="M61" s="126">
        <v>0</v>
      </c>
      <c r="N61" s="126">
        <v>0</v>
      </c>
      <c r="O61" s="127">
        <v>0</v>
      </c>
      <c r="P61" s="108" t="str">
        <f t="shared" si="0"/>
        <v>Janvier_2023</v>
      </c>
      <c r="Q61" s="38">
        <f>SUM(Tableau4[[#This Row],[&lt; 5ans]:[&gt;=  5ans 3]])</f>
        <v>4</v>
      </c>
      <c r="R61" s="96">
        <f>SUM(Tableau4[[#This Row],[&lt; 5ans3]:[&gt;=  5ans 36]])</f>
        <v>0</v>
      </c>
    </row>
    <row r="62" spans="1:18" ht="15.75" hidden="1" x14ac:dyDescent="0.25">
      <c r="A62" s="123"/>
      <c r="B62" s="124"/>
      <c r="C62" s="121" t="s">
        <v>93</v>
      </c>
      <c r="D62" s="122">
        <v>2023</v>
      </c>
      <c r="E62" s="121" t="s">
        <v>228</v>
      </c>
      <c r="F62" s="121" t="s">
        <v>65</v>
      </c>
      <c r="G62" s="121" t="s">
        <v>286</v>
      </c>
      <c r="H62" s="114">
        <v>3</v>
      </c>
      <c r="I62" s="32">
        <v>6</v>
      </c>
      <c r="J62" s="32">
        <v>4</v>
      </c>
      <c r="K62" s="32">
        <v>4</v>
      </c>
      <c r="L62" s="126">
        <v>0</v>
      </c>
      <c r="M62" s="126">
        <v>0</v>
      </c>
      <c r="N62" s="126">
        <v>0</v>
      </c>
      <c r="O62" s="127">
        <v>0</v>
      </c>
      <c r="P62" s="108" t="str">
        <f t="shared" si="0"/>
        <v>Janvier_2023</v>
      </c>
      <c r="Q62" s="38">
        <f>SUM(Tableau4[[#This Row],[&lt; 5ans]:[&gt;=  5ans 3]])</f>
        <v>17</v>
      </c>
      <c r="R62" s="96">
        <f>SUM(Tableau4[[#This Row],[&lt; 5ans3]:[&gt;=  5ans 36]])</f>
        <v>0</v>
      </c>
    </row>
    <row r="63" spans="1:18" ht="15.75" hidden="1" x14ac:dyDescent="0.25">
      <c r="A63" s="123"/>
      <c r="B63" s="124"/>
      <c r="C63" s="121" t="s">
        <v>93</v>
      </c>
      <c r="D63" s="122">
        <v>2023</v>
      </c>
      <c r="E63" s="121" t="s">
        <v>228</v>
      </c>
      <c r="F63" s="121" t="s">
        <v>65</v>
      </c>
      <c r="G63" s="121" t="s">
        <v>287</v>
      </c>
      <c r="H63" s="114">
        <v>0</v>
      </c>
      <c r="I63" s="32">
        <v>3</v>
      </c>
      <c r="J63" s="32">
        <v>0</v>
      </c>
      <c r="K63" s="32">
        <v>1</v>
      </c>
      <c r="L63" s="126">
        <v>0</v>
      </c>
      <c r="M63" s="126">
        <v>0</v>
      </c>
      <c r="N63" s="126">
        <v>0</v>
      </c>
      <c r="O63" s="127">
        <v>0</v>
      </c>
      <c r="P63" s="108" t="str">
        <f t="shared" si="0"/>
        <v>Janvier_2023</v>
      </c>
      <c r="Q63" s="38">
        <f>SUM(Tableau4[[#This Row],[&lt; 5ans]:[&gt;=  5ans 3]])</f>
        <v>4</v>
      </c>
      <c r="R63" s="96">
        <f>SUM(Tableau4[[#This Row],[&lt; 5ans3]:[&gt;=  5ans 36]])</f>
        <v>0</v>
      </c>
    </row>
    <row r="64" spans="1:18" ht="15.75" hidden="1" x14ac:dyDescent="0.25">
      <c r="A64" s="123"/>
      <c r="B64" s="124"/>
      <c r="C64" s="121" t="s">
        <v>93</v>
      </c>
      <c r="D64" s="122">
        <v>2023</v>
      </c>
      <c r="E64" s="121" t="s">
        <v>228</v>
      </c>
      <c r="F64" s="121" t="s">
        <v>65</v>
      </c>
      <c r="G64" s="121" t="s">
        <v>288</v>
      </c>
      <c r="H64" s="114">
        <v>2</v>
      </c>
      <c r="I64" s="32">
        <v>4</v>
      </c>
      <c r="J64" s="32">
        <v>0</v>
      </c>
      <c r="K64" s="32">
        <v>5</v>
      </c>
      <c r="L64" s="126">
        <v>0</v>
      </c>
      <c r="M64" s="126">
        <v>0</v>
      </c>
      <c r="N64" s="126">
        <v>0</v>
      </c>
      <c r="O64" s="127">
        <v>0</v>
      </c>
      <c r="P64" s="108" t="str">
        <f t="shared" si="0"/>
        <v>Janvier_2023</v>
      </c>
      <c r="Q64" s="38">
        <f>SUM(Tableau4[[#This Row],[&lt; 5ans]:[&gt;=  5ans 3]])</f>
        <v>11</v>
      </c>
      <c r="R64" s="96">
        <f>SUM(Tableau4[[#This Row],[&lt; 5ans3]:[&gt;=  5ans 36]])</f>
        <v>0</v>
      </c>
    </row>
    <row r="65" spans="1:18" ht="15.75" hidden="1" x14ac:dyDescent="0.25">
      <c r="A65" s="123"/>
      <c r="B65" s="124"/>
      <c r="C65" s="121" t="s">
        <v>93</v>
      </c>
      <c r="D65" s="122">
        <v>2023</v>
      </c>
      <c r="E65" s="121" t="s">
        <v>228</v>
      </c>
      <c r="F65" s="121" t="s">
        <v>65</v>
      </c>
      <c r="G65" s="121" t="s">
        <v>289</v>
      </c>
      <c r="H65" s="114">
        <v>2</v>
      </c>
      <c r="I65" s="32">
        <v>18</v>
      </c>
      <c r="J65" s="32">
        <v>1</v>
      </c>
      <c r="K65" s="32">
        <v>5</v>
      </c>
      <c r="L65" s="126">
        <v>0</v>
      </c>
      <c r="M65" s="126">
        <v>2</v>
      </c>
      <c r="N65" s="126">
        <v>0</v>
      </c>
      <c r="O65" s="127">
        <v>1</v>
      </c>
      <c r="P65" s="108" t="str">
        <f t="shared" si="0"/>
        <v>Janvier_2023</v>
      </c>
      <c r="Q65" s="38">
        <f>SUM(Tableau4[[#This Row],[&lt; 5ans]:[&gt;=  5ans 3]])</f>
        <v>26</v>
      </c>
      <c r="R65" s="96">
        <f>SUM(Tableau4[[#This Row],[&lt; 5ans3]:[&gt;=  5ans 36]])</f>
        <v>3</v>
      </c>
    </row>
    <row r="66" spans="1:18" ht="15.75" hidden="1" x14ac:dyDescent="0.25">
      <c r="A66" s="123"/>
      <c r="B66" s="124"/>
      <c r="C66" s="121" t="s">
        <v>93</v>
      </c>
      <c r="D66" s="122">
        <v>2023</v>
      </c>
      <c r="E66" s="121" t="s">
        <v>228</v>
      </c>
      <c r="F66" s="121" t="s">
        <v>65</v>
      </c>
      <c r="G66" s="121" t="s">
        <v>290</v>
      </c>
      <c r="H66" s="114">
        <v>4</v>
      </c>
      <c r="I66" s="32">
        <v>5</v>
      </c>
      <c r="J66" s="32">
        <v>2</v>
      </c>
      <c r="K66" s="32">
        <v>8</v>
      </c>
      <c r="L66" s="126">
        <v>0</v>
      </c>
      <c r="M66" s="126">
        <v>0</v>
      </c>
      <c r="N66" s="126">
        <v>0</v>
      </c>
      <c r="O66" s="127">
        <v>0</v>
      </c>
      <c r="P66" s="108" t="str">
        <f t="shared" si="0"/>
        <v>Janvier_2023</v>
      </c>
      <c r="Q66" s="38">
        <f>SUM(Tableau4[[#This Row],[&lt; 5ans]:[&gt;=  5ans 3]])</f>
        <v>19</v>
      </c>
      <c r="R66" s="96">
        <f>SUM(Tableau4[[#This Row],[&lt; 5ans3]:[&gt;=  5ans 36]])</f>
        <v>0</v>
      </c>
    </row>
    <row r="67" spans="1:18" ht="15.75" hidden="1" x14ac:dyDescent="0.25">
      <c r="A67" s="123"/>
      <c r="B67" s="124"/>
      <c r="C67" s="121" t="s">
        <v>93</v>
      </c>
      <c r="D67" s="122">
        <v>2023</v>
      </c>
      <c r="E67" s="121" t="s">
        <v>228</v>
      </c>
      <c r="F67" s="121" t="s">
        <v>65</v>
      </c>
      <c r="G67" s="121" t="s">
        <v>291</v>
      </c>
      <c r="H67" s="114">
        <v>2</v>
      </c>
      <c r="I67" s="32">
        <v>0</v>
      </c>
      <c r="J67" s="32">
        <v>1</v>
      </c>
      <c r="K67" s="32">
        <v>1</v>
      </c>
      <c r="L67" s="126">
        <v>0</v>
      </c>
      <c r="M67" s="126">
        <v>0</v>
      </c>
      <c r="N67" s="126">
        <v>0</v>
      </c>
      <c r="O67" s="127">
        <v>0</v>
      </c>
      <c r="P67" s="108" t="str">
        <f t="shared" si="0"/>
        <v>Janvier_2023</v>
      </c>
      <c r="Q67" s="38">
        <f>SUM(Tableau4[[#This Row],[&lt; 5ans]:[&gt;=  5ans 3]])</f>
        <v>4</v>
      </c>
      <c r="R67" s="96">
        <f>SUM(Tableau4[[#This Row],[&lt; 5ans3]:[&gt;=  5ans 36]])</f>
        <v>0</v>
      </c>
    </row>
    <row r="68" spans="1:18" ht="15.75" hidden="1" x14ac:dyDescent="0.25">
      <c r="A68" s="123"/>
      <c r="B68" s="124"/>
      <c r="C68" s="121" t="s">
        <v>93</v>
      </c>
      <c r="D68" s="122">
        <v>2023</v>
      </c>
      <c r="E68" s="121" t="s">
        <v>228</v>
      </c>
      <c r="F68" s="121" t="s">
        <v>65</v>
      </c>
      <c r="G68" s="121" t="s">
        <v>292</v>
      </c>
      <c r="H68" s="114">
        <v>1</v>
      </c>
      <c r="I68" s="32">
        <v>7</v>
      </c>
      <c r="J68" s="32">
        <v>4</v>
      </c>
      <c r="K68" s="32">
        <v>7</v>
      </c>
      <c r="L68" s="126">
        <v>0</v>
      </c>
      <c r="M68" s="126">
        <v>0</v>
      </c>
      <c r="N68" s="126">
        <v>0</v>
      </c>
      <c r="O68" s="127">
        <v>0</v>
      </c>
      <c r="P68" s="108" t="str">
        <f t="shared" si="0"/>
        <v>Janvier_2023</v>
      </c>
      <c r="Q68" s="38">
        <f>SUM(Tableau4[[#This Row],[&lt; 5ans]:[&gt;=  5ans 3]])</f>
        <v>19</v>
      </c>
      <c r="R68" s="96">
        <f>SUM(Tableau4[[#This Row],[&lt; 5ans3]:[&gt;=  5ans 36]])</f>
        <v>0</v>
      </c>
    </row>
    <row r="69" spans="1:18" ht="15.75" hidden="1" x14ac:dyDescent="0.25">
      <c r="A69" s="123"/>
      <c r="B69" s="124"/>
      <c r="C69" s="121" t="s">
        <v>93</v>
      </c>
      <c r="D69" s="122">
        <v>2023</v>
      </c>
      <c r="E69" s="121" t="s">
        <v>228</v>
      </c>
      <c r="F69" s="121" t="s">
        <v>65</v>
      </c>
      <c r="G69" s="121" t="s">
        <v>293</v>
      </c>
      <c r="H69" s="114">
        <v>1</v>
      </c>
      <c r="I69" s="32">
        <v>1</v>
      </c>
      <c r="J69" s="32">
        <v>2</v>
      </c>
      <c r="K69" s="32">
        <v>1</v>
      </c>
      <c r="L69" s="126">
        <v>0</v>
      </c>
      <c r="M69" s="126">
        <v>0</v>
      </c>
      <c r="N69" s="126">
        <v>0</v>
      </c>
      <c r="O69" s="127">
        <v>0</v>
      </c>
      <c r="P69" s="108" t="str">
        <f t="shared" si="0"/>
        <v>Janvier_2023</v>
      </c>
      <c r="Q69" s="38">
        <f>SUM(Tableau4[[#This Row],[&lt; 5ans]:[&gt;=  5ans 3]])</f>
        <v>5</v>
      </c>
      <c r="R69" s="96">
        <f>SUM(Tableau4[[#This Row],[&lt; 5ans3]:[&gt;=  5ans 36]])</f>
        <v>0</v>
      </c>
    </row>
    <row r="70" spans="1:18" ht="15.75" hidden="1" x14ac:dyDescent="0.25">
      <c r="A70" s="123"/>
      <c r="B70" s="124"/>
      <c r="C70" s="121" t="s">
        <v>93</v>
      </c>
      <c r="D70" s="122">
        <v>2023</v>
      </c>
      <c r="E70" s="121" t="s">
        <v>228</v>
      </c>
      <c r="F70" s="121" t="s">
        <v>65</v>
      </c>
      <c r="G70" s="121" t="s">
        <v>294</v>
      </c>
      <c r="H70" s="114">
        <v>0</v>
      </c>
      <c r="I70" s="32">
        <v>1</v>
      </c>
      <c r="J70" s="32">
        <v>1</v>
      </c>
      <c r="K70" s="32">
        <v>2</v>
      </c>
      <c r="L70" s="126">
        <v>0</v>
      </c>
      <c r="M70" s="126">
        <v>0</v>
      </c>
      <c r="N70" s="126">
        <v>0</v>
      </c>
      <c r="O70" s="127">
        <v>0</v>
      </c>
      <c r="P70" s="108" t="str">
        <f t="shared" si="0"/>
        <v>Janvier_2023</v>
      </c>
      <c r="Q70" s="38">
        <f>SUM(Tableau4[[#This Row],[&lt; 5ans]:[&gt;=  5ans 3]])</f>
        <v>4</v>
      </c>
      <c r="R70" s="96">
        <f>SUM(Tableau4[[#This Row],[&lt; 5ans3]:[&gt;=  5ans 36]])</f>
        <v>0</v>
      </c>
    </row>
    <row r="71" spans="1:18" ht="15.75" hidden="1" x14ac:dyDescent="0.25">
      <c r="A71" s="123"/>
      <c r="B71" s="124"/>
      <c r="C71" s="121" t="s">
        <v>93</v>
      </c>
      <c r="D71" s="122">
        <v>2023</v>
      </c>
      <c r="E71" s="121" t="s">
        <v>228</v>
      </c>
      <c r="F71" s="121" t="s">
        <v>65</v>
      </c>
      <c r="G71" s="121" t="s">
        <v>295</v>
      </c>
      <c r="H71" s="114">
        <v>2</v>
      </c>
      <c r="I71" s="32">
        <v>0</v>
      </c>
      <c r="J71" s="32">
        <v>3</v>
      </c>
      <c r="K71" s="32">
        <v>9</v>
      </c>
      <c r="L71" s="126">
        <v>0</v>
      </c>
      <c r="M71" s="126">
        <v>0</v>
      </c>
      <c r="N71" s="126">
        <v>0</v>
      </c>
      <c r="O71" s="127">
        <v>0</v>
      </c>
      <c r="P71" s="108" t="str">
        <f t="shared" ref="P71:P134" si="1">C71&amp;"_"&amp;D71</f>
        <v>Janvier_2023</v>
      </c>
      <c r="Q71" s="38">
        <f>SUM(Tableau4[[#This Row],[&lt; 5ans]:[&gt;=  5ans 3]])</f>
        <v>14</v>
      </c>
      <c r="R71" s="96">
        <f>SUM(Tableau4[[#This Row],[&lt; 5ans3]:[&gt;=  5ans 36]])</f>
        <v>0</v>
      </c>
    </row>
    <row r="72" spans="1:18" ht="15.75" hidden="1" x14ac:dyDescent="0.25">
      <c r="A72" s="123"/>
      <c r="B72" s="124"/>
      <c r="C72" s="121" t="s">
        <v>93</v>
      </c>
      <c r="D72" s="122">
        <v>2023</v>
      </c>
      <c r="E72" s="121" t="s">
        <v>228</v>
      </c>
      <c r="F72" s="121" t="s">
        <v>65</v>
      </c>
      <c r="G72" s="121" t="s">
        <v>296</v>
      </c>
      <c r="H72" s="114">
        <v>4</v>
      </c>
      <c r="I72" s="32">
        <v>2</v>
      </c>
      <c r="J72" s="32">
        <v>3</v>
      </c>
      <c r="K72" s="32">
        <v>4</v>
      </c>
      <c r="L72" s="126">
        <v>0</v>
      </c>
      <c r="M72" s="126">
        <v>0</v>
      </c>
      <c r="N72" s="126">
        <v>0</v>
      </c>
      <c r="O72" s="127">
        <v>0</v>
      </c>
      <c r="P72" s="108" t="str">
        <f t="shared" si="1"/>
        <v>Janvier_2023</v>
      </c>
      <c r="Q72" s="38">
        <f>SUM(Tableau4[[#This Row],[&lt; 5ans]:[&gt;=  5ans 3]])</f>
        <v>13</v>
      </c>
      <c r="R72" s="96">
        <f>SUM(Tableau4[[#This Row],[&lt; 5ans3]:[&gt;=  5ans 36]])</f>
        <v>0</v>
      </c>
    </row>
    <row r="73" spans="1:18" ht="15.75" hidden="1" x14ac:dyDescent="0.25">
      <c r="A73" s="123"/>
      <c r="B73" s="124"/>
      <c r="C73" s="121" t="s">
        <v>93</v>
      </c>
      <c r="D73" s="122">
        <v>2023</v>
      </c>
      <c r="E73" s="121" t="s">
        <v>228</v>
      </c>
      <c r="F73" s="121" t="s">
        <v>65</v>
      </c>
      <c r="G73" s="121" t="s">
        <v>297</v>
      </c>
      <c r="H73" s="114">
        <v>5</v>
      </c>
      <c r="I73" s="32">
        <v>4</v>
      </c>
      <c r="J73" s="32">
        <v>6</v>
      </c>
      <c r="K73" s="32">
        <v>3</v>
      </c>
      <c r="L73" s="126">
        <v>0</v>
      </c>
      <c r="M73" s="126">
        <v>0</v>
      </c>
      <c r="N73" s="126">
        <v>0</v>
      </c>
      <c r="O73" s="127">
        <v>0</v>
      </c>
      <c r="P73" s="108" t="str">
        <f t="shared" si="1"/>
        <v>Janvier_2023</v>
      </c>
      <c r="Q73" s="38">
        <f>SUM(Tableau4[[#This Row],[&lt; 5ans]:[&gt;=  5ans 3]])</f>
        <v>18</v>
      </c>
      <c r="R73" s="96">
        <f>SUM(Tableau4[[#This Row],[&lt; 5ans3]:[&gt;=  5ans 36]])</f>
        <v>0</v>
      </c>
    </row>
    <row r="74" spans="1:18" ht="15.75" hidden="1" x14ac:dyDescent="0.25">
      <c r="A74" s="123"/>
      <c r="B74" s="124"/>
      <c r="C74" s="121" t="s">
        <v>93</v>
      </c>
      <c r="D74" s="122">
        <v>2023</v>
      </c>
      <c r="E74" s="121" t="s">
        <v>228</v>
      </c>
      <c r="F74" s="121" t="s">
        <v>65</v>
      </c>
      <c r="G74" s="121" t="s">
        <v>298</v>
      </c>
      <c r="H74" s="114">
        <v>0</v>
      </c>
      <c r="I74" s="32">
        <v>3</v>
      </c>
      <c r="J74" s="32">
        <v>0</v>
      </c>
      <c r="K74" s="32">
        <v>4</v>
      </c>
      <c r="L74" s="126">
        <v>0</v>
      </c>
      <c r="M74" s="126">
        <v>0</v>
      </c>
      <c r="N74" s="126">
        <v>0</v>
      </c>
      <c r="O74" s="127">
        <v>0</v>
      </c>
      <c r="P74" s="108" t="str">
        <f t="shared" si="1"/>
        <v>Janvier_2023</v>
      </c>
      <c r="Q74" s="38">
        <f>SUM(Tableau4[[#This Row],[&lt; 5ans]:[&gt;=  5ans 3]])</f>
        <v>7</v>
      </c>
      <c r="R74" s="96">
        <f>SUM(Tableau4[[#This Row],[&lt; 5ans3]:[&gt;=  5ans 36]])</f>
        <v>0</v>
      </c>
    </row>
    <row r="75" spans="1:18" ht="15.75" hidden="1" x14ac:dyDescent="0.25">
      <c r="A75" s="123"/>
      <c r="B75" s="124"/>
      <c r="C75" s="121" t="s">
        <v>93</v>
      </c>
      <c r="D75" s="122">
        <v>2023</v>
      </c>
      <c r="E75" s="121" t="s">
        <v>228</v>
      </c>
      <c r="F75" s="121" t="s">
        <v>63</v>
      </c>
      <c r="G75" s="121" t="s">
        <v>299</v>
      </c>
      <c r="H75" s="114">
        <v>1</v>
      </c>
      <c r="I75" s="32">
        <v>6</v>
      </c>
      <c r="J75" s="32">
        <v>3</v>
      </c>
      <c r="K75" s="32">
        <v>6</v>
      </c>
      <c r="L75" s="126">
        <v>0</v>
      </c>
      <c r="M75" s="126">
        <v>2</v>
      </c>
      <c r="N75" s="126">
        <v>0</v>
      </c>
      <c r="O75" s="127">
        <v>3</v>
      </c>
      <c r="P75" s="108" t="str">
        <f t="shared" si="1"/>
        <v>Janvier_2023</v>
      </c>
      <c r="Q75" s="38">
        <f>SUM(Tableau4[[#This Row],[&lt; 5ans]:[&gt;=  5ans 3]])</f>
        <v>16</v>
      </c>
      <c r="R75" s="96">
        <f>SUM(Tableau4[[#This Row],[&lt; 5ans3]:[&gt;=  5ans 36]])</f>
        <v>5</v>
      </c>
    </row>
    <row r="76" spans="1:18" ht="15.75" hidden="1" x14ac:dyDescent="0.25">
      <c r="A76" s="123"/>
      <c r="B76" s="124"/>
      <c r="C76" s="121" t="s">
        <v>93</v>
      </c>
      <c r="D76" s="122">
        <v>2023</v>
      </c>
      <c r="E76" s="121" t="s">
        <v>228</v>
      </c>
      <c r="F76" s="121" t="s">
        <v>63</v>
      </c>
      <c r="G76" s="121" t="s">
        <v>300</v>
      </c>
      <c r="H76" s="114">
        <v>4</v>
      </c>
      <c r="I76" s="32">
        <v>15</v>
      </c>
      <c r="J76" s="32">
        <v>4</v>
      </c>
      <c r="K76" s="32">
        <v>12</v>
      </c>
      <c r="L76" s="126">
        <v>2</v>
      </c>
      <c r="M76" s="126">
        <v>15</v>
      </c>
      <c r="N76" s="126">
        <v>2</v>
      </c>
      <c r="O76" s="127">
        <v>12</v>
      </c>
      <c r="P76" s="108" t="str">
        <f t="shared" si="1"/>
        <v>Janvier_2023</v>
      </c>
      <c r="Q76" s="38">
        <f>SUM(Tableau4[[#This Row],[&lt; 5ans]:[&gt;=  5ans 3]])</f>
        <v>35</v>
      </c>
      <c r="R76" s="96">
        <f>SUM(Tableau4[[#This Row],[&lt; 5ans3]:[&gt;=  5ans 36]])</f>
        <v>31</v>
      </c>
    </row>
    <row r="77" spans="1:18" ht="15.75" hidden="1" x14ac:dyDescent="0.25">
      <c r="A77" s="123"/>
      <c r="B77" s="124"/>
      <c r="C77" s="121" t="s">
        <v>93</v>
      </c>
      <c r="D77" s="122">
        <v>2023</v>
      </c>
      <c r="E77" s="121" t="s">
        <v>228</v>
      </c>
      <c r="F77" s="121" t="s">
        <v>63</v>
      </c>
      <c r="G77" s="121" t="s">
        <v>301</v>
      </c>
      <c r="H77" s="114">
        <v>7</v>
      </c>
      <c r="I77" s="32">
        <v>4</v>
      </c>
      <c r="J77" s="32">
        <v>4</v>
      </c>
      <c r="K77" s="32">
        <v>3</v>
      </c>
      <c r="L77" s="126">
        <v>0</v>
      </c>
      <c r="M77" s="126">
        <v>0</v>
      </c>
      <c r="N77" s="126">
        <v>0</v>
      </c>
      <c r="O77" s="127">
        <v>0</v>
      </c>
      <c r="P77" s="108" t="str">
        <f t="shared" si="1"/>
        <v>Janvier_2023</v>
      </c>
      <c r="Q77" s="38">
        <f>SUM(Tableau4[[#This Row],[&lt; 5ans]:[&gt;=  5ans 3]])</f>
        <v>18</v>
      </c>
      <c r="R77" s="96">
        <f>SUM(Tableau4[[#This Row],[&lt; 5ans3]:[&gt;=  5ans 36]])</f>
        <v>0</v>
      </c>
    </row>
    <row r="78" spans="1:18" ht="15.75" hidden="1" x14ac:dyDescent="0.25">
      <c r="A78" s="123"/>
      <c r="B78" s="124"/>
      <c r="C78" s="121" t="s">
        <v>93</v>
      </c>
      <c r="D78" s="122">
        <v>2023</v>
      </c>
      <c r="E78" s="121" t="s">
        <v>228</v>
      </c>
      <c r="F78" s="121" t="s">
        <v>63</v>
      </c>
      <c r="G78" s="121" t="s">
        <v>302</v>
      </c>
      <c r="H78" s="114">
        <v>0</v>
      </c>
      <c r="I78" s="32">
        <v>3</v>
      </c>
      <c r="J78" s="32">
        <v>2</v>
      </c>
      <c r="K78" s="32">
        <v>11</v>
      </c>
      <c r="L78" s="126">
        <v>0</v>
      </c>
      <c r="M78" s="126">
        <v>2</v>
      </c>
      <c r="N78" s="126">
        <v>2</v>
      </c>
      <c r="O78" s="127">
        <v>4</v>
      </c>
      <c r="P78" s="108" t="str">
        <f t="shared" si="1"/>
        <v>Janvier_2023</v>
      </c>
      <c r="Q78" s="38">
        <f>SUM(Tableau4[[#This Row],[&lt; 5ans]:[&gt;=  5ans 3]])</f>
        <v>16</v>
      </c>
      <c r="R78" s="96">
        <f>SUM(Tableau4[[#This Row],[&lt; 5ans3]:[&gt;=  5ans 36]])</f>
        <v>8</v>
      </c>
    </row>
    <row r="79" spans="1:18" ht="15.75" hidden="1" x14ac:dyDescent="0.25">
      <c r="A79" s="123"/>
      <c r="B79" s="124"/>
      <c r="C79" s="121" t="s">
        <v>93</v>
      </c>
      <c r="D79" s="122">
        <v>2023</v>
      </c>
      <c r="E79" s="121" t="s">
        <v>228</v>
      </c>
      <c r="F79" s="121" t="s">
        <v>63</v>
      </c>
      <c r="G79" s="121" t="s">
        <v>303</v>
      </c>
      <c r="H79" s="114">
        <v>6</v>
      </c>
      <c r="I79" s="32">
        <v>29</v>
      </c>
      <c r="J79" s="32">
        <v>3</v>
      </c>
      <c r="K79" s="32">
        <v>22</v>
      </c>
      <c r="L79" s="126">
        <v>4</v>
      </c>
      <c r="M79" s="126">
        <v>13</v>
      </c>
      <c r="N79" s="126">
        <v>1</v>
      </c>
      <c r="O79" s="127">
        <v>11</v>
      </c>
      <c r="P79" s="108" t="str">
        <f t="shared" si="1"/>
        <v>Janvier_2023</v>
      </c>
      <c r="Q79" s="38">
        <f>SUM(Tableau4[[#This Row],[&lt; 5ans]:[&gt;=  5ans 3]])</f>
        <v>60</v>
      </c>
      <c r="R79" s="96">
        <f>SUM(Tableau4[[#This Row],[&lt; 5ans3]:[&gt;=  5ans 36]])</f>
        <v>29</v>
      </c>
    </row>
    <row r="80" spans="1:18" ht="15.75" hidden="1" x14ac:dyDescent="0.25">
      <c r="A80" s="123"/>
      <c r="B80" s="124"/>
      <c r="C80" s="121" t="s">
        <v>93</v>
      </c>
      <c r="D80" s="122">
        <v>2023</v>
      </c>
      <c r="E80" s="121" t="s">
        <v>228</v>
      </c>
      <c r="F80" s="121" t="s">
        <v>63</v>
      </c>
      <c r="G80" s="121" t="s">
        <v>304</v>
      </c>
      <c r="H80" s="114">
        <v>2</v>
      </c>
      <c r="I80" s="32">
        <v>3</v>
      </c>
      <c r="J80" s="32">
        <v>0</v>
      </c>
      <c r="K80" s="32">
        <v>3</v>
      </c>
      <c r="L80" s="126">
        <v>0</v>
      </c>
      <c r="M80" s="126">
        <v>0</v>
      </c>
      <c r="N80" s="126">
        <v>0</v>
      </c>
      <c r="O80" s="127">
        <v>0</v>
      </c>
      <c r="P80" s="108" t="str">
        <f t="shared" si="1"/>
        <v>Janvier_2023</v>
      </c>
      <c r="Q80" s="38">
        <f>SUM(Tableau4[[#This Row],[&lt; 5ans]:[&gt;=  5ans 3]])</f>
        <v>8</v>
      </c>
      <c r="R80" s="96">
        <f>SUM(Tableau4[[#This Row],[&lt; 5ans3]:[&gt;=  5ans 36]])</f>
        <v>0</v>
      </c>
    </row>
    <row r="81" spans="1:18" ht="15.75" hidden="1" x14ac:dyDescent="0.25">
      <c r="A81" s="123"/>
      <c r="B81" s="124"/>
      <c r="C81" s="121" t="s">
        <v>93</v>
      </c>
      <c r="D81" s="122">
        <v>2023</v>
      </c>
      <c r="E81" s="121" t="s">
        <v>228</v>
      </c>
      <c r="F81" s="121" t="s">
        <v>63</v>
      </c>
      <c r="G81" s="121" t="s">
        <v>305</v>
      </c>
      <c r="H81" s="114">
        <v>0</v>
      </c>
      <c r="I81" s="32">
        <v>5</v>
      </c>
      <c r="J81" s="32">
        <v>2</v>
      </c>
      <c r="K81" s="32">
        <v>6</v>
      </c>
      <c r="L81" s="126">
        <v>0</v>
      </c>
      <c r="M81" s="126">
        <v>0</v>
      </c>
      <c r="N81" s="126">
        <v>0</v>
      </c>
      <c r="O81" s="127">
        <v>0</v>
      </c>
      <c r="P81" s="108" t="str">
        <f t="shared" si="1"/>
        <v>Janvier_2023</v>
      </c>
      <c r="Q81" s="38">
        <f>SUM(Tableau4[[#This Row],[&lt; 5ans]:[&gt;=  5ans 3]])</f>
        <v>13</v>
      </c>
      <c r="R81" s="96">
        <f>SUM(Tableau4[[#This Row],[&lt; 5ans3]:[&gt;=  5ans 36]])</f>
        <v>0</v>
      </c>
    </row>
    <row r="82" spans="1:18" ht="15.75" hidden="1" x14ac:dyDescent="0.25">
      <c r="A82" s="123"/>
      <c r="B82" s="124"/>
      <c r="C82" s="121" t="s">
        <v>93</v>
      </c>
      <c r="D82" s="122">
        <v>2023</v>
      </c>
      <c r="E82" s="121" t="s">
        <v>228</v>
      </c>
      <c r="F82" s="121" t="s">
        <v>63</v>
      </c>
      <c r="G82" s="121" t="s">
        <v>306</v>
      </c>
      <c r="H82" s="114">
        <v>0</v>
      </c>
      <c r="I82" s="32">
        <v>1</v>
      </c>
      <c r="J82" s="32">
        <v>0</v>
      </c>
      <c r="K82" s="32">
        <v>4</v>
      </c>
      <c r="L82" s="126">
        <v>0</v>
      </c>
      <c r="M82" s="126">
        <v>0</v>
      </c>
      <c r="N82" s="126">
        <v>0</v>
      </c>
      <c r="O82" s="127">
        <v>0</v>
      </c>
      <c r="P82" s="108" t="str">
        <f t="shared" si="1"/>
        <v>Janvier_2023</v>
      </c>
      <c r="Q82" s="38">
        <f>SUM(Tableau4[[#This Row],[&lt; 5ans]:[&gt;=  5ans 3]])</f>
        <v>5</v>
      </c>
      <c r="R82" s="96">
        <f>SUM(Tableau4[[#This Row],[&lt; 5ans3]:[&gt;=  5ans 36]])</f>
        <v>0</v>
      </c>
    </row>
    <row r="83" spans="1:18" ht="15.75" hidden="1" x14ac:dyDescent="0.25">
      <c r="A83" s="123"/>
      <c r="B83" s="124"/>
      <c r="C83" s="121" t="s">
        <v>93</v>
      </c>
      <c r="D83" s="122">
        <v>2023</v>
      </c>
      <c r="E83" s="121" t="s">
        <v>228</v>
      </c>
      <c r="F83" s="121" t="s">
        <v>63</v>
      </c>
      <c r="G83" s="121" t="s">
        <v>307</v>
      </c>
      <c r="H83" s="114">
        <v>8</v>
      </c>
      <c r="I83" s="32">
        <v>5</v>
      </c>
      <c r="J83" s="32">
        <v>6</v>
      </c>
      <c r="K83" s="32">
        <v>7</v>
      </c>
      <c r="L83" s="126">
        <v>0</v>
      </c>
      <c r="M83" s="126">
        <v>0</v>
      </c>
      <c r="N83" s="126">
        <v>0</v>
      </c>
      <c r="O83" s="127">
        <v>0</v>
      </c>
      <c r="P83" s="108" t="str">
        <f t="shared" si="1"/>
        <v>Janvier_2023</v>
      </c>
      <c r="Q83" s="38">
        <f>SUM(Tableau4[[#This Row],[&lt; 5ans]:[&gt;=  5ans 3]])</f>
        <v>26</v>
      </c>
      <c r="R83" s="96">
        <f>SUM(Tableau4[[#This Row],[&lt; 5ans3]:[&gt;=  5ans 36]])</f>
        <v>0</v>
      </c>
    </row>
    <row r="84" spans="1:18" ht="15.75" hidden="1" x14ac:dyDescent="0.25">
      <c r="A84" s="123"/>
      <c r="B84" s="124"/>
      <c r="C84" s="121" t="s">
        <v>93</v>
      </c>
      <c r="D84" s="122">
        <v>2023</v>
      </c>
      <c r="E84" s="121" t="s">
        <v>228</v>
      </c>
      <c r="F84" s="121" t="s">
        <v>63</v>
      </c>
      <c r="G84" s="121" t="s">
        <v>308</v>
      </c>
      <c r="H84" s="114">
        <v>1</v>
      </c>
      <c r="I84" s="32">
        <v>2</v>
      </c>
      <c r="J84" s="32">
        <v>1</v>
      </c>
      <c r="K84" s="32">
        <v>1</v>
      </c>
      <c r="L84" s="126">
        <v>0</v>
      </c>
      <c r="M84" s="126">
        <v>0</v>
      </c>
      <c r="N84" s="126">
        <v>0</v>
      </c>
      <c r="O84" s="127">
        <v>0</v>
      </c>
      <c r="P84" s="108" t="str">
        <f t="shared" si="1"/>
        <v>Janvier_2023</v>
      </c>
      <c r="Q84" s="38">
        <f>SUM(Tableau4[[#This Row],[&lt; 5ans]:[&gt;=  5ans 3]])</f>
        <v>5</v>
      </c>
      <c r="R84" s="96">
        <f>SUM(Tableau4[[#This Row],[&lt; 5ans3]:[&gt;=  5ans 36]])</f>
        <v>0</v>
      </c>
    </row>
    <row r="85" spans="1:18" ht="15.75" hidden="1" x14ac:dyDescent="0.25">
      <c r="A85" s="123"/>
      <c r="B85" s="124"/>
      <c r="C85" s="121" t="s">
        <v>93</v>
      </c>
      <c r="D85" s="122">
        <v>2023</v>
      </c>
      <c r="E85" s="121" t="s">
        <v>228</v>
      </c>
      <c r="F85" s="121" t="s">
        <v>63</v>
      </c>
      <c r="G85" s="121" t="s">
        <v>309</v>
      </c>
      <c r="H85" s="114">
        <v>1</v>
      </c>
      <c r="I85" s="32">
        <v>9</v>
      </c>
      <c r="J85" s="32">
        <v>4</v>
      </c>
      <c r="K85" s="32">
        <v>14</v>
      </c>
      <c r="L85" s="126">
        <v>1</v>
      </c>
      <c r="M85" s="126">
        <v>4</v>
      </c>
      <c r="N85" s="126">
        <v>1</v>
      </c>
      <c r="O85" s="127">
        <v>3</v>
      </c>
      <c r="P85" s="108" t="str">
        <f t="shared" si="1"/>
        <v>Janvier_2023</v>
      </c>
      <c r="Q85" s="38">
        <f>SUM(Tableau4[[#This Row],[&lt; 5ans]:[&gt;=  5ans 3]])</f>
        <v>28</v>
      </c>
      <c r="R85" s="96">
        <f>SUM(Tableau4[[#This Row],[&lt; 5ans3]:[&gt;=  5ans 36]])</f>
        <v>9</v>
      </c>
    </row>
    <row r="86" spans="1:18" ht="15.75" hidden="1" x14ac:dyDescent="0.25">
      <c r="A86" s="123"/>
      <c r="B86" s="124"/>
      <c r="C86" s="121" t="s">
        <v>93</v>
      </c>
      <c r="D86" s="122">
        <v>2023</v>
      </c>
      <c r="E86" s="121" t="s">
        <v>228</v>
      </c>
      <c r="F86" s="121" t="s">
        <v>63</v>
      </c>
      <c r="G86" s="121" t="s">
        <v>310</v>
      </c>
      <c r="H86" s="114">
        <v>4</v>
      </c>
      <c r="I86" s="32">
        <v>12</v>
      </c>
      <c r="J86" s="32">
        <v>16</v>
      </c>
      <c r="K86" s="32">
        <v>13</v>
      </c>
      <c r="L86" s="126">
        <v>0</v>
      </c>
      <c r="M86" s="126">
        <v>0</v>
      </c>
      <c r="N86" s="126">
        <v>0</v>
      </c>
      <c r="O86" s="127">
        <v>0</v>
      </c>
      <c r="P86" s="108" t="str">
        <f t="shared" si="1"/>
        <v>Janvier_2023</v>
      </c>
      <c r="Q86" s="38">
        <f>SUM(Tableau4[[#This Row],[&lt; 5ans]:[&gt;=  5ans 3]])</f>
        <v>45</v>
      </c>
      <c r="R86" s="96">
        <f>SUM(Tableau4[[#This Row],[&lt; 5ans3]:[&gt;=  5ans 36]])</f>
        <v>0</v>
      </c>
    </row>
    <row r="87" spans="1:18" ht="15.75" hidden="1" x14ac:dyDescent="0.25">
      <c r="A87" s="123"/>
      <c r="B87" s="124"/>
      <c r="C87" s="121" t="s">
        <v>93</v>
      </c>
      <c r="D87" s="122">
        <v>2023</v>
      </c>
      <c r="E87" s="121" t="s">
        <v>228</v>
      </c>
      <c r="F87" s="121" t="s">
        <v>63</v>
      </c>
      <c r="G87" s="121" t="s">
        <v>69</v>
      </c>
      <c r="H87" s="114">
        <v>5</v>
      </c>
      <c r="I87" s="32">
        <v>27</v>
      </c>
      <c r="J87" s="32">
        <v>4</v>
      </c>
      <c r="K87" s="32">
        <v>31</v>
      </c>
      <c r="L87" s="126">
        <v>0</v>
      </c>
      <c r="M87" s="126">
        <v>9</v>
      </c>
      <c r="N87" s="126">
        <v>2</v>
      </c>
      <c r="O87" s="127">
        <v>6</v>
      </c>
      <c r="P87" s="108" t="str">
        <f t="shared" si="1"/>
        <v>Janvier_2023</v>
      </c>
      <c r="Q87" s="38">
        <f>SUM(Tableau4[[#This Row],[&lt; 5ans]:[&gt;=  5ans 3]])</f>
        <v>67</v>
      </c>
      <c r="R87" s="96">
        <f>SUM(Tableau4[[#This Row],[&lt; 5ans3]:[&gt;=  5ans 36]])</f>
        <v>17</v>
      </c>
    </row>
    <row r="88" spans="1:18" ht="15.75" hidden="1" x14ac:dyDescent="0.25">
      <c r="A88" s="123"/>
      <c r="B88" s="124"/>
      <c r="C88" s="121" t="s">
        <v>93</v>
      </c>
      <c r="D88" s="122">
        <v>2023</v>
      </c>
      <c r="E88" s="121" t="s">
        <v>228</v>
      </c>
      <c r="F88" s="121" t="s">
        <v>63</v>
      </c>
      <c r="G88" s="121" t="s">
        <v>311</v>
      </c>
      <c r="H88" s="114">
        <v>1</v>
      </c>
      <c r="I88" s="32">
        <v>4</v>
      </c>
      <c r="J88" s="32">
        <v>0</v>
      </c>
      <c r="K88" s="32">
        <v>5</v>
      </c>
      <c r="L88" s="126">
        <v>0</v>
      </c>
      <c r="M88" s="126">
        <v>0</v>
      </c>
      <c r="N88" s="126">
        <v>0</v>
      </c>
      <c r="O88" s="127">
        <v>0</v>
      </c>
      <c r="P88" s="108" t="str">
        <f t="shared" si="1"/>
        <v>Janvier_2023</v>
      </c>
      <c r="Q88" s="38">
        <f>SUM(Tableau4[[#This Row],[&lt; 5ans]:[&gt;=  5ans 3]])</f>
        <v>10</v>
      </c>
      <c r="R88" s="96">
        <f>SUM(Tableau4[[#This Row],[&lt; 5ans3]:[&gt;=  5ans 36]])</f>
        <v>0</v>
      </c>
    </row>
    <row r="89" spans="1:18" ht="15.75" hidden="1" x14ac:dyDescent="0.25">
      <c r="A89" s="123"/>
      <c r="B89" s="124"/>
      <c r="C89" s="121" t="s">
        <v>93</v>
      </c>
      <c r="D89" s="122">
        <v>2023</v>
      </c>
      <c r="E89" s="121" t="s">
        <v>228</v>
      </c>
      <c r="F89" s="121" t="s">
        <v>63</v>
      </c>
      <c r="G89" s="121" t="s">
        <v>312</v>
      </c>
      <c r="H89" s="114">
        <v>2</v>
      </c>
      <c r="I89" s="32">
        <v>8</v>
      </c>
      <c r="J89" s="32">
        <v>4</v>
      </c>
      <c r="K89" s="32">
        <v>10</v>
      </c>
      <c r="L89" s="126">
        <v>0</v>
      </c>
      <c r="M89" s="126">
        <v>1</v>
      </c>
      <c r="N89" s="126">
        <v>0</v>
      </c>
      <c r="O89" s="127">
        <v>4</v>
      </c>
      <c r="P89" s="108" t="str">
        <f t="shared" si="1"/>
        <v>Janvier_2023</v>
      </c>
      <c r="Q89" s="38">
        <f>SUM(Tableau4[[#This Row],[&lt; 5ans]:[&gt;=  5ans 3]])</f>
        <v>24</v>
      </c>
      <c r="R89" s="96">
        <f>SUM(Tableau4[[#This Row],[&lt; 5ans3]:[&gt;=  5ans 36]])</f>
        <v>5</v>
      </c>
    </row>
    <row r="90" spans="1:18" ht="15.75" hidden="1" x14ac:dyDescent="0.25">
      <c r="A90" s="123"/>
      <c r="B90" s="124"/>
      <c r="C90" s="121" t="s">
        <v>93</v>
      </c>
      <c r="D90" s="122">
        <v>2023</v>
      </c>
      <c r="E90" s="121" t="s">
        <v>228</v>
      </c>
      <c r="F90" s="121" t="s">
        <v>63</v>
      </c>
      <c r="G90" s="121" t="s">
        <v>313</v>
      </c>
      <c r="H90" s="114">
        <v>2</v>
      </c>
      <c r="I90" s="32">
        <v>3</v>
      </c>
      <c r="J90" s="32">
        <v>1</v>
      </c>
      <c r="K90" s="32">
        <v>5</v>
      </c>
      <c r="L90" s="126">
        <v>0</v>
      </c>
      <c r="M90" s="126">
        <v>0</v>
      </c>
      <c r="N90" s="126">
        <v>0</v>
      </c>
      <c r="O90" s="127">
        <v>0</v>
      </c>
      <c r="P90" s="108" t="str">
        <f t="shared" si="1"/>
        <v>Janvier_2023</v>
      </c>
      <c r="Q90" s="38">
        <f>SUM(Tableau4[[#This Row],[&lt; 5ans]:[&gt;=  5ans 3]])</f>
        <v>11</v>
      </c>
      <c r="R90" s="96">
        <f>SUM(Tableau4[[#This Row],[&lt; 5ans3]:[&gt;=  5ans 36]])</f>
        <v>0</v>
      </c>
    </row>
    <row r="91" spans="1:18" ht="15.75" hidden="1" x14ac:dyDescent="0.25">
      <c r="A91" s="123"/>
      <c r="B91" s="124"/>
      <c r="C91" s="121" t="s">
        <v>93</v>
      </c>
      <c r="D91" s="122">
        <v>2023</v>
      </c>
      <c r="E91" s="121" t="s">
        <v>228</v>
      </c>
      <c r="F91" s="121" t="s">
        <v>87</v>
      </c>
      <c r="G91" s="121" t="s">
        <v>314</v>
      </c>
      <c r="H91" s="114">
        <v>0</v>
      </c>
      <c r="I91" s="32">
        <v>8</v>
      </c>
      <c r="J91" s="32">
        <v>0</v>
      </c>
      <c r="K91" s="32">
        <v>8</v>
      </c>
      <c r="L91" s="126">
        <v>0</v>
      </c>
      <c r="M91" s="126">
        <v>3</v>
      </c>
      <c r="N91" s="126">
        <v>0</v>
      </c>
      <c r="O91" s="127">
        <v>1</v>
      </c>
      <c r="P91" s="108" t="str">
        <f t="shared" si="1"/>
        <v>Janvier_2023</v>
      </c>
      <c r="Q91" s="38">
        <f>SUM(Tableau4[[#This Row],[&lt; 5ans]:[&gt;=  5ans 3]])</f>
        <v>16</v>
      </c>
      <c r="R91" s="96">
        <f>SUM(Tableau4[[#This Row],[&lt; 5ans3]:[&gt;=  5ans 36]])</f>
        <v>4</v>
      </c>
    </row>
    <row r="92" spans="1:18" ht="15.75" hidden="1" x14ac:dyDescent="0.25">
      <c r="A92" s="123"/>
      <c r="B92" s="124"/>
      <c r="C92" s="121" t="s">
        <v>93</v>
      </c>
      <c r="D92" s="122">
        <v>2023</v>
      </c>
      <c r="E92" s="121" t="s">
        <v>228</v>
      </c>
      <c r="F92" s="121" t="s">
        <v>87</v>
      </c>
      <c r="G92" s="121" t="s">
        <v>315</v>
      </c>
      <c r="H92" s="114">
        <v>2</v>
      </c>
      <c r="I92" s="32">
        <v>1</v>
      </c>
      <c r="J92" s="32">
        <v>1</v>
      </c>
      <c r="K92" s="32">
        <v>3</v>
      </c>
      <c r="L92" s="126">
        <v>0</v>
      </c>
      <c r="M92" s="126">
        <v>2</v>
      </c>
      <c r="N92" s="126">
        <v>0</v>
      </c>
      <c r="O92" s="127">
        <v>0</v>
      </c>
      <c r="P92" s="108" t="str">
        <f t="shared" si="1"/>
        <v>Janvier_2023</v>
      </c>
      <c r="Q92" s="38">
        <f>SUM(Tableau4[[#This Row],[&lt; 5ans]:[&gt;=  5ans 3]])</f>
        <v>7</v>
      </c>
      <c r="R92" s="96">
        <f>SUM(Tableau4[[#This Row],[&lt; 5ans3]:[&gt;=  5ans 36]])</f>
        <v>2</v>
      </c>
    </row>
    <row r="93" spans="1:18" ht="15.75" hidden="1" x14ac:dyDescent="0.25">
      <c r="A93" s="123"/>
      <c r="B93" s="124"/>
      <c r="C93" s="121" t="s">
        <v>93</v>
      </c>
      <c r="D93" s="122">
        <v>2023</v>
      </c>
      <c r="E93" s="121" t="s">
        <v>228</v>
      </c>
      <c r="F93" s="121" t="s">
        <v>87</v>
      </c>
      <c r="G93" s="121" t="s">
        <v>316</v>
      </c>
      <c r="H93" s="114">
        <v>7</v>
      </c>
      <c r="I93" s="32">
        <v>9</v>
      </c>
      <c r="J93" s="32">
        <v>13</v>
      </c>
      <c r="K93" s="32">
        <v>11</v>
      </c>
      <c r="L93" s="126">
        <v>1</v>
      </c>
      <c r="M93" s="126">
        <v>2</v>
      </c>
      <c r="N93" s="126">
        <v>3</v>
      </c>
      <c r="O93" s="127">
        <v>1</v>
      </c>
      <c r="P93" s="108" t="str">
        <f t="shared" si="1"/>
        <v>Janvier_2023</v>
      </c>
      <c r="Q93" s="38">
        <f>SUM(Tableau4[[#This Row],[&lt; 5ans]:[&gt;=  5ans 3]])</f>
        <v>40</v>
      </c>
      <c r="R93" s="96">
        <f>SUM(Tableau4[[#This Row],[&lt; 5ans3]:[&gt;=  5ans 36]])</f>
        <v>7</v>
      </c>
    </row>
    <row r="94" spans="1:18" ht="15.75" hidden="1" x14ac:dyDescent="0.25">
      <c r="A94" s="123"/>
      <c r="B94" s="124"/>
      <c r="C94" s="121" t="s">
        <v>93</v>
      </c>
      <c r="D94" s="122">
        <v>2023</v>
      </c>
      <c r="E94" s="121" t="s">
        <v>228</v>
      </c>
      <c r="F94" s="121" t="s">
        <v>87</v>
      </c>
      <c r="G94" s="121" t="s">
        <v>317</v>
      </c>
      <c r="H94" s="114">
        <v>1</v>
      </c>
      <c r="I94" s="32">
        <v>8</v>
      </c>
      <c r="J94" s="32">
        <v>1</v>
      </c>
      <c r="K94" s="32">
        <v>7</v>
      </c>
      <c r="L94" s="126">
        <v>0</v>
      </c>
      <c r="M94" s="126">
        <v>0</v>
      </c>
      <c r="N94" s="126">
        <v>0</v>
      </c>
      <c r="O94" s="127">
        <v>0</v>
      </c>
      <c r="P94" s="108" t="str">
        <f t="shared" si="1"/>
        <v>Janvier_2023</v>
      </c>
      <c r="Q94" s="38">
        <f>SUM(Tableau4[[#This Row],[&lt; 5ans]:[&gt;=  5ans 3]])</f>
        <v>17</v>
      </c>
      <c r="R94" s="96">
        <f>SUM(Tableau4[[#This Row],[&lt; 5ans3]:[&gt;=  5ans 36]])</f>
        <v>0</v>
      </c>
    </row>
    <row r="95" spans="1:18" ht="15.75" hidden="1" x14ac:dyDescent="0.25">
      <c r="A95" s="123"/>
      <c r="B95" s="124"/>
      <c r="C95" s="121" t="s">
        <v>93</v>
      </c>
      <c r="D95" s="122">
        <v>2023</v>
      </c>
      <c r="E95" s="121" t="s">
        <v>228</v>
      </c>
      <c r="F95" s="121" t="s">
        <v>87</v>
      </c>
      <c r="G95" s="121" t="s">
        <v>318</v>
      </c>
      <c r="H95" s="114">
        <v>0</v>
      </c>
      <c r="I95" s="32">
        <v>1</v>
      </c>
      <c r="J95" s="32">
        <v>0</v>
      </c>
      <c r="K95" s="32">
        <v>3</v>
      </c>
      <c r="L95" s="126">
        <v>0</v>
      </c>
      <c r="M95" s="126">
        <v>0</v>
      </c>
      <c r="N95" s="126">
        <v>0</v>
      </c>
      <c r="O95" s="127">
        <v>0</v>
      </c>
      <c r="P95" s="108" t="str">
        <f t="shared" si="1"/>
        <v>Janvier_2023</v>
      </c>
      <c r="Q95" s="38">
        <f>SUM(Tableau4[[#This Row],[&lt; 5ans]:[&gt;=  5ans 3]])</f>
        <v>4</v>
      </c>
      <c r="R95" s="96">
        <f>SUM(Tableau4[[#This Row],[&lt; 5ans3]:[&gt;=  5ans 36]])</f>
        <v>0</v>
      </c>
    </row>
    <row r="96" spans="1:18" ht="15.75" hidden="1" x14ac:dyDescent="0.25">
      <c r="A96" s="123"/>
      <c r="B96" s="124"/>
      <c r="C96" s="121" t="s">
        <v>93</v>
      </c>
      <c r="D96" s="122">
        <v>2023</v>
      </c>
      <c r="E96" s="121" t="s">
        <v>228</v>
      </c>
      <c r="F96" s="121" t="s">
        <v>87</v>
      </c>
      <c r="G96" s="121" t="s">
        <v>319</v>
      </c>
      <c r="H96" s="114">
        <v>4</v>
      </c>
      <c r="I96" s="32">
        <v>1</v>
      </c>
      <c r="J96" s="32">
        <v>2</v>
      </c>
      <c r="K96" s="32">
        <v>0</v>
      </c>
      <c r="L96" s="126">
        <v>0</v>
      </c>
      <c r="M96" s="126">
        <v>0</v>
      </c>
      <c r="N96" s="126">
        <v>0</v>
      </c>
      <c r="O96" s="127">
        <v>0</v>
      </c>
      <c r="P96" s="108" t="str">
        <f t="shared" si="1"/>
        <v>Janvier_2023</v>
      </c>
      <c r="Q96" s="38">
        <f>SUM(Tableau4[[#This Row],[&lt; 5ans]:[&gt;=  5ans 3]])</f>
        <v>7</v>
      </c>
      <c r="R96" s="96">
        <f>SUM(Tableau4[[#This Row],[&lt; 5ans3]:[&gt;=  5ans 36]])</f>
        <v>0</v>
      </c>
    </row>
    <row r="97" spans="1:18" ht="15.75" hidden="1" x14ac:dyDescent="0.25">
      <c r="A97" s="123"/>
      <c r="B97" s="124"/>
      <c r="C97" s="121" t="s">
        <v>93</v>
      </c>
      <c r="D97" s="122">
        <v>2023</v>
      </c>
      <c r="E97" s="121" t="s">
        <v>228</v>
      </c>
      <c r="F97" s="121" t="s">
        <v>87</v>
      </c>
      <c r="G97" s="121" t="s">
        <v>320</v>
      </c>
      <c r="H97" s="114">
        <v>0</v>
      </c>
      <c r="I97" s="32">
        <v>5</v>
      </c>
      <c r="J97" s="32">
        <v>0</v>
      </c>
      <c r="K97" s="32">
        <v>5</v>
      </c>
      <c r="L97" s="126">
        <v>0</v>
      </c>
      <c r="M97" s="126">
        <v>0</v>
      </c>
      <c r="N97" s="126">
        <v>0</v>
      </c>
      <c r="O97" s="127">
        <v>0</v>
      </c>
      <c r="P97" s="108" t="str">
        <f t="shared" si="1"/>
        <v>Janvier_2023</v>
      </c>
      <c r="Q97" s="38">
        <f>SUM(Tableau4[[#This Row],[&lt; 5ans]:[&gt;=  5ans 3]])</f>
        <v>10</v>
      </c>
      <c r="R97" s="96">
        <f>SUM(Tableau4[[#This Row],[&lt; 5ans3]:[&gt;=  5ans 36]])</f>
        <v>0</v>
      </c>
    </row>
    <row r="98" spans="1:18" ht="15.75" hidden="1" x14ac:dyDescent="0.25">
      <c r="A98" s="123"/>
      <c r="B98" s="124"/>
      <c r="C98" s="121" t="s">
        <v>93</v>
      </c>
      <c r="D98" s="122">
        <v>2023</v>
      </c>
      <c r="E98" s="121" t="s">
        <v>228</v>
      </c>
      <c r="F98" s="121" t="s">
        <v>87</v>
      </c>
      <c r="G98" s="121" t="s">
        <v>321</v>
      </c>
      <c r="H98" s="114">
        <v>2</v>
      </c>
      <c r="I98" s="32">
        <v>5</v>
      </c>
      <c r="J98" s="32">
        <v>1</v>
      </c>
      <c r="K98" s="32">
        <v>9</v>
      </c>
      <c r="L98" s="126">
        <v>0</v>
      </c>
      <c r="M98" s="126">
        <v>0</v>
      </c>
      <c r="N98" s="126">
        <v>0</v>
      </c>
      <c r="O98" s="127">
        <v>0</v>
      </c>
      <c r="P98" s="108" t="str">
        <f t="shared" si="1"/>
        <v>Janvier_2023</v>
      </c>
      <c r="Q98" s="38">
        <f>SUM(Tableau4[[#This Row],[&lt; 5ans]:[&gt;=  5ans 3]])</f>
        <v>17</v>
      </c>
      <c r="R98" s="96">
        <f>SUM(Tableau4[[#This Row],[&lt; 5ans3]:[&gt;=  5ans 36]])</f>
        <v>0</v>
      </c>
    </row>
    <row r="99" spans="1:18" ht="15.75" hidden="1" x14ac:dyDescent="0.25">
      <c r="A99" s="123"/>
      <c r="B99" s="124"/>
      <c r="C99" s="121" t="s">
        <v>93</v>
      </c>
      <c r="D99" s="122">
        <v>2023</v>
      </c>
      <c r="E99" s="121" t="s">
        <v>228</v>
      </c>
      <c r="F99" s="121" t="s">
        <v>87</v>
      </c>
      <c r="G99" s="121" t="s">
        <v>322</v>
      </c>
      <c r="H99" s="114">
        <v>5</v>
      </c>
      <c r="I99" s="32">
        <v>7</v>
      </c>
      <c r="J99" s="32">
        <v>10</v>
      </c>
      <c r="K99" s="32">
        <v>8</v>
      </c>
      <c r="L99" s="126">
        <v>0</v>
      </c>
      <c r="M99" s="126">
        <v>0</v>
      </c>
      <c r="N99" s="126">
        <v>0</v>
      </c>
      <c r="O99" s="127">
        <v>3</v>
      </c>
      <c r="P99" s="108" t="str">
        <f t="shared" si="1"/>
        <v>Janvier_2023</v>
      </c>
      <c r="Q99" s="38">
        <f>SUM(Tableau4[[#This Row],[&lt; 5ans]:[&gt;=  5ans 3]])</f>
        <v>30</v>
      </c>
      <c r="R99" s="96">
        <f>SUM(Tableau4[[#This Row],[&lt; 5ans3]:[&gt;=  5ans 36]])</f>
        <v>3</v>
      </c>
    </row>
    <row r="100" spans="1:18" ht="15.75" hidden="1" x14ac:dyDescent="0.25">
      <c r="A100" s="123"/>
      <c r="B100" s="124"/>
      <c r="C100" s="121" t="s">
        <v>93</v>
      </c>
      <c r="D100" s="122">
        <v>2023</v>
      </c>
      <c r="E100" s="121" t="s">
        <v>228</v>
      </c>
      <c r="F100" s="121" t="s">
        <v>87</v>
      </c>
      <c r="G100" s="121" t="s">
        <v>323</v>
      </c>
      <c r="H100" s="114">
        <v>0</v>
      </c>
      <c r="I100" s="32">
        <v>4</v>
      </c>
      <c r="J100" s="32">
        <v>0</v>
      </c>
      <c r="K100" s="32">
        <v>2</v>
      </c>
      <c r="L100" s="126">
        <v>0</v>
      </c>
      <c r="M100" s="126">
        <v>2</v>
      </c>
      <c r="N100" s="126">
        <v>0</v>
      </c>
      <c r="O100" s="127">
        <v>0</v>
      </c>
      <c r="P100" s="108" t="str">
        <f t="shared" si="1"/>
        <v>Janvier_2023</v>
      </c>
      <c r="Q100" s="38">
        <f>SUM(Tableau4[[#This Row],[&lt; 5ans]:[&gt;=  5ans 3]])</f>
        <v>6</v>
      </c>
      <c r="R100" s="96">
        <f>SUM(Tableau4[[#This Row],[&lt; 5ans3]:[&gt;=  5ans 36]])</f>
        <v>2</v>
      </c>
    </row>
    <row r="101" spans="1:18" ht="15.75" hidden="1" x14ac:dyDescent="0.25">
      <c r="A101" s="123"/>
      <c r="B101" s="124"/>
      <c r="C101" s="121" t="s">
        <v>93</v>
      </c>
      <c r="D101" s="122">
        <v>2023</v>
      </c>
      <c r="E101" s="121" t="s">
        <v>228</v>
      </c>
      <c r="F101" s="121" t="s">
        <v>87</v>
      </c>
      <c r="G101" s="121" t="s">
        <v>324</v>
      </c>
      <c r="H101" s="114">
        <v>0</v>
      </c>
      <c r="I101" s="32">
        <v>3</v>
      </c>
      <c r="J101" s="32">
        <v>2</v>
      </c>
      <c r="K101" s="32">
        <v>2</v>
      </c>
      <c r="L101" s="126">
        <v>0</v>
      </c>
      <c r="M101" s="126">
        <v>0</v>
      </c>
      <c r="N101" s="126">
        <v>0</v>
      </c>
      <c r="O101" s="127">
        <v>0</v>
      </c>
      <c r="P101" s="108" t="str">
        <f t="shared" si="1"/>
        <v>Janvier_2023</v>
      </c>
      <c r="Q101" s="38">
        <f>SUM(Tableau4[[#This Row],[&lt; 5ans]:[&gt;=  5ans 3]])</f>
        <v>7</v>
      </c>
      <c r="R101" s="96">
        <f>SUM(Tableau4[[#This Row],[&lt; 5ans3]:[&gt;=  5ans 36]])</f>
        <v>0</v>
      </c>
    </row>
    <row r="102" spans="1:18" ht="15.75" hidden="1" x14ac:dyDescent="0.25">
      <c r="A102" s="123"/>
      <c r="B102" s="124"/>
      <c r="C102" s="121" t="s">
        <v>93</v>
      </c>
      <c r="D102" s="122">
        <v>2023</v>
      </c>
      <c r="E102" s="121" t="s">
        <v>228</v>
      </c>
      <c r="F102" s="121" t="s">
        <v>87</v>
      </c>
      <c r="G102" s="121" t="s">
        <v>325</v>
      </c>
      <c r="H102" s="114">
        <v>0</v>
      </c>
      <c r="I102" s="32">
        <v>8</v>
      </c>
      <c r="J102" s="32">
        <v>0</v>
      </c>
      <c r="K102" s="32">
        <v>12</v>
      </c>
      <c r="L102" s="126">
        <v>0</v>
      </c>
      <c r="M102" s="126">
        <v>3</v>
      </c>
      <c r="N102" s="126">
        <v>0</v>
      </c>
      <c r="O102" s="127">
        <v>1</v>
      </c>
      <c r="P102" s="108" t="str">
        <f t="shared" si="1"/>
        <v>Janvier_2023</v>
      </c>
      <c r="Q102" s="38">
        <f>SUM(Tableau4[[#This Row],[&lt; 5ans]:[&gt;=  5ans 3]])</f>
        <v>20</v>
      </c>
      <c r="R102" s="96">
        <f>SUM(Tableau4[[#This Row],[&lt; 5ans3]:[&gt;=  5ans 36]])</f>
        <v>4</v>
      </c>
    </row>
    <row r="103" spans="1:18" ht="15.75" hidden="1" x14ac:dyDescent="0.25">
      <c r="A103" s="123"/>
      <c r="B103" s="124"/>
      <c r="C103" s="121" t="s">
        <v>93</v>
      </c>
      <c r="D103" s="122">
        <v>2023</v>
      </c>
      <c r="E103" s="121" t="s">
        <v>228</v>
      </c>
      <c r="F103" s="121" t="s">
        <v>87</v>
      </c>
      <c r="G103" s="121" t="s">
        <v>326</v>
      </c>
      <c r="H103" s="114">
        <v>0</v>
      </c>
      <c r="I103" s="32">
        <v>2</v>
      </c>
      <c r="J103" s="32">
        <v>0</v>
      </c>
      <c r="K103" s="32">
        <v>4</v>
      </c>
      <c r="L103" s="126">
        <v>0</v>
      </c>
      <c r="M103" s="126">
        <v>0</v>
      </c>
      <c r="N103" s="126">
        <v>0</v>
      </c>
      <c r="O103" s="127">
        <v>0</v>
      </c>
      <c r="P103" s="108" t="str">
        <f t="shared" si="1"/>
        <v>Janvier_2023</v>
      </c>
      <c r="Q103" s="38">
        <f>SUM(Tableau4[[#This Row],[&lt; 5ans]:[&gt;=  5ans 3]])</f>
        <v>6</v>
      </c>
      <c r="R103" s="96">
        <f>SUM(Tableau4[[#This Row],[&lt; 5ans3]:[&gt;=  5ans 36]])</f>
        <v>0</v>
      </c>
    </row>
    <row r="104" spans="1:18" ht="15.75" hidden="1" x14ac:dyDescent="0.25">
      <c r="A104" s="123"/>
      <c r="B104" s="124"/>
      <c r="C104" s="121" t="s">
        <v>93</v>
      </c>
      <c r="D104" s="122">
        <v>2023</v>
      </c>
      <c r="E104" s="121" t="s">
        <v>228</v>
      </c>
      <c r="F104" s="121" t="s">
        <v>87</v>
      </c>
      <c r="G104" s="121" t="s">
        <v>327</v>
      </c>
      <c r="H104" s="114">
        <v>3</v>
      </c>
      <c r="I104" s="32">
        <v>7</v>
      </c>
      <c r="J104" s="32">
        <v>6</v>
      </c>
      <c r="K104" s="32">
        <v>9</v>
      </c>
      <c r="L104" s="126">
        <v>0</v>
      </c>
      <c r="M104" s="126">
        <v>0</v>
      </c>
      <c r="N104" s="126">
        <v>0</v>
      </c>
      <c r="O104" s="127">
        <v>1</v>
      </c>
      <c r="P104" s="108" t="str">
        <f t="shared" si="1"/>
        <v>Janvier_2023</v>
      </c>
      <c r="Q104" s="38">
        <f>SUM(Tableau4[[#This Row],[&lt; 5ans]:[&gt;=  5ans 3]])</f>
        <v>25</v>
      </c>
      <c r="R104" s="96">
        <f>SUM(Tableau4[[#This Row],[&lt; 5ans3]:[&gt;=  5ans 36]])</f>
        <v>1</v>
      </c>
    </row>
    <row r="105" spans="1:18" ht="15.75" hidden="1" x14ac:dyDescent="0.25">
      <c r="A105" s="123"/>
      <c r="B105" s="124"/>
      <c r="C105" s="121" t="s">
        <v>93</v>
      </c>
      <c r="D105" s="122">
        <v>2023</v>
      </c>
      <c r="E105" s="121" t="s">
        <v>228</v>
      </c>
      <c r="F105" s="121" t="s">
        <v>66</v>
      </c>
      <c r="G105" s="121" t="s">
        <v>328</v>
      </c>
      <c r="H105" s="114">
        <v>6</v>
      </c>
      <c r="I105" s="32">
        <v>10</v>
      </c>
      <c r="J105" s="32">
        <v>2</v>
      </c>
      <c r="K105" s="32">
        <v>20</v>
      </c>
      <c r="L105" s="126">
        <v>0</v>
      </c>
      <c r="M105" s="126">
        <v>5</v>
      </c>
      <c r="N105" s="126">
        <v>0</v>
      </c>
      <c r="O105" s="127">
        <v>6</v>
      </c>
      <c r="P105" s="108" t="str">
        <f t="shared" si="1"/>
        <v>Janvier_2023</v>
      </c>
      <c r="Q105" s="38">
        <f>SUM(Tableau4[[#This Row],[&lt; 5ans]:[&gt;=  5ans 3]])</f>
        <v>38</v>
      </c>
      <c r="R105" s="96">
        <f>SUM(Tableau4[[#This Row],[&lt; 5ans3]:[&gt;=  5ans 36]])</f>
        <v>11</v>
      </c>
    </row>
    <row r="106" spans="1:18" ht="15.75" hidden="1" x14ac:dyDescent="0.25">
      <c r="A106" s="123"/>
      <c r="B106" s="124"/>
      <c r="C106" s="121" t="s">
        <v>93</v>
      </c>
      <c r="D106" s="122">
        <v>2023</v>
      </c>
      <c r="E106" s="121" t="s">
        <v>228</v>
      </c>
      <c r="F106" s="121" t="s">
        <v>66</v>
      </c>
      <c r="G106" s="121" t="s">
        <v>329</v>
      </c>
      <c r="H106" s="114">
        <v>5</v>
      </c>
      <c r="I106" s="32">
        <v>10</v>
      </c>
      <c r="J106" s="32">
        <v>2</v>
      </c>
      <c r="K106" s="32">
        <v>8</v>
      </c>
      <c r="L106" s="126">
        <v>0</v>
      </c>
      <c r="M106" s="126">
        <v>0</v>
      </c>
      <c r="N106" s="126">
        <v>0</v>
      </c>
      <c r="O106" s="127">
        <v>0</v>
      </c>
      <c r="P106" s="108" t="str">
        <f t="shared" si="1"/>
        <v>Janvier_2023</v>
      </c>
      <c r="Q106" s="38">
        <f>SUM(Tableau4[[#This Row],[&lt; 5ans]:[&gt;=  5ans 3]])</f>
        <v>25</v>
      </c>
      <c r="R106" s="96">
        <f>SUM(Tableau4[[#This Row],[&lt; 5ans3]:[&gt;=  5ans 36]])</f>
        <v>0</v>
      </c>
    </row>
    <row r="107" spans="1:18" ht="15.75" hidden="1" x14ac:dyDescent="0.25">
      <c r="A107" s="123"/>
      <c r="B107" s="124"/>
      <c r="C107" s="121" t="s">
        <v>93</v>
      </c>
      <c r="D107" s="122">
        <v>2023</v>
      </c>
      <c r="E107" s="121" t="s">
        <v>228</v>
      </c>
      <c r="F107" s="121" t="s">
        <v>66</v>
      </c>
      <c r="G107" s="121" t="s">
        <v>330</v>
      </c>
      <c r="H107" s="114">
        <v>0</v>
      </c>
      <c r="I107" s="32">
        <v>8</v>
      </c>
      <c r="J107" s="32">
        <v>0</v>
      </c>
      <c r="K107" s="32">
        <v>22</v>
      </c>
      <c r="L107" s="126">
        <v>0</v>
      </c>
      <c r="M107" s="126">
        <v>3</v>
      </c>
      <c r="N107" s="126">
        <v>0</v>
      </c>
      <c r="O107" s="127">
        <v>3</v>
      </c>
      <c r="P107" s="108" t="str">
        <f t="shared" si="1"/>
        <v>Janvier_2023</v>
      </c>
      <c r="Q107" s="38">
        <f>SUM(Tableau4[[#This Row],[&lt; 5ans]:[&gt;=  5ans 3]])</f>
        <v>30</v>
      </c>
      <c r="R107" s="96">
        <f>SUM(Tableau4[[#This Row],[&lt; 5ans3]:[&gt;=  5ans 36]])</f>
        <v>6</v>
      </c>
    </row>
    <row r="108" spans="1:18" ht="15.75" hidden="1" x14ac:dyDescent="0.25">
      <c r="A108" s="123"/>
      <c r="B108" s="124"/>
      <c r="C108" s="121" t="s">
        <v>93</v>
      </c>
      <c r="D108" s="122">
        <v>2023</v>
      </c>
      <c r="E108" s="121" t="s">
        <v>228</v>
      </c>
      <c r="F108" s="121" t="s">
        <v>66</v>
      </c>
      <c r="G108" s="121" t="s">
        <v>331</v>
      </c>
      <c r="H108" s="114">
        <v>0</v>
      </c>
      <c r="I108" s="32">
        <v>5</v>
      </c>
      <c r="J108" s="32">
        <v>0</v>
      </c>
      <c r="K108" s="32">
        <v>6</v>
      </c>
      <c r="L108" s="126">
        <v>0</v>
      </c>
      <c r="M108" s="126">
        <v>0</v>
      </c>
      <c r="N108" s="126">
        <v>0</v>
      </c>
      <c r="O108" s="127">
        <v>1</v>
      </c>
      <c r="P108" s="108" t="str">
        <f t="shared" si="1"/>
        <v>Janvier_2023</v>
      </c>
      <c r="Q108" s="38">
        <f>SUM(Tableau4[[#This Row],[&lt; 5ans]:[&gt;=  5ans 3]])</f>
        <v>11</v>
      </c>
      <c r="R108" s="96">
        <f>SUM(Tableau4[[#This Row],[&lt; 5ans3]:[&gt;=  5ans 36]])</f>
        <v>1</v>
      </c>
    </row>
    <row r="109" spans="1:18" ht="15.75" hidden="1" x14ac:dyDescent="0.25">
      <c r="A109" s="123"/>
      <c r="B109" s="124"/>
      <c r="C109" s="121" t="s">
        <v>93</v>
      </c>
      <c r="D109" s="122">
        <v>2023</v>
      </c>
      <c r="E109" s="121" t="s">
        <v>228</v>
      </c>
      <c r="F109" s="121" t="s">
        <v>66</v>
      </c>
      <c r="G109" s="121" t="s">
        <v>332</v>
      </c>
      <c r="H109" s="114">
        <v>1</v>
      </c>
      <c r="I109" s="32">
        <v>0</v>
      </c>
      <c r="J109" s="32">
        <v>2</v>
      </c>
      <c r="K109" s="32">
        <v>10</v>
      </c>
      <c r="L109" s="126">
        <v>1</v>
      </c>
      <c r="M109" s="126">
        <v>0</v>
      </c>
      <c r="N109" s="126">
        <v>2</v>
      </c>
      <c r="O109" s="127">
        <v>2</v>
      </c>
      <c r="P109" s="108" t="str">
        <f t="shared" si="1"/>
        <v>Janvier_2023</v>
      </c>
      <c r="Q109" s="38">
        <f>SUM(Tableau4[[#This Row],[&lt; 5ans]:[&gt;=  5ans 3]])</f>
        <v>13</v>
      </c>
      <c r="R109" s="96">
        <f>SUM(Tableau4[[#This Row],[&lt; 5ans3]:[&gt;=  5ans 36]])</f>
        <v>5</v>
      </c>
    </row>
    <row r="110" spans="1:18" ht="15.75" hidden="1" x14ac:dyDescent="0.25">
      <c r="A110" s="123"/>
      <c r="B110" s="124"/>
      <c r="C110" s="121" t="s">
        <v>93</v>
      </c>
      <c r="D110" s="122">
        <v>2023</v>
      </c>
      <c r="E110" s="121" t="s">
        <v>228</v>
      </c>
      <c r="F110" s="121" t="s">
        <v>66</v>
      </c>
      <c r="G110" s="121" t="s">
        <v>333</v>
      </c>
      <c r="H110" s="114">
        <v>2</v>
      </c>
      <c r="I110" s="32">
        <v>3</v>
      </c>
      <c r="J110" s="32">
        <v>0</v>
      </c>
      <c r="K110" s="32">
        <v>5</v>
      </c>
      <c r="L110" s="126">
        <v>0</v>
      </c>
      <c r="M110" s="126">
        <v>3</v>
      </c>
      <c r="N110" s="126">
        <v>0</v>
      </c>
      <c r="O110" s="127">
        <v>2</v>
      </c>
      <c r="P110" s="108" t="str">
        <f t="shared" si="1"/>
        <v>Janvier_2023</v>
      </c>
      <c r="Q110" s="38">
        <f>SUM(Tableau4[[#This Row],[&lt; 5ans]:[&gt;=  5ans 3]])</f>
        <v>10</v>
      </c>
      <c r="R110" s="96">
        <f>SUM(Tableau4[[#This Row],[&lt; 5ans3]:[&gt;=  5ans 36]])</f>
        <v>5</v>
      </c>
    </row>
    <row r="111" spans="1:18" ht="15.75" hidden="1" x14ac:dyDescent="0.25">
      <c r="A111" s="123"/>
      <c r="B111" s="124"/>
      <c r="C111" s="121" t="s">
        <v>93</v>
      </c>
      <c r="D111" s="122">
        <v>2023</v>
      </c>
      <c r="E111" s="121" t="s">
        <v>228</v>
      </c>
      <c r="F111" s="121" t="s">
        <v>66</v>
      </c>
      <c r="G111" s="121" t="s">
        <v>334</v>
      </c>
      <c r="H111" s="114">
        <v>4</v>
      </c>
      <c r="I111" s="32">
        <v>5</v>
      </c>
      <c r="J111" s="32">
        <v>1</v>
      </c>
      <c r="K111" s="32">
        <v>4</v>
      </c>
      <c r="L111" s="126">
        <v>2</v>
      </c>
      <c r="M111" s="126">
        <v>0</v>
      </c>
      <c r="N111" s="126">
        <v>0</v>
      </c>
      <c r="O111" s="127">
        <v>0</v>
      </c>
      <c r="P111" s="108" t="str">
        <f t="shared" si="1"/>
        <v>Janvier_2023</v>
      </c>
      <c r="Q111" s="38">
        <f>SUM(Tableau4[[#This Row],[&lt; 5ans]:[&gt;=  5ans 3]])</f>
        <v>14</v>
      </c>
      <c r="R111" s="96">
        <f>SUM(Tableau4[[#This Row],[&lt; 5ans3]:[&gt;=  5ans 36]])</f>
        <v>2</v>
      </c>
    </row>
    <row r="112" spans="1:18" ht="15.75" hidden="1" x14ac:dyDescent="0.25">
      <c r="A112" s="123"/>
      <c r="B112" s="124"/>
      <c r="C112" s="121" t="s">
        <v>93</v>
      </c>
      <c r="D112" s="122">
        <v>2023</v>
      </c>
      <c r="E112" s="121" t="s">
        <v>228</v>
      </c>
      <c r="F112" s="121" t="s">
        <v>66</v>
      </c>
      <c r="G112" s="121" t="s">
        <v>335</v>
      </c>
      <c r="H112" s="114">
        <v>0</v>
      </c>
      <c r="I112" s="32">
        <v>15</v>
      </c>
      <c r="J112" s="32">
        <v>0</v>
      </c>
      <c r="K112" s="32">
        <v>14</v>
      </c>
      <c r="L112" s="126">
        <v>0</v>
      </c>
      <c r="M112" s="126">
        <v>6</v>
      </c>
      <c r="N112" s="126">
        <v>0</v>
      </c>
      <c r="O112" s="127">
        <v>3</v>
      </c>
      <c r="P112" s="108" t="str">
        <f t="shared" si="1"/>
        <v>Janvier_2023</v>
      </c>
      <c r="Q112" s="38">
        <f>SUM(Tableau4[[#This Row],[&lt; 5ans]:[&gt;=  5ans 3]])</f>
        <v>29</v>
      </c>
      <c r="R112" s="96">
        <f>SUM(Tableau4[[#This Row],[&lt; 5ans3]:[&gt;=  5ans 36]])</f>
        <v>9</v>
      </c>
    </row>
    <row r="113" spans="1:18" ht="15.75" hidden="1" x14ac:dyDescent="0.25">
      <c r="A113" s="123"/>
      <c r="B113" s="124"/>
      <c r="C113" s="121" t="s">
        <v>93</v>
      </c>
      <c r="D113" s="122">
        <v>2023</v>
      </c>
      <c r="E113" s="121" t="s">
        <v>228</v>
      </c>
      <c r="F113" s="121" t="s">
        <v>66</v>
      </c>
      <c r="G113" s="121" t="s">
        <v>336</v>
      </c>
      <c r="H113" s="114">
        <v>7</v>
      </c>
      <c r="I113" s="32">
        <v>18</v>
      </c>
      <c r="J113" s="32">
        <v>2</v>
      </c>
      <c r="K113" s="32">
        <v>10</v>
      </c>
      <c r="L113" s="126">
        <v>0</v>
      </c>
      <c r="M113" s="126">
        <v>4</v>
      </c>
      <c r="N113" s="126">
        <v>0</v>
      </c>
      <c r="O113" s="127">
        <v>0</v>
      </c>
      <c r="P113" s="108" t="str">
        <f t="shared" si="1"/>
        <v>Janvier_2023</v>
      </c>
      <c r="Q113" s="38">
        <f>SUM(Tableau4[[#This Row],[&lt; 5ans]:[&gt;=  5ans 3]])</f>
        <v>37</v>
      </c>
      <c r="R113" s="96">
        <f>SUM(Tableau4[[#This Row],[&lt; 5ans3]:[&gt;=  5ans 36]])</f>
        <v>4</v>
      </c>
    </row>
    <row r="114" spans="1:18" ht="15.75" hidden="1" x14ac:dyDescent="0.25">
      <c r="A114" s="123"/>
      <c r="B114" s="124"/>
      <c r="C114" s="121" t="s">
        <v>93</v>
      </c>
      <c r="D114" s="122">
        <v>2023</v>
      </c>
      <c r="E114" s="121" t="s">
        <v>228</v>
      </c>
      <c r="F114" s="121" t="s">
        <v>66</v>
      </c>
      <c r="G114" s="121" t="s">
        <v>337</v>
      </c>
      <c r="H114" s="114">
        <v>0</v>
      </c>
      <c r="I114" s="32">
        <v>2</v>
      </c>
      <c r="J114" s="32">
        <v>2</v>
      </c>
      <c r="K114" s="32">
        <v>5</v>
      </c>
      <c r="L114" s="126">
        <v>0</v>
      </c>
      <c r="M114" s="126">
        <v>0</v>
      </c>
      <c r="N114" s="126">
        <v>0</v>
      </c>
      <c r="O114" s="127">
        <v>0</v>
      </c>
      <c r="P114" s="108" t="str">
        <f t="shared" si="1"/>
        <v>Janvier_2023</v>
      </c>
      <c r="Q114" s="38">
        <f>SUM(Tableau4[[#This Row],[&lt; 5ans]:[&gt;=  5ans 3]])</f>
        <v>9</v>
      </c>
      <c r="R114" s="96">
        <f>SUM(Tableau4[[#This Row],[&lt; 5ans3]:[&gt;=  5ans 36]])</f>
        <v>0</v>
      </c>
    </row>
    <row r="115" spans="1:18" ht="15.75" hidden="1" x14ac:dyDescent="0.25">
      <c r="A115" s="123"/>
      <c r="B115" s="124"/>
      <c r="C115" s="121" t="s">
        <v>93</v>
      </c>
      <c r="D115" s="122">
        <v>2023</v>
      </c>
      <c r="E115" s="121" t="s">
        <v>228</v>
      </c>
      <c r="F115" s="121" t="s">
        <v>66</v>
      </c>
      <c r="G115" s="121" t="s">
        <v>338</v>
      </c>
      <c r="H115" s="114">
        <v>4</v>
      </c>
      <c r="I115" s="32">
        <v>2</v>
      </c>
      <c r="J115" s="32">
        <v>3</v>
      </c>
      <c r="K115" s="32">
        <v>2</v>
      </c>
      <c r="L115" s="126">
        <v>0</v>
      </c>
      <c r="M115" s="126">
        <v>0</v>
      </c>
      <c r="N115" s="126">
        <v>0</v>
      </c>
      <c r="O115" s="127">
        <v>0</v>
      </c>
      <c r="P115" s="108" t="str">
        <f t="shared" si="1"/>
        <v>Janvier_2023</v>
      </c>
      <c r="Q115" s="38">
        <f>SUM(Tableau4[[#This Row],[&lt; 5ans]:[&gt;=  5ans 3]])</f>
        <v>11</v>
      </c>
      <c r="R115" s="96">
        <f>SUM(Tableau4[[#This Row],[&lt; 5ans3]:[&gt;=  5ans 36]])</f>
        <v>0</v>
      </c>
    </row>
    <row r="116" spans="1:18" ht="15.75" hidden="1" x14ac:dyDescent="0.25">
      <c r="A116" s="123"/>
      <c r="B116" s="124"/>
      <c r="C116" s="121" t="s">
        <v>93</v>
      </c>
      <c r="D116" s="122">
        <v>2023</v>
      </c>
      <c r="E116" s="121" t="s">
        <v>228</v>
      </c>
      <c r="F116" s="121" t="s">
        <v>66</v>
      </c>
      <c r="G116" s="121" t="s">
        <v>339</v>
      </c>
      <c r="H116" s="114">
        <v>3</v>
      </c>
      <c r="I116" s="32">
        <v>4</v>
      </c>
      <c r="J116" s="32">
        <v>2</v>
      </c>
      <c r="K116" s="32">
        <v>1</v>
      </c>
      <c r="L116" s="126">
        <v>0</v>
      </c>
      <c r="M116" s="126">
        <v>0</v>
      </c>
      <c r="N116" s="126">
        <v>0</v>
      </c>
      <c r="O116" s="127">
        <v>0</v>
      </c>
      <c r="P116" s="108" t="str">
        <f t="shared" si="1"/>
        <v>Janvier_2023</v>
      </c>
      <c r="Q116" s="38">
        <f>SUM(Tableau4[[#This Row],[&lt; 5ans]:[&gt;=  5ans 3]])</f>
        <v>10</v>
      </c>
      <c r="R116" s="96">
        <f>SUM(Tableau4[[#This Row],[&lt; 5ans3]:[&gt;=  5ans 36]])</f>
        <v>0</v>
      </c>
    </row>
    <row r="117" spans="1:18" ht="15.75" hidden="1" x14ac:dyDescent="0.25">
      <c r="A117" s="123"/>
      <c r="B117" s="124"/>
      <c r="C117" s="121" t="s">
        <v>93</v>
      </c>
      <c r="D117" s="122">
        <v>2023</v>
      </c>
      <c r="E117" s="121" t="s">
        <v>228</v>
      </c>
      <c r="F117" s="121" t="s">
        <v>66</v>
      </c>
      <c r="G117" s="121" t="s">
        <v>340</v>
      </c>
      <c r="H117" s="114">
        <v>1</v>
      </c>
      <c r="I117" s="32">
        <v>2</v>
      </c>
      <c r="J117" s="32">
        <v>0</v>
      </c>
      <c r="K117" s="32">
        <v>0</v>
      </c>
      <c r="L117" s="126">
        <v>0</v>
      </c>
      <c r="M117" s="126">
        <v>2</v>
      </c>
      <c r="N117" s="126">
        <v>0</v>
      </c>
      <c r="O117" s="127">
        <v>0</v>
      </c>
      <c r="P117" s="108" t="str">
        <f t="shared" si="1"/>
        <v>Janvier_2023</v>
      </c>
      <c r="Q117" s="38">
        <f>SUM(Tableau4[[#This Row],[&lt; 5ans]:[&gt;=  5ans 3]])</f>
        <v>3</v>
      </c>
      <c r="R117" s="96">
        <f>SUM(Tableau4[[#This Row],[&lt; 5ans3]:[&gt;=  5ans 36]])</f>
        <v>2</v>
      </c>
    </row>
    <row r="118" spans="1:18" ht="15.75" hidden="1" x14ac:dyDescent="0.25">
      <c r="A118" s="123"/>
      <c r="B118" s="124"/>
      <c r="C118" s="121" t="s">
        <v>93</v>
      </c>
      <c r="D118" s="122">
        <v>2023</v>
      </c>
      <c r="E118" s="121" t="s">
        <v>228</v>
      </c>
      <c r="F118" s="121" t="s">
        <v>66</v>
      </c>
      <c r="G118" s="121" t="s">
        <v>341</v>
      </c>
      <c r="H118" s="114">
        <v>2</v>
      </c>
      <c r="I118" s="32">
        <v>2</v>
      </c>
      <c r="J118" s="32">
        <v>1</v>
      </c>
      <c r="K118" s="32">
        <v>7</v>
      </c>
      <c r="L118" s="126">
        <v>0</v>
      </c>
      <c r="M118" s="126">
        <v>0</v>
      </c>
      <c r="N118" s="126">
        <v>0</v>
      </c>
      <c r="O118" s="127">
        <v>0</v>
      </c>
      <c r="P118" s="108" t="str">
        <f t="shared" si="1"/>
        <v>Janvier_2023</v>
      </c>
      <c r="Q118" s="38">
        <f>SUM(Tableau4[[#This Row],[&lt; 5ans]:[&gt;=  5ans 3]])</f>
        <v>12</v>
      </c>
      <c r="R118" s="96">
        <f>SUM(Tableau4[[#This Row],[&lt; 5ans3]:[&gt;=  5ans 36]])</f>
        <v>0</v>
      </c>
    </row>
    <row r="119" spans="1:18" ht="15.75" hidden="1" x14ac:dyDescent="0.25">
      <c r="A119" s="123"/>
      <c r="B119" s="124"/>
      <c r="C119" s="121" t="s">
        <v>93</v>
      </c>
      <c r="D119" s="122">
        <v>2023</v>
      </c>
      <c r="E119" s="121" t="s">
        <v>228</v>
      </c>
      <c r="F119" s="121" t="s">
        <v>66</v>
      </c>
      <c r="G119" s="121" t="s">
        <v>342</v>
      </c>
      <c r="H119" s="114">
        <v>0</v>
      </c>
      <c r="I119" s="32">
        <v>2</v>
      </c>
      <c r="J119" s="32">
        <v>1</v>
      </c>
      <c r="K119" s="32">
        <v>4</v>
      </c>
      <c r="L119" s="126">
        <v>0</v>
      </c>
      <c r="M119" s="126">
        <v>0</v>
      </c>
      <c r="N119" s="126">
        <v>0</v>
      </c>
      <c r="O119" s="127">
        <v>0</v>
      </c>
      <c r="P119" s="108" t="str">
        <f t="shared" si="1"/>
        <v>Janvier_2023</v>
      </c>
      <c r="Q119" s="38">
        <f>SUM(Tableau4[[#This Row],[&lt; 5ans]:[&gt;=  5ans 3]])</f>
        <v>7</v>
      </c>
      <c r="R119" s="96">
        <f>SUM(Tableau4[[#This Row],[&lt; 5ans3]:[&gt;=  5ans 36]])</f>
        <v>0</v>
      </c>
    </row>
    <row r="120" spans="1:18" ht="15.75" hidden="1" x14ac:dyDescent="0.25">
      <c r="A120" s="123"/>
      <c r="B120" s="124"/>
      <c r="C120" s="121" t="s">
        <v>93</v>
      </c>
      <c r="D120" s="122">
        <v>2023</v>
      </c>
      <c r="E120" s="121" t="s">
        <v>228</v>
      </c>
      <c r="F120" s="121" t="s">
        <v>66</v>
      </c>
      <c r="G120" s="121" t="s">
        <v>343</v>
      </c>
      <c r="H120" s="114">
        <v>3</v>
      </c>
      <c r="I120" s="32">
        <v>10</v>
      </c>
      <c r="J120" s="32">
        <v>6</v>
      </c>
      <c r="K120" s="32">
        <v>6</v>
      </c>
      <c r="L120" s="126">
        <v>0</v>
      </c>
      <c r="M120" s="126">
        <v>0</v>
      </c>
      <c r="N120" s="126">
        <v>0</v>
      </c>
      <c r="O120" s="127">
        <v>0</v>
      </c>
      <c r="P120" s="108" t="str">
        <f t="shared" si="1"/>
        <v>Janvier_2023</v>
      </c>
      <c r="Q120" s="38">
        <f>SUM(Tableau4[[#This Row],[&lt; 5ans]:[&gt;=  5ans 3]])</f>
        <v>25</v>
      </c>
      <c r="R120" s="96">
        <f>SUM(Tableau4[[#This Row],[&lt; 5ans3]:[&gt;=  5ans 36]])</f>
        <v>0</v>
      </c>
    </row>
    <row r="121" spans="1:18" ht="15.75" hidden="1" x14ac:dyDescent="0.25">
      <c r="A121" s="123"/>
      <c r="B121" s="124"/>
      <c r="C121" s="121" t="s">
        <v>93</v>
      </c>
      <c r="D121" s="122">
        <v>2023</v>
      </c>
      <c r="E121" s="121" t="s">
        <v>228</v>
      </c>
      <c r="F121" s="121" t="s">
        <v>66</v>
      </c>
      <c r="G121" s="121" t="s">
        <v>344</v>
      </c>
      <c r="H121" s="114">
        <v>0</v>
      </c>
      <c r="I121" s="32">
        <v>11</v>
      </c>
      <c r="J121" s="32">
        <v>2</v>
      </c>
      <c r="K121" s="32">
        <v>6</v>
      </c>
      <c r="L121" s="126">
        <v>0</v>
      </c>
      <c r="M121" s="126">
        <v>0</v>
      </c>
      <c r="N121" s="126">
        <v>0</v>
      </c>
      <c r="O121" s="127">
        <v>0</v>
      </c>
      <c r="P121" s="108" t="str">
        <f t="shared" si="1"/>
        <v>Janvier_2023</v>
      </c>
      <c r="Q121" s="38">
        <f>SUM(Tableau4[[#This Row],[&lt; 5ans]:[&gt;=  5ans 3]])</f>
        <v>19</v>
      </c>
      <c r="R121" s="96">
        <f>SUM(Tableau4[[#This Row],[&lt; 5ans3]:[&gt;=  5ans 36]])</f>
        <v>0</v>
      </c>
    </row>
    <row r="122" spans="1:18" ht="15.75" hidden="1" x14ac:dyDescent="0.25">
      <c r="A122" s="123"/>
      <c r="B122" s="124"/>
      <c r="C122" s="121" t="s">
        <v>93</v>
      </c>
      <c r="D122" s="122">
        <v>2023</v>
      </c>
      <c r="E122" s="121" t="s">
        <v>228</v>
      </c>
      <c r="F122" s="121" t="s">
        <v>66</v>
      </c>
      <c r="G122" s="121" t="s">
        <v>345</v>
      </c>
      <c r="H122" s="114">
        <v>1</v>
      </c>
      <c r="I122" s="32">
        <v>10</v>
      </c>
      <c r="J122" s="32">
        <v>1</v>
      </c>
      <c r="K122" s="32">
        <v>4</v>
      </c>
      <c r="L122" s="126">
        <v>1</v>
      </c>
      <c r="M122" s="126">
        <v>9</v>
      </c>
      <c r="N122" s="126">
        <v>1</v>
      </c>
      <c r="O122" s="127">
        <v>3</v>
      </c>
      <c r="P122" s="108" t="str">
        <f t="shared" si="1"/>
        <v>Janvier_2023</v>
      </c>
      <c r="Q122" s="38">
        <f>SUM(Tableau4[[#This Row],[&lt; 5ans]:[&gt;=  5ans 3]])</f>
        <v>16</v>
      </c>
      <c r="R122" s="96">
        <f>SUM(Tableau4[[#This Row],[&lt; 5ans3]:[&gt;=  5ans 36]])</f>
        <v>14</v>
      </c>
    </row>
    <row r="123" spans="1:18" ht="15.75" hidden="1" x14ac:dyDescent="0.25">
      <c r="A123" s="123"/>
      <c r="B123" s="124"/>
      <c r="C123" s="121" t="s">
        <v>93</v>
      </c>
      <c r="D123" s="122">
        <v>2023</v>
      </c>
      <c r="E123" s="121" t="s">
        <v>228</v>
      </c>
      <c r="F123" s="121" t="s">
        <v>66</v>
      </c>
      <c r="G123" s="121" t="s">
        <v>346</v>
      </c>
      <c r="H123" s="114">
        <v>2</v>
      </c>
      <c r="I123" s="32">
        <v>8</v>
      </c>
      <c r="J123" s="32">
        <v>2</v>
      </c>
      <c r="K123" s="32">
        <v>13</v>
      </c>
      <c r="L123" s="126">
        <v>0</v>
      </c>
      <c r="M123" s="126">
        <v>0</v>
      </c>
      <c r="N123" s="126">
        <v>2</v>
      </c>
      <c r="O123" s="127">
        <v>3</v>
      </c>
      <c r="P123" s="108" t="str">
        <f t="shared" si="1"/>
        <v>Janvier_2023</v>
      </c>
      <c r="Q123" s="38">
        <f>SUM(Tableau4[[#This Row],[&lt; 5ans]:[&gt;=  5ans 3]])</f>
        <v>25</v>
      </c>
      <c r="R123" s="96">
        <f>SUM(Tableau4[[#This Row],[&lt; 5ans3]:[&gt;=  5ans 36]])</f>
        <v>5</v>
      </c>
    </row>
    <row r="124" spans="1:18" ht="15.75" hidden="1" x14ac:dyDescent="0.25">
      <c r="A124" s="123"/>
      <c r="B124" s="124"/>
      <c r="C124" s="121" t="s">
        <v>93</v>
      </c>
      <c r="D124" s="122">
        <v>2023</v>
      </c>
      <c r="E124" s="121" t="s">
        <v>228</v>
      </c>
      <c r="F124" s="121" t="s">
        <v>66</v>
      </c>
      <c r="G124" s="121" t="s">
        <v>347</v>
      </c>
      <c r="H124" s="114">
        <v>1</v>
      </c>
      <c r="I124" s="32">
        <v>8</v>
      </c>
      <c r="J124" s="32">
        <v>4</v>
      </c>
      <c r="K124" s="32">
        <v>12</v>
      </c>
      <c r="L124" s="126">
        <v>0</v>
      </c>
      <c r="M124" s="126">
        <v>2</v>
      </c>
      <c r="N124" s="126">
        <v>0</v>
      </c>
      <c r="O124" s="127">
        <v>4</v>
      </c>
      <c r="P124" s="108" t="str">
        <f t="shared" si="1"/>
        <v>Janvier_2023</v>
      </c>
      <c r="Q124" s="38">
        <f>SUM(Tableau4[[#This Row],[&lt; 5ans]:[&gt;=  5ans 3]])</f>
        <v>25</v>
      </c>
      <c r="R124" s="96">
        <f>SUM(Tableau4[[#This Row],[&lt; 5ans3]:[&gt;=  5ans 36]])</f>
        <v>6</v>
      </c>
    </row>
    <row r="125" spans="1:18" ht="15.75" hidden="1" x14ac:dyDescent="0.25">
      <c r="A125" s="123"/>
      <c r="B125" s="124"/>
      <c r="C125" s="121" t="s">
        <v>93</v>
      </c>
      <c r="D125" s="122">
        <v>2023</v>
      </c>
      <c r="E125" s="121" t="s">
        <v>228</v>
      </c>
      <c r="F125" s="121" t="s">
        <v>66</v>
      </c>
      <c r="G125" s="121" t="s">
        <v>348</v>
      </c>
      <c r="H125" s="114">
        <v>2</v>
      </c>
      <c r="I125" s="32">
        <v>11</v>
      </c>
      <c r="J125" s="32">
        <v>3</v>
      </c>
      <c r="K125" s="32">
        <v>7</v>
      </c>
      <c r="L125" s="126">
        <v>0</v>
      </c>
      <c r="M125" s="126">
        <v>5</v>
      </c>
      <c r="N125" s="126">
        <v>1</v>
      </c>
      <c r="O125" s="127">
        <v>2</v>
      </c>
      <c r="P125" s="108" t="str">
        <f t="shared" si="1"/>
        <v>Janvier_2023</v>
      </c>
      <c r="Q125" s="38">
        <f>SUM(Tableau4[[#This Row],[&lt; 5ans]:[&gt;=  5ans 3]])</f>
        <v>23</v>
      </c>
      <c r="R125" s="96">
        <f>SUM(Tableau4[[#This Row],[&lt; 5ans3]:[&gt;=  5ans 36]])</f>
        <v>8</v>
      </c>
    </row>
    <row r="126" spans="1:18" ht="15.75" hidden="1" x14ac:dyDescent="0.25">
      <c r="A126" s="123"/>
      <c r="B126" s="124"/>
      <c r="C126" s="121" t="s">
        <v>93</v>
      </c>
      <c r="D126" s="122">
        <v>2023</v>
      </c>
      <c r="E126" s="121" t="s">
        <v>228</v>
      </c>
      <c r="F126" s="121" t="s">
        <v>66</v>
      </c>
      <c r="G126" s="121" t="s">
        <v>349</v>
      </c>
      <c r="H126" s="114">
        <v>2</v>
      </c>
      <c r="I126" s="32">
        <v>4</v>
      </c>
      <c r="J126" s="32">
        <v>3</v>
      </c>
      <c r="K126" s="32">
        <v>6</v>
      </c>
      <c r="L126" s="126">
        <v>0</v>
      </c>
      <c r="M126" s="126">
        <v>0</v>
      </c>
      <c r="N126" s="126">
        <v>0</v>
      </c>
      <c r="O126" s="127">
        <v>0</v>
      </c>
      <c r="P126" s="108" t="str">
        <f t="shared" si="1"/>
        <v>Janvier_2023</v>
      </c>
      <c r="Q126" s="38">
        <f>SUM(Tableau4[[#This Row],[&lt; 5ans]:[&gt;=  5ans 3]])</f>
        <v>15</v>
      </c>
      <c r="R126" s="96">
        <f>SUM(Tableau4[[#This Row],[&lt; 5ans3]:[&gt;=  5ans 36]])</f>
        <v>0</v>
      </c>
    </row>
    <row r="127" spans="1:18" ht="15.75" hidden="1" x14ac:dyDescent="0.25">
      <c r="A127" s="123"/>
      <c r="B127" s="124"/>
      <c r="C127" s="121" t="s">
        <v>93</v>
      </c>
      <c r="D127" s="122">
        <v>2023</v>
      </c>
      <c r="E127" s="121" t="s">
        <v>228</v>
      </c>
      <c r="F127" s="121" t="s">
        <v>66</v>
      </c>
      <c r="G127" s="121" t="s">
        <v>350</v>
      </c>
      <c r="H127" s="114">
        <v>2</v>
      </c>
      <c r="I127" s="32">
        <v>7</v>
      </c>
      <c r="J127" s="32">
        <v>2</v>
      </c>
      <c r="K127" s="32">
        <v>8</v>
      </c>
      <c r="L127" s="126">
        <v>2</v>
      </c>
      <c r="M127" s="126">
        <v>1</v>
      </c>
      <c r="N127" s="126">
        <v>2</v>
      </c>
      <c r="O127" s="127">
        <v>2</v>
      </c>
      <c r="P127" s="108" t="str">
        <f t="shared" si="1"/>
        <v>Janvier_2023</v>
      </c>
      <c r="Q127" s="38">
        <f>SUM(Tableau4[[#This Row],[&lt; 5ans]:[&gt;=  5ans 3]])</f>
        <v>19</v>
      </c>
      <c r="R127" s="96">
        <f>SUM(Tableau4[[#This Row],[&lt; 5ans3]:[&gt;=  5ans 36]])</f>
        <v>7</v>
      </c>
    </row>
    <row r="128" spans="1:18" ht="15.75" hidden="1" x14ac:dyDescent="0.25">
      <c r="A128" s="123"/>
      <c r="B128" s="124"/>
      <c r="C128" s="121" t="s">
        <v>93</v>
      </c>
      <c r="D128" s="122">
        <v>2023</v>
      </c>
      <c r="E128" s="121" t="s">
        <v>228</v>
      </c>
      <c r="F128" s="121" t="s">
        <v>66</v>
      </c>
      <c r="G128" s="121" t="s">
        <v>351</v>
      </c>
      <c r="H128" s="114">
        <v>0</v>
      </c>
      <c r="I128" s="32">
        <v>4</v>
      </c>
      <c r="J128" s="32">
        <v>2</v>
      </c>
      <c r="K128" s="32">
        <v>5</v>
      </c>
      <c r="L128" s="126">
        <v>0</v>
      </c>
      <c r="M128" s="126">
        <v>1</v>
      </c>
      <c r="N128" s="126">
        <v>0</v>
      </c>
      <c r="O128" s="127">
        <v>1</v>
      </c>
      <c r="P128" s="108" t="str">
        <f t="shared" si="1"/>
        <v>Janvier_2023</v>
      </c>
      <c r="Q128" s="38">
        <f>SUM(Tableau4[[#This Row],[&lt; 5ans]:[&gt;=  5ans 3]])</f>
        <v>11</v>
      </c>
      <c r="R128" s="96">
        <f>SUM(Tableau4[[#This Row],[&lt; 5ans3]:[&gt;=  5ans 36]])</f>
        <v>2</v>
      </c>
    </row>
    <row r="129" spans="1:18" ht="15.75" hidden="1" x14ac:dyDescent="0.25">
      <c r="A129" s="123"/>
      <c r="B129" s="124"/>
      <c r="C129" s="121" t="s">
        <v>93</v>
      </c>
      <c r="D129" s="122">
        <v>2023</v>
      </c>
      <c r="E129" s="121" t="s">
        <v>228</v>
      </c>
      <c r="F129" s="121" t="s">
        <v>66</v>
      </c>
      <c r="G129" s="121" t="s">
        <v>352</v>
      </c>
      <c r="H129" s="114">
        <v>0</v>
      </c>
      <c r="I129" s="32">
        <v>0</v>
      </c>
      <c r="J129" s="32">
        <v>2</v>
      </c>
      <c r="K129" s="32">
        <v>1</v>
      </c>
      <c r="L129" s="126">
        <v>0</v>
      </c>
      <c r="M129" s="126">
        <v>0</v>
      </c>
      <c r="N129" s="126">
        <v>0</v>
      </c>
      <c r="O129" s="127">
        <v>0</v>
      </c>
      <c r="P129" s="108" t="str">
        <f t="shared" si="1"/>
        <v>Janvier_2023</v>
      </c>
      <c r="Q129" s="38">
        <f>SUM(Tableau4[[#This Row],[&lt; 5ans]:[&gt;=  5ans 3]])</f>
        <v>3</v>
      </c>
      <c r="R129" s="96">
        <f>SUM(Tableau4[[#This Row],[&lt; 5ans3]:[&gt;=  5ans 36]])</f>
        <v>0</v>
      </c>
    </row>
    <row r="130" spans="1:18" ht="15.75" hidden="1" x14ac:dyDescent="0.25">
      <c r="A130" s="123"/>
      <c r="B130" s="124"/>
      <c r="C130" s="121" t="s">
        <v>93</v>
      </c>
      <c r="D130" s="122">
        <v>2023</v>
      </c>
      <c r="E130" s="121" t="s">
        <v>228</v>
      </c>
      <c r="F130" s="121" t="s">
        <v>66</v>
      </c>
      <c r="G130" s="121" t="s">
        <v>353</v>
      </c>
      <c r="H130" s="114">
        <v>6</v>
      </c>
      <c r="I130" s="32">
        <v>19</v>
      </c>
      <c r="J130" s="32">
        <v>12</v>
      </c>
      <c r="K130" s="32">
        <v>27</v>
      </c>
      <c r="L130" s="126">
        <v>5</v>
      </c>
      <c r="M130" s="126">
        <v>11</v>
      </c>
      <c r="N130" s="126">
        <v>7</v>
      </c>
      <c r="O130" s="127">
        <v>22</v>
      </c>
      <c r="P130" s="108" t="str">
        <f t="shared" si="1"/>
        <v>Janvier_2023</v>
      </c>
      <c r="Q130" s="38">
        <f>SUM(Tableau4[[#This Row],[&lt; 5ans]:[&gt;=  5ans 3]])</f>
        <v>64</v>
      </c>
      <c r="R130" s="96">
        <f>SUM(Tableau4[[#This Row],[&lt; 5ans3]:[&gt;=  5ans 36]])</f>
        <v>45</v>
      </c>
    </row>
    <row r="131" spans="1:18" ht="15.75" hidden="1" x14ac:dyDescent="0.25">
      <c r="A131" s="123"/>
      <c r="B131" s="124"/>
      <c r="C131" s="121" t="s">
        <v>93</v>
      </c>
      <c r="D131" s="122">
        <v>2023</v>
      </c>
      <c r="E131" s="121" t="s">
        <v>228</v>
      </c>
      <c r="F131" s="121" t="s">
        <v>88</v>
      </c>
      <c r="G131" s="121" t="s">
        <v>354</v>
      </c>
      <c r="H131" s="114">
        <v>1</v>
      </c>
      <c r="I131" s="32">
        <v>2</v>
      </c>
      <c r="J131" s="32">
        <v>2</v>
      </c>
      <c r="K131" s="32">
        <v>5</v>
      </c>
      <c r="L131" s="126">
        <v>0</v>
      </c>
      <c r="M131" s="126">
        <v>0</v>
      </c>
      <c r="N131" s="126">
        <v>1</v>
      </c>
      <c r="O131" s="127">
        <v>0</v>
      </c>
      <c r="P131" s="108" t="str">
        <f t="shared" si="1"/>
        <v>Janvier_2023</v>
      </c>
      <c r="Q131" s="38">
        <f>SUM(Tableau4[[#This Row],[&lt; 5ans]:[&gt;=  5ans 3]])</f>
        <v>10</v>
      </c>
      <c r="R131" s="96">
        <f>SUM(Tableau4[[#This Row],[&lt; 5ans3]:[&gt;=  5ans 36]])</f>
        <v>1</v>
      </c>
    </row>
    <row r="132" spans="1:18" ht="15.75" hidden="1" x14ac:dyDescent="0.25">
      <c r="A132" s="123"/>
      <c r="B132" s="124"/>
      <c r="C132" s="121" t="s">
        <v>93</v>
      </c>
      <c r="D132" s="122">
        <v>2023</v>
      </c>
      <c r="E132" s="121" t="s">
        <v>228</v>
      </c>
      <c r="F132" s="121" t="s">
        <v>88</v>
      </c>
      <c r="G132" s="121" t="s">
        <v>355</v>
      </c>
      <c r="H132" s="114">
        <v>2</v>
      </c>
      <c r="I132" s="32">
        <v>2</v>
      </c>
      <c r="J132" s="32">
        <v>1</v>
      </c>
      <c r="K132" s="32">
        <v>1</v>
      </c>
      <c r="L132" s="126">
        <v>0</v>
      </c>
      <c r="M132" s="126">
        <v>0</v>
      </c>
      <c r="N132" s="126">
        <v>0</v>
      </c>
      <c r="O132" s="127">
        <v>0</v>
      </c>
      <c r="P132" s="108" t="str">
        <f t="shared" si="1"/>
        <v>Janvier_2023</v>
      </c>
      <c r="Q132" s="38">
        <f>SUM(Tableau4[[#This Row],[&lt; 5ans]:[&gt;=  5ans 3]])</f>
        <v>6</v>
      </c>
      <c r="R132" s="96">
        <f>SUM(Tableau4[[#This Row],[&lt; 5ans3]:[&gt;=  5ans 36]])</f>
        <v>0</v>
      </c>
    </row>
    <row r="133" spans="1:18" ht="15.75" hidden="1" x14ac:dyDescent="0.25">
      <c r="A133" s="123"/>
      <c r="B133" s="124"/>
      <c r="C133" s="121" t="s">
        <v>93</v>
      </c>
      <c r="D133" s="122">
        <v>2023</v>
      </c>
      <c r="E133" s="121" t="s">
        <v>228</v>
      </c>
      <c r="F133" s="121" t="s">
        <v>88</v>
      </c>
      <c r="G133" s="121" t="s">
        <v>356</v>
      </c>
      <c r="H133" s="114">
        <v>2</v>
      </c>
      <c r="I133" s="32">
        <v>7</v>
      </c>
      <c r="J133" s="32">
        <v>1</v>
      </c>
      <c r="K133" s="32">
        <v>9</v>
      </c>
      <c r="L133" s="126">
        <v>0</v>
      </c>
      <c r="M133" s="126">
        <v>0</v>
      </c>
      <c r="N133" s="126">
        <v>0</v>
      </c>
      <c r="O133" s="127">
        <v>0</v>
      </c>
      <c r="P133" s="108" t="str">
        <f t="shared" si="1"/>
        <v>Janvier_2023</v>
      </c>
      <c r="Q133" s="38">
        <f>SUM(Tableau4[[#This Row],[&lt; 5ans]:[&gt;=  5ans 3]])</f>
        <v>19</v>
      </c>
      <c r="R133" s="96">
        <f>SUM(Tableau4[[#This Row],[&lt; 5ans3]:[&gt;=  5ans 36]])</f>
        <v>0</v>
      </c>
    </row>
    <row r="134" spans="1:18" ht="15.75" hidden="1" x14ac:dyDescent="0.25">
      <c r="A134" s="123"/>
      <c r="B134" s="124"/>
      <c r="C134" s="121" t="s">
        <v>93</v>
      </c>
      <c r="D134" s="122">
        <v>2023</v>
      </c>
      <c r="E134" s="121" t="s">
        <v>228</v>
      </c>
      <c r="F134" s="121" t="s">
        <v>88</v>
      </c>
      <c r="G134" s="121" t="s">
        <v>357</v>
      </c>
      <c r="H134" s="114">
        <v>3</v>
      </c>
      <c r="I134" s="32">
        <v>4</v>
      </c>
      <c r="J134" s="32">
        <v>4</v>
      </c>
      <c r="K134" s="32">
        <v>6</v>
      </c>
      <c r="L134" s="126">
        <v>0</v>
      </c>
      <c r="M134" s="126">
        <v>0</v>
      </c>
      <c r="N134" s="126">
        <v>0</v>
      </c>
      <c r="O134" s="127">
        <v>0</v>
      </c>
      <c r="P134" s="108" t="str">
        <f t="shared" si="1"/>
        <v>Janvier_2023</v>
      </c>
      <c r="Q134" s="38">
        <f>SUM(Tableau4[[#This Row],[&lt; 5ans]:[&gt;=  5ans 3]])</f>
        <v>17</v>
      </c>
      <c r="R134" s="96">
        <f>SUM(Tableau4[[#This Row],[&lt; 5ans3]:[&gt;=  5ans 36]])</f>
        <v>0</v>
      </c>
    </row>
    <row r="135" spans="1:18" ht="15.75" hidden="1" x14ac:dyDescent="0.25">
      <c r="A135" s="123"/>
      <c r="B135" s="124"/>
      <c r="C135" s="121" t="s">
        <v>93</v>
      </c>
      <c r="D135" s="122">
        <v>2023</v>
      </c>
      <c r="E135" s="121" t="s">
        <v>228</v>
      </c>
      <c r="F135" s="121" t="s">
        <v>88</v>
      </c>
      <c r="G135" s="121" t="s">
        <v>358</v>
      </c>
      <c r="H135" s="114">
        <v>0</v>
      </c>
      <c r="I135" s="32">
        <v>13</v>
      </c>
      <c r="J135" s="32">
        <v>0</v>
      </c>
      <c r="K135" s="32">
        <v>16</v>
      </c>
      <c r="L135" s="126">
        <v>0</v>
      </c>
      <c r="M135" s="126">
        <v>0</v>
      </c>
      <c r="N135" s="126">
        <v>0</v>
      </c>
      <c r="O135" s="127">
        <v>0</v>
      </c>
      <c r="P135" s="108" t="str">
        <f t="shared" ref="P135:P198" si="2">C135&amp;"_"&amp;D135</f>
        <v>Janvier_2023</v>
      </c>
      <c r="Q135" s="38">
        <f>SUM(Tableau4[[#This Row],[&lt; 5ans]:[&gt;=  5ans 3]])</f>
        <v>29</v>
      </c>
      <c r="R135" s="96">
        <f>SUM(Tableau4[[#This Row],[&lt; 5ans3]:[&gt;=  5ans 36]])</f>
        <v>0</v>
      </c>
    </row>
    <row r="136" spans="1:18" ht="15.75" hidden="1" x14ac:dyDescent="0.25">
      <c r="A136" s="123"/>
      <c r="B136" s="124"/>
      <c r="C136" s="121" t="s">
        <v>93</v>
      </c>
      <c r="D136" s="122">
        <v>2023</v>
      </c>
      <c r="E136" s="121" t="s">
        <v>228</v>
      </c>
      <c r="F136" s="121" t="s">
        <v>88</v>
      </c>
      <c r="G136" s="121" t="s">
        <v>359</v>
      </c>
      <c r="H136" s="114">
        <v>10</v>
      </c>
      <c r="I136" s="32">
        <v>7</v>
      </c>
      <c r="J136" s="32">
        <v>8</v>
      </c>
      <c r="K136" s="32">
        <v>4</v>
      </c>
      <c r="L136" s="126">
        <v>1</v>
      </c>
      <c r="M136" s="126">
        <v>0</v>
      </c>
      <c r="N136" s="126">
        <v>0</v>
      </c>
      <c r="O136" s="127">
        <v>3</v>
      </c>
      <c r="P136" s="108" t="str">
        <f t="shared" si="2"/>
        <v>Janvier_2023</v>
      </c>
      <c r="Q136" s="38">
        <f>SUM(Tableau4[[#This Row],[&lt; 5ans]:[&gt;=  5ans 3]])</f>
        <v>29</v>
      </c>
      <c r="R136" s="96">
        <f>SUM(Tableau4[[#This Row],[&lt; 5ans3]:[&gt;=  5ans 36]])</f>
        <v>4</v>
      </c>
    </row>
    <row r="137" spans="1:18" ht="15.75" hidden="1" x14ac:dyDescent="0.25">
      <c r="A137" s="123"/>
      <c r="B137" s="124"/>
      <c r="C137" s="121" t="s">
        <v>93</v>
      </c>
      <c r="D137" s="122">
        <v>2023</v>
      </c>
      <c r="E137" s="121" t="s">
        <v>228</v>
      </c>
      <c r="F137" s="121" t="s">
        <v>88</v>
      </c>
      <c r="G137" s="121" t="s">
        <v>360</v>
      </c>
      <c r="H137" s="114">
        <v>0</v>
      </c>
      <c r="I137" s="32">
        <v>2</v>
      </c>
      <c r="J137" s="32">
        <v>0</v>
      </c>
      <c r="K137" s="32">
        <v>6</v>
      </c>
      <c r="L137" s="126">
        <v>0</v>
      </c>
      <c r="M137" s="126">
        <v>0</v>
      </c>
      <c r="N137" s="126">
        <v>0</v>
      </c>
      <c r="O137" s="127">
        <v>0</v>
      </c>
      <c r="P137" s="108" t="str">
        <f t="shared" si="2"/>
        <v>Janvier_2023</v>
      </c>
      <c r="Q137" s="38">
        <f>SUM(Tableau4[[#This Row],[&lt; 5ans]:[&gt;=  5ans 3]])</f>
        <v>8</v>
      </c>
      <c r="R137" s="96">
        <f>SUM(Tableau4[[#This Row],[&lt; 5ans3]:[&gt;=  5ans 36]])</f>
        <v>0</v>
      </c>
    </row>
    <row r="138" spans="1:18" ht="15.75" hidden="1" x14ac:dyDescent="0.25">
      <c r="A138" s="123"/>
      <c r="B138" s="124"/>
      <c r="C138" s="121" t="s">
        <v>93</v>
      </c>
      <c r="D138" s="122">
        <v>2023</v>
      </c>
      <c r="E138" s="121" t="s">
        <v>228</v>
      </c>
      <c r="F138" s="121" t="s">
        <v>88</v>
      </c>
      <c r="G138" s="121" t="s">
        <v>361</v>
      </c>
      <c r="H138" s="114">
        <v>2</v>
      </c>
      <c r="I138" s="32">
        <v>2</v>
      </c>
      <c r="J138" s="32">
        <v>5</v>
      </c>
      <c r="K138" s="32">
        <v>1</v>
      </c>
      <c r="L138" s="126">
        <v>0</v>
      </c>
      <c r="M138" s="126">
        <v>0</v>
      </c>
      <c r="N138" s="126">
        <v>0</v>
      </c>
      <c r="O138" s="127">
        <v>0</v>
      </c>
      <c r="P138" s="108" t="str">
        <f t="shared" si="2"/>
        <v>Janvier_2023</v>
      </c>
      <c r="Q138" s="38">
        <f>SUM(Tableau4[[#This Row],[&lt; 5ans]:[&gt;=  5ans 3]])</f>
        <v>10</v>
      </c>
      <c r="R138" s="96">
        <f>SUM(Tableau4[[#This Row],[&lt; 5ans3]:[&gt;=  5ans 36]])</f>
        <v>0</v>
      </c>
    </row>
    <row r="139" spans="1:18" ht="15.75" hidden="1" x14ac:dyDescent="0.25">
      <c r="A139" s="123"/>
      <c r="B139" s="124"/>
      <c r="C139" s="121" t="s">
        <v>93</v>
      </c>
      <c r="D139" s="122">
        <v>2023</v>
      </c>
      <c r="E139" s="121" t="s">
        <v>228</v>
      </c>
      <c r="F139" s="121" t="s">
        <v>88</v>
      </c>
      <c r="G139" s="121" t="s">
        <v>362</v>
      </c>
      <c r="H139" s="114">
        <v>3</v>
      </c>
      <c r="I139" s="32">
        <v>6</v>
      </c>
      <c r="J139" s="32">
        <v>2</v>
      </c>
      <c r="K139" s="32">
        <v>4</v>
      </c>
      <c r="L139" s="126">
        <v>0</v>
      </c>
      <c r="M139" s="126">
        <v>0</v>
      </c>
      <c r="N139" s="126">
        <v>0</v>
      </c>
      <c r="O139" s="127">
        <v>0</v>
      </c>
      <c r="P139" s="108" t="str">
        <f t="shared" si="2"/>
        <v>Janvier_2023</v>
      </c>
      <c r="Q139" s="38">
        <f>SUM(Tableau4[[#This Row],[&lt; 5ans]:[&gt;=  5ans 3]])</f>
        <v>15</v>
      </c>
      <c r="R139" s="96">
        <f>SUM(Tableau4[[#This Row],[&lt; 5ans3]:[&gt;=  5ans 36]])</f>
        <v>0</v>
      </c>
    </row>
    <row r="140" spans="1:18" ht="15.75" hidden="1" x14ac:dyDescent="0.25">
      <c r="A140" s="123"/>
      <c r="B140" s="124"/>
      <c r="C140" s="121" t="s">
        <v>93</v>
      </c>
      <c r="D140" s="122">
        <v>2023</v>
      </c>
      <c r="E140" s="121" t="s">
        <v>228</v>
      </c>
      <c r="F140" s="121" t="s">
        <v>88</v>
      </c>
      <c r="G140" s="121" t="s">
        <v>363</v>
      </c>
      <c r="H140" s="114">
        <v>1</v>
      </c>
      <c r="I140" s="32">
        <v>1</v>
      </c>
      <c r="J140" s="32">
        <v>1</v>
      </c>
      <c r="K140" s="32">
        <v>3</v>
      </c>
      <c r="L140" s="126">
        <v>0</v>
      </c>
      <c r="M140" s="126">
        <v>1</v>
      </c>
      <c r="N140" s="126">
        <v>1</v>
      </c>
      <c r="O140" s="127">
        <v>1</v>
      </c>
      <c r="P140" s="108" t="str">
        <f t="shared" si="2"/>
        <v>Janvier_2023</v>
      </c>
      <c r="Q140" s="38">
        <f>SUM(Tableau4[[#This Row],[&lt; 5ans]:[&gt;=  5ans 3]])</f>
        <v>6</v>
      </c>
      <c r="R140" s="96">
        <f>SUM(Tableau4[[#This Row],[&lt; 5ans3]:[&gt;=  5ans 36]])</f>
        <v>3</v>
      </c>
    </row>
    <row r="141" spans="1:18" ht="15.75" hidden="1" x14ac:dyDescent="0.25">
      <c r="A141" s="123"/>
      <c r="B141" s="124"/>
      <c r="C141" s="121" t="s">
        <v>93</v>
      </c>
      <c r="D141" s="122">
        <v>2023</v>
      </c>
      <c r="E141" s="121" t="s">
        <v>228</v>
      </c>
      <c r="F141" s="121" t="s">
        <v>88</v>
      </c>
      <c r="G141" s="121" t="s">
        <v>364</v>
      </c>
      <c r="H141" s="114">
        <v>2</v>
      </c>
      <c r="I141" s="32">
        <v>6</v>
      </c>
      <c r="J141" s="32">
        <v>1</v>
      </c>
      <c r="K141" s="32">
        <v>3</v>
      </c>
      <c r="L141" s="126">
        <v>0</v>
      </c>
      <c r="M141" s="126">
        <v>0</v>
      </c>
      <c r="N141" s="126">
        <v>0</v>
      </c>
      <c r="O141" s="127">
        <v>0</v>
      </c>
      <c r="P141" s="108" t="str">
        <f t="shared" si="2"/>
        <v>Janvier_2023</v>
      </c>
      <c r="Q141" s="38">
        <f>SUM(Tableau4[[#This Row],[&lt; 5ans]:[&gt;=  5ans 3]])</f>
        <v>12</v>
      </c>
      <c r="R141" s="96">
        <f>SUM(Tableau4[[#This Row],[&lt; 5ans3]:[&gt;=  5ans 36]])</f>
        <v>0</v>
      </c>
    </row>
    <row r="142" spans="1:18" ht="15.75" hidden="1" x14ac:dyDescent="0.25">
      <c r="A142" s="123"/>
      <c r="B142" s="124"/>
      <c r="C142" s="121" t="s">
        <v>93</v>
      </c>
      <c r="D142" s="122">
        <v>2023</v>
      </c>
      <c r="E142" s="121" t="s">
        <v>228</v>
      </c>
      <c r="F142" s="121" t="s">
        <v>88</v>
      </c>
      <c r="G142" s="121" t="s">
        <v>365</v>
      </c>
      <c r="H142" s="114">
        <v>0</v>
      </c>
      <c r="I142" s="32">
        <v>0</v>
      </c>
      <c r="J142" s="32">
        <v>1</v>
      </c>
      <c r="K142" s="32">
        <v>3</v>
      </c>
      <c r="L142" s="126">
        <v>0</v>
      </c>
      <c r="M142" s="126">
        <v>0</v>
      </c>
      <c r="N142" s="126">
        <v>0</v>
      </c>
      <c r="O142" s="127">
        <v>0</v>
      </c>
      <c r="P142" s="108" t="str">
        <f t="shared" si="2"/>
        <v>Janvier_2023</v>
      </c>
      <c r="Q142" s="38">
        <f>SUM(Tableau4[[#This Row],[&lt; 5ans]:[&gt;=  5ans 3]])</f>
        <v>4</v>
      </c>
      <c r="R142" s="96">
        <f>SUM(Tableau4[[#This Row],[&lt; 5ans3]:[&gt;=  5ans 36]])</f>
        <v>0</v>
      </c>
    </row>
    <row r="143" spans="1:18" ht="15.75" hidden="1" x14ac:dyDescent="0.25">
      <c r="A143" s="123"/>
      <c r="B143" s="124"/>
      <c r="C143" s="121" t="s">
        <v>93</v>
      </c>
      <c r="D143" s="122">
        <v>2023</v>
      </c>
      <c r="E143" s="121" t="s">
        <v>228</v>
      </c>
      <c r="F143" s="121" t="s">
        <v>88</v>
      </c>
      <c r="G143" s="121" t="s">
        <v>366</v>
      </c>
      <c r="H143" s="114">
        <v>0</v>
      </c>
      <c r="I143" s="32">
        <v>0</v>
      </c>
      <c r="J143" s="32">
        <v>0</v>
      </c>
      <c r="K143" s="32">
        <v>0</v>
      </c>
      <c r="L143" s="126">
        <v>0</v>
      </c>
      <c r="M143" s="126">
        <v>0</v>
      </c>
      <c r="N143" s="126">
        <v>0</v>
      </c>
      <c r="O143" s="127">
        <v>0</v>
      </c>
      <c r="P143" s="108" t="str">
        <f t="shared" si="2"/>
        <v>Janvier_2023</v>
      </c>
      <c r="Q143" s="38">
        <f>SUM(Tableau4[[#This Row],[&lt; 5ans]:[&gt;=  5ans 3]])</f>
        <v>0</v>
      </c>
      <c r="R143" s="96">
        <f>SUM(Tableau4[[#This Row],[&lt; 5ans3]:[&gt;=  5ans 36]])</f>
        <v>0</v>
      </c>
    </row>
    <row r="144" spans="1:18" ht="15.75" hidden="1" x14ac:dyDescent="0.25">
      <c r="A144" s="123"/>
      <c r="B144" s="124"/>
      <c r="C144" s="121" t="s">
        <v>93</v>
      </c>
      <c r="D144" s="122">
        <v>2023</v>
      </c>
      <c r="E144" s="121" t="s">
        <v>228</v>
      </c>
      <c r="F144" s="121" t="s">
        <v>88</v>
      </c>
      <c r="G144" s="121" t="s">
        <v>367</v>
      </c>
      <c r="H144" s="114">
        <v>1</v>
      </c>
      <c r="I144" s="32">
        <v>1</v>
      </c>
      <c r="J144" s="32">
        <v>1</v>
      </c>
      <c r="K144" s="32">
        <v>2</v>
      </c>
      <c r="L144" s="126">
        <v>0</v>
      </c>
      <c r="M144" s="126">
        <v>0</v>
      </c>
      <c r="N144" s="126">
        <v>0</v>
      </c>
      <c r="O144" s="127">
        <v>0</v>
      </c>
      <c r="P144" s="108" t="str">
        <f t="shared" si="2"/>
        <v>Janvier_2023</v>
      </c>
      <c r="Q144" s="38">
        <f>SUM(Tableau4[[#This Row],[&lt; 5ans]:[&gt;=  5ans 3]])</f>
        <v>5</v>
      </c>
      <c r="R144" s="96">
        <f>SUM(Tableau4[[#This Row],[&lt; 5ans3]:[&gt;=  5ans 36]])</f>
        <v>0</v>
      </c>
    </row>
    <row r="145" spans="1:18" ht="15.75" hidden="1" x14ac:dyDescent="0.25">
      <c r="A145" s="123"/>
      <c r="B145" s="124"/>
      <c r="C145" s="121" t="s">
        <v>93</v>
      </c>
      <c r="D145" s="122">
        <v>2023</v>
      </c>
      <c r="E145" s="121" t="s">
        <v>228</v>
      </c>
      <c r="F145" s="121" t="s">
        <v>88</v>
      </c>
      <c r="G145" s="121" t="s">
        <v>368</v>
      </c>
      <c r="H145" s="114">
        <v>0</v>
      </c>
      <c r="I145" s="32">
        <v>13</v>
      </c>
      <c r="J145" s="32">
        <v>0</v>
      </c>
      <c r="K145" s="32">
        <v>7</v>
      </c>
      <c r="L145" s="126">
        <v>0</v>
      </c>
      <c r="M145" s="126">
        <v>4</v>
      </c>
      <c r="N145" s="126">
        <v>0</v>
      </c>
      <c r="O145" s="127">
        <v>2</v>
      </c>
      <c r="P145" s="108" t="str">
        <f t="shared" si="2"/>
        <v>Janvier_2023</v>
      </c>
      <c r="Q145" s="38">
        <f>SUM(Tableau4[[#This Row],[&lt; 5ans]:[&gt;=  5ans 3]])</f>
        <v>20</v>
      </c>
      <c r="R145" s="96">
        <f>SUM(Tableau4[[#This Row],[&lt; 5ans3]:[&gt;=  5ans 36]])</f>
        <v>6</v>
      </c>
    </row>
    <row r="146" spans="1:18" ht="15.75" hidden="1" x14ac:dyDescent="0.25">
      <c r="A146" s="123"/>
      <c r="B146" s="124"/>
      <c r="C146" s="121" t="s">
        <v>93</v>
      </c>
      <c r="D146" s="122">
        <v>2023</v>
      </c>
      <c r="E146" s="121" t="s">
        <v>228</v>
      </c>
      <c r="F146" s="121" t="s">
        <v>88</v>
      </c>
      <c r="G146" s="121" t="s">
        <v>369</v>
      </c>
      <c r="H146" s="114">
        <v>2</v>
      </c>
      <c r="I146" s="32">
        <v>3</v>
      </c>
      <c r="J146" s="32">
        <v>1</v>
      </c>
      <c r="K146" s="32">
        <v>2</v>
      </c>
      <c r="L146" s="126">
        <v>1</v>
      </c>
      <c r="M146" s="126">
        <v>1</v>
      </c>
      <c r="N146" s="126">
        <v>0</v>
      </c>
      <c r="O146" s="127">
        <v>0</v>
      </c>
      <c r="P146" s="108" t="str">
        <f t="shared" si="2"/>
        <v>Janvier_2023</v>
      </c>
      <c r="Q146" s="38">
        <f>SUM(Tableau4[[#This Row],[&lt; 5ans]:[&gt;=  5ans 3]])</f>
        <v>8</v>
      </c>
      <c r="R146" s="96">
        <f>SUM(Tableau4[[#This Row],[&lt; 5ans3]:[&gt;=  5ans 36]])</f>
        <v>2</v>
      </c>
    </row>
    <row r="147" spans="1:18" ht="15.75" hidden="1" x14ac:dyDescent="0.25">
      <c r="A147" s="123"/>
      <c r="B147" s="124"/>
      <c r="C147" s="121" t="s">
        <v>93</v>
      </c>
      <c r="D147" s="122">
        <v>2023</v>
      </c>
      <c r="E147" s="121" t="s">
        <v>228</v>
      </c>
      <c r="F147" s="121" t="s">
        <v>88</v>
      </c>
      <c r="G147" s="121" t="s">
        <v>370</v>
      </c>
      <c r="H147" s="114">
        <v>1</v>
      </c>
      <c r="I147" s="32">
        <v>3</v>
      </c>
      <c r="J147" s="32">
        <v>0</v>
      </c>
      <c r="K147" s="32">
        <v>2</v>
      </c>
      <c r="L147" s="126">
        <v>0</v>
      </c>
      <c r="M147" s="126">
        <v>1</v>
      </c>
      <c r="N147" s="126">
        <v>0</v>
      </c>
      <c r="O147" s="127">
        <v>0</v>
      </c>
      <c r="P147" s="108" t="str">
        <f t="shared" si="2"/>
        <v>Janvier_2023</v>
      </c>
      <c r="Q147" s="38">
        <f>SUM(Tableau4[[#This Row],[&lt; 5ans]:[&gt;=  5ans 3]])</f>
        <v>6</v>
      </c>
      <c r="R147" s="96">
        <f>SUM(Tableau4[[#This Row],[&lt; 5ans3]:[&gt;=  5ans 36]])</f>
        <v>1</v>
      </c>
    </row>
    <row r="148" spans="1:18" ht="15.75" hidden="1" x14ac:dyDescent="0.25">
      <c r="A148" s="123"/>
      <c r="B148" s="124"/>
      <c r="C148" s="121" t="s">
        <v>93</v>
      </c>
      <c r="D148" s="122">
        <v>2023</v>
      </c>
      <c r="E148" s="121" t="s">
        <v>228</v>
      </c>
      <c r="F148" s="121" t="s">
        <v>88</v>
      </c>
      <c r="G148" s="121" t="s">
        <v>371</v>
      </c>
      <c r="H148" s="114">
        <v>0</v>
      </c>
      <c r="I148" s="32">
        <v>11</v>
      </c>
      <c r="J148" s="32">
        <v>0</v>
      </c>
      <c r="K148" s="32">
        <v>4</v>
      </c>
      <c r="L148" s="126">
        <v>0</v>
      </c>
      <c r="M148" s="126">
        <v>1</v>
      </c>
      <c r="N148" s="126">
        <v>0</v>
      </c>
      <c r="O148" s="127">
        <v>0</v>
      </c>
      <c r="P148" s="108" t="str">
        <f t="shared" si="2"/>
        <v>Janvier_2023</v>
      </c>
      <c r="Q148" s="38">
        <f>SUM(Tableau4[[#This Row],[&lt; 5ans]:[&gt;=  5ans 3]])</f>
        <v>15</v>
      </c>
      <c r="R148" s="96">
        <f>SUM(Tableau4[[#This Row],[&lt; 5ans3]:[&gt;=  5ans 36]])</f>
        <v>1</v>
      </c>
    </row>
    <row r="149" spans="1:18" ht="15.75" hidden="1" x14ac:dyDescent="0.25">
      <c r="A149" s="123"/>
      <c r="B149" s="124"/>
      <c r="C149" s="121" t="s">
        <v>93</v>
      </c>
      <c r="D149" s="122">
        <v>2023</v>
      </c>
      <c r="E149" s="121" t="s">
        <v>228</v>
      </c>
      <c r="F149" s="121" t="s">
        <v>88</v>
      </c>
      <c r="G149" s="121" t="s">
        <v>372</v>
      </c>
      <c r="H149" s="114">
        <v>1</v>
      </c>
      <c r="I149" s="32">
        <v>3</v>
      </c>
      <c r="J149" s="32">
        <v>0</v>
      </c>
      <c r="K149" s="32">
        <v>9</v>
      </c>
      <c r="L149" s="126">
        <v>0</v>
      </c>
      <c r="M149" s="126">
        <v>2</v>
      </c>
      <c r="N149" s="126">
        <v>0</v>
      </c>
      <c r="O149" s="127">
        <v>1</v>
      </c>
      <c r="P149" s="108" t="str">
        <f t="shared" si="2"/>
        <v>Janvier_2023</v>
      </c>
      <c r="Q149" s="38">
        <f>SUM(Tableau4[[#This Row],[&lt; 5ans]:[&gt;=  5ans 3]])</f>
        <v>13</v>
      </c>
      <c r="R149" s="96">
        <f>SUM(Tableau4[[#This Row],[&lt; 5ans3]:[&gt;=  5ans 36]])</f>
        <v>3</v>
      </c>
    </row>
    <row r="150" spans="1:18" ht="15.75" hidden="1" x14ac:dyDescent="0.25">
      <c r="A150" s="123"/>
      <c r="B150" s="124"/>
      <c r="C150" s="121" t="s">
        <v>93</v>
      </c>
      <c r="D150" s="122">
        <v>2023</v>
      </c>
      <c r="E150" s="121" t="s">
        <v>228</v>
      </c>
      <c r="F150" s="121" t="s">
        <v>88</v>
      </c>
      <c r="G150" s="121" t="s">
        <v>373</v>
      </c>
      <c r="H150" s="114">
        <v>2</v>
      </c>
      <c r="I150" s="32">
        <v>6</v>
      </c>
      <c r="J150" s="32">
        <v>0</v>
      </c>
      <c r="K150" s="32">
        <v>7</v>
      </c>
      <c r="L150" s="126">
        <v>2</v>
      </c>
      <c r="M150" s="126">
        <v>2</v>
      </c>
      <c r="N150" s="126">
        <v>0</v>
      </c>
      <c r="O150" s="127">
        <v>4</v>
      </c>
      <c r="P150" s="108" t="str">
        <f t="shared" si="2"/>
        <v>Janvier_2023</v>
      </c>
      <c r="Q150" s="38">
        <f>SUM(Tableau4[[#This Row],[&lt; 5ans]:[&gt;=  5ans 3]])</f>
        <v>15</v>
      </c>
      <c r="R150" s="96">
        <f>SUM(Tableau4[[#This Row],[&lt; 5ans3]:[&gt;=  5ans 36]])</f>
        <v>8</v>
      </c>
    </row>
    <row r="151" spans="1:18" ht="15.75" hidden="1" x14ac:dyDescent="0.25">
      <c r="A151" s="123"/>
      <c r="B151" s="124"/>
      <c r="C151" s="121" t="s">
        <v>93</v>
      </c>
      <c r="D151" s="122">
        <v>2023</v>
      </c>
      <c r="E151" s="121" t="s">
        <v>228</v>
      </c>
      <c r="F151" s="121" t="s">
        <v>88</v>
      </c>
      <c r="G151" s="121" t="s">
        <v>374</v>
      </c>
      <c r="H151" s="114">
        <v>2</v>
      </c>
      <c r="I151" s="32">
        <v>2</v>
      </c>
      <c r="J151" s="32">
        <v>2</v>
      </c>
      <c r="K151" s="32">
        <v>3</v>
      </c>
      <c r="L151" s="126">
        <v>0</v>
      </c>
      <c r="M151" s="126">
        <v>0</v>
      </c>
      <c r="N151" s="126">
        <v>1</v>
      </c>
      <c r="O151" s="127">
        <v>0</v>
      </c>
      <c r="P151" s="108" t="str">
        <f t="shared" si="2"/>
        <v>Janvier_2023</v>
      </c>
      <c r="Q151" s="38">
        <f>SUM(Tableau4[[#This Row],[&lt; 5ans]:[&gt;=  5ans 3]])</f>
        <v>9</v>
      </c>
      <c r="R151" s="96">
        <f>SUM(Tableau4[[#This Row],[&lt; 5ans3]:[&gt;=  5ans 36]])</f>
        <v>1</v>
      </c>
    </row>
    <row r="152" spans="1:18" ht="15.75" hidden="1" x14ac:dyDescent="0.25">
      <c r="A152" s="123"/>
      <c r="B152" s="124"/>
      <c r="C152" s="121" t="s">
        <v>93</v>
      </c>
      <c r="D152" s="122">
        <v>2023</v>
      </c>
      <c r="E152" s="121" t="s">
        <v>228</v>
      </c>
      <c r="F152" s="121" t="s">
        <v>88</v>
      </c>
      <c r="G152" s="121" t="s">
        <v>375</v>
      </c>
      <c r="H152" s="114">
        <v>1</v>
      </c>
      <c r="I152" s="32">
        <v>1</v>
      </c>
      <c r="J152" s="32">
        <v>1</v>
      </c>
      <c r="K152" s="32">
        <v>1</v>
      </c>
      <c r="L152" s="126">
        <v>0</v>
      </c>
      <c r="M152" s="126">
        <v>0</v>
      </c>
      <c r="N152" s="126">
        <v>0</v>
      </c>
      <c r="O152" s="127">
        <v>0</v>
      </c>
      <c r="P152" s="108" t="str">
        <f t="shared" si="2"/>
        <v>Janvier_2023</v>
      </c>
      <c r="Q152" s="38">
        <f>SUM(Tableau4[[#This Row],[&lt; 5ans]:[&gt;=  5ans 3]])</f>
        <v>4</v>
      </c>
      <c r="R152" s="96">
        <f>SUM(Tableau4[[#This Row],[&lt; 5ans3]:[&gt;=  5ans 36]])</f>
        <v>0</v>
      </c>
    </row>
    <row r="153" spans="1:18" ht="15.75" hidden="1" x14ac:dyDescent="0.25">
      <c r="A153" s="123"/>
      <c r="B153" s="124"/>
      <c r="C153" s="121" t="s">
        <v>93</v>
      </c>
      <c r="D153" s="122">
        <v>2023</v>
      </c>
      <c r="E153" s="121" t="s">
        <v>228</v>
      </c>
      <c r="F153" s="121" t="s">
        <v>88</v>
      </c>
      <c r="G153" s="121" t="s">
        <v>376</v>
      </c>
      <c r="H153" s="114">
        <v>0</v>
      </c>
      <c r="I153" s="32">
        <v>3</v>
      </c>
      <c r="J153" s="32">
        <v>2</v>
      </c>
      <c r="K153" s="32">
        <v>3</v>
      </c>
      <c r="L153" s="126">
        <v>0</v>
      </c>
      <c r="M153" s="126">
        <v>0</v>
      </c>
      <c r="N153" s="126">
        <v>0</v>
      </c>
      <c r="O153" s="127">
        <v>0</v>
      </c>
      <c r="P153" s="108" t="str">
        <f t="shared" si="2"/>
        <v>Janvier_2023</v>
      </c>
      <c r="Q153" s="38">
        <f>SUM(Tableau4[[#This Row],[&lt; 5ans]:[&gt;=  5ans 3]])</f>
        <v>8</v>
      </c>
      <c r="R153" s="96">
        <f>SUM(Tableau4[[#This Row],[&lt; 5ans3]:[&gt;=  5ans 36]])</f>
        <v>0</v>
      </c>
    </row>
    <row r="154" spans="1:18" ht="15.75" hidden="1" x14ac:dyDescent="0.25">
      <c r="A154" s="123"/>
      <c r="B154" s="124"/>
      <c r="C154" s="121" t="s">
        <v>93</v>
      </c>
      <c r="D154" s="122">
        <v>2023</v>
      </c>
      <c r="E154" s="121" t="s">
        <v>228</v>
      </c>
      <c r="F154" s="121" t="s">
        <v>88</v>
      </c>
      <c r="G154" s="121" t="s">
        <v>377</v>
      </c>
      <c r="H154" s="114">
        <v>0</v>
      </c>
      <c r="I154" s="32">
        <v>6</v>
      </c>
      <c r="J154" s="32">
        <v>0</v>
      </c>
      <c r="K154" s="32">
        <v>5</v>
      </c>
      <c r="L154" s="126">
        <v>0</v>
      </c>
      <c r="M154" s="126">
        <v>0</v>
      </c>
      <c r="N154" s="126">
        <v>0</v>
      </c>
      <c r="O154" s="127">
        <v>0</v>
      </c>
      <c r="P154" s="108" t="str">
        <f t="shared" si="2"/>
        <v>Janvier_2023</v>
      </c>
      <c r="Q154" s="38">
        <f>SUM(Tableau4[[#This Row],[&lt; 5ans]:[&gt;=  5ans 3]])</f>
        <v>11</v>
      </c>
      <c r="R154" s="96">
        <f>SUM(Tableau4[[#This Row],[&lt; 5ans3]:[&gt;=  5ans 36]])</f>
        <v>0</v>
      </c>
    </row>
    <row r="155" spans="1:18" ht="15.75" hidden="1" x14ac:dyDescent="0.25">
      <c r="A155" s="123"/>
      <c r="B155" s="124"/>
      <c r="C155" s="121" t="s">
        <v>93</v>
      </c>
      <c r="D155" s="122">
        <v>2023</v>
      </c>
      <c r="E155" s="121" t="s">
        <v>228</v>
      </c>
      <c r="F155" s="121" t="s">
        <v>88</v>
      </c>
      <c r="G155" s="121" t="s">
        <v>378</v>
      </c>
      <c r="H155" s="114">
        <v>0</v>
      </c>
      <c r="I155" s="32">
        <v>10</v>
      </c>
      <c r="J155" s="32">
        <v>0</v>
      </c>
      <c r="K155" s="32">
        <v>14</v>
      </c>
      <c r="L155" s="126">
        <v>0</v>
      </c>
      <c r="M155" s="126">
        <v>5</v>
      </c>
      <c r="N155" s="126">
        <v>0</v>
      </c>
      <c r="O155" s="127">
        <v>3</v>
      </c>
      <c r="P155" s="108" t="str">
        <f t="shared" si="2"/>
        <v>Janvier_2023</v>
      </c>
      <c r="Q155" s="38">
        <f>SUM(Tableau4[[#This Row],[&lt; 5ans]:[&gt;=  5ans 3]])</f>
        <v>24</v>
      </c>
      <c r="R155" s="96">
        <f>SUM(Tableau4[[#This Row],[&lt; 5ans3]:[&gt;=  5ans 36]])</f>
        <v>8</v>
      </c>
    </row>
    <row r="156" spans="1:18" ht="15.75" hidden="1" x14ac:dyDescent="0.25">
      <c r="A156" s="123"/>
      <c r="B156" s="124"/>
      <c r="C156" s="121" t="s">
        <v>93</v>
      </c>
      <c r="D156" s="122">
        <v>2023</v>
      </c>
      <c r="E156" s="121" t="s">
        <v>228</v>
      </c>
      <c r="F156" s="121" t="s">
        <v>88</v>
      </c>
      <c r="G156" s="121" t="s">
        <v>379</v>
      </c>
      <c r="H156" s="114">
        <v>0</v>
      </c>
      <c r="I156" s="32">
        <v>17</v>
      </c>
      <c r="J156" s="32">
        <v>0</v>
      </c>
      <c r="K156" s="32">
        <v>5</v>
      </c>
      <c r="L156" s="126">
        <v>0</v>
      </c>
      <c r="M156" s="126">
        <v>1</v>
      </c>
      <c r="N156" s="126">
        <v>0</v>
      </c>
      <c r="O156" s="127">
        <v>0</v>
      </c>
      <c r="P156" s="108" t="str">
        <f t="shared" si="2"/>
        <v>Janvier_2023</v>
      </c>
      <c r="Q156" s="38">
        <f>SUM(Tableau4[[#This Row],[&lt; 5ans]:[&gt;=  5ans 3]])</f>
        <v>22</v>
      </c>
      <c r="R156" s="96">
        <f>SUM(Tableau4[[#This Row],[&lt; 5ans3]:[&gt;=  5ans 36]])</f>
        <v>1</v>
      </c>
    </row>
    <row r="157" spans="1:18" ht="15.75" hidden="1" x14ac:dyDescent="0.25">
      <c r="A157" s="123"/>
      <c r="B157" s="124"/>
      <c r="C157" s="121" t="s">
        <v>93</v>
      </c>
      <c r="D157" s="122">
        <v>2023</v>
      </c>
      <c r="E157" s="121" t="s">
        <v>228</v>
      </c>
      <c r="F157" s="121" t="s">
        <v>88</v>
      </c>
      <c r="G157" s="121" t="s">
        <v>380</v>
      </c>
      <c r="H157" s="114">
        <v>2</v>
      </c>
      <c r="I157" s="32">
        <v>3</v>
      </c>
      <c r="J157" s="32">
        <v>3</v>
      </c>
      <c r="K157" s="32">
        <v>6</v>
      </c>
      <c r="L157" s="126">
        <v>0</v>
      </c>
      <c r="M157" s="126">
        <v>0</v>
      </c>
      <c r="N157" s="126">
        <v>0</v>
      </c>
      <c r="O157" s="127">
        <v>0</v>
      </c>
      <c r="P157" s="108" t="str">
        <f t="shared" si="2"/>
        <v>Janvier_2023</v>
      </c>
      <c r="Q157" s="38">
        <f>SUM(Tableau4[[#This Row],[&lt; 5ans]:[&gt;=  5ans 3]])</f>
        <v>14</v>
      </c>
      <c r="R157" s="96">
        <f>SUM(Tableau4[[#This Row],[&lt; 5ans3]:[&gt;=  5ans 36]])</f>
        <v>0</v>
      </c>
    </row>
    <row r="158" spans="1:18" ht="15.75" hidden="1" x14ac:dyDescent="0.25">
      <c r="A158" s="123"/>
      <c r="B158" s="124"/>
      <c r="C158" s="121" t="s">
        <v>93</v>
      </c>
      <c r="D158" s="122">
        <v>2023</v>
      </c>
      <c r="E158" s="121" t="s">
        <v>228</v>
      </c>
      <c r="F158" s="121" t="s">
        <v>88</v>
      </c>
      <c r="G158" s="121" t="s">
        <v>381</v>
      </c>
      <c r="H158" s="114">
        <v>18</v>
      </c>
      <c r="I158" s="32">
        <v>14</v>
      </c>
      <c r="J158" s="32">
        <v>13</v>
      </c>
      <c r="K158" s="32">
        <v>12</v>
      </c>
      <c r="L158" s="126">
        <v>0</v>
      </c>
      <c r="M158" s="126">
        <v>0</v>
      </c>
      <c r="N158" s="126">
        <v>0</v>
      </c>
      <c r="O158" s="127">
        <v>0</v>
      </c>
      <c r="P158" s="108" t="str">
        <f t="shared" si="2"/>
        <v>Janvier_2023</v>
      </c>
      <c r="Q158" s="38">
        <f>SUM(Tableau4[[#This Row],[&lt; 5ans]:[&gt;=  5ans 3]])</f>
        <v>57</v>
      </c>
      <c r="R158" s="96">
        <f>SUM(Tableau4[[#This Row],[&lt; 5ans3]:[&gt;=  5ans 36]])</f>
        <v>0</v>
      </c>
    </row>
    <row r="159" spans="1:18" ht="15.75" x14ac:dyDescent="0.25">
      <c r="A159" s="123"/>
      <c r="B159" s="124"/>
      <c r="C159" s="121" t="s">
        <v>82</v>
      </c>
      <c r="D159" s="122">
        <v>2023</v>
      </c>
      <c r="E159" s="121" t="s">
        <v>228</v>
      </c>
      <c r="F159" s="121" t="s">
        <v>86</v>
      </c>
      <c r="G159" s="121" t="s">
        <v>382</v>
      </c>
      <c r="H159" s="114">
        <v>3</v>
      </c>
      <c r="I159" s="32">
        <v>0</v>
      </c>
      <c r="J159" s="32">
        <v>7</v>
      </c>
      <c r="K159" s="32">
        <v>10</v>
      </c>
      <c r="L159" s="126">
        <v>0</v>
      </c>
      <c r="M159" s="126">
        <v>0</v>
      </c>
      <c r="N159" s="126">
        <v>0</v>
      </c>
      <c r="O159" s="127">
        <v>0</v>
      </c>
      <c r="P159" s="108" t="str">
        <f t="shared" si="2"/>
        <v>Février_2023</v>
      </c>
      <c r="Q159" s="38">
        <f>SUM(Tableau4[[#This Row],[&lt; 5ans]:[&gt;=  5ans 3]])</f>
        <v>20</v>
      </c>
      <c r="R159" s="96">
        <f>SUM(Tableau4[[#This Row],[&lt; 5ans3]:[&gt;=  5ans 36]])</f>
        <v>0</v>
      </c>
    </row>
    <row r="160" spans="1:18" ht="15.75" x14ac:dyDescent="0.25">
      <c r="A160" s="123"/>
      <c r="B160" s="124"/>
      <c r="C160" s="121" t="s">
        <v>82</v>
      </c>
      <c r="D160" s="122">
        <v>2023</v>
      </c>
      <c r="E160" s="121" t="s">
        <v>228</v>
      </c>
      <c r="F160" s="121" t="s">
        <v>86</v>
      </c>
      <c r="G160" s="121" t="s">
        <v>383</v>
      </c>
      <c r="H160" s="114">
        <v>5</v>
      </c>
      <c r="I160" s="32">
        <v>8</v>
      </c>
      <c r="J160" s="32">
        <v>3</v>
      </c>
      <c r="K160" s="32">
        <v>4</v>
      </c>
      <c r="L160" s="126">
        <v>0</v>
      </c>
      <c r="M160" s="126">
        <v>0</v>
      </c>
      <c r="N160" s="126">
        <v>0</v>
      </c>
      <c r="O160" s="127">
        <v>0</v>
      </c>
      <c r="P160" s="108" t="str">
        <f t="shared" si="2"/>
        <v>Février_2023</v>
      </c>
      <c r="Q160" s="38">
        <f>SUM(Tableau4[[#This Row],[&lt; 5ans]:[&gt;=  5ans 3]])</f>
        <v>20</v>
      </c>
      <c r="R160" s="96">
        <f>SUM(Tableau4[[#This Row],[&lt; 5ans3]:[&gt;=  5ans 36]])</f>
        <v>0</v>
      </c>
    </row>
    <row r="161" spans="1:18" ht="15.75" x14ac:dyDescent="0.25">
      <c r="A161" s="123"/>
      <c r="B161" s="124"/>
      <c r="C161" s="121" t="s">
        <v>82</v>
      </c>
      <c r="D161" s="122">
        <v>2023</v>
      </c>
      <c r="E161" s="121" t="s">
        <v>228</v>
      </c>
      <c r="F161" s="121" t="s">
        <v>86</v>
      </c>
      <c r="G161" s="121" t="s">
        <v>384</v>
      </c>
      <c r="H161" s="114">
        <v>1</v>
      </c>
      <c r="I161" s="32">
        <v>1</v>
      </c>
      <c r="J161" s="32">
        <v>2</v>
      </c>
      <c r="K161" s="32">
        <v>8</v>
      </c>
      <c r="L161" s="126">
        <v>0</v>
      </c>
      <c r="M161" s="126">
        <v>0</v>
      </c>
      <c r="N161" s="126">
        <v>0</v>
      </c>
      <c r="O161" s="127">
        <v>0</v>
      </c>
      <c r="P161" s="108" t="str">
        <f t="shared" si="2"/>
        <v>Février_2023</v>
      </c>
      <c r="Q161" s="38">
        <f>SUM(Tableau4[[#This Row],[&lt; 5ans]:[&gt;=  5ans 3]])</f>
        <v>12</v>
      </c>
      <c r="R161" s="96">
        <f>SUM(Tableau4[[#This Row],[&lt; 5ans3]:[&gt;=  5ans 36]])</f>
        <v>0</v>
      </c>
    </row>
    <row r="162" spans="1:18" ht="15.75" x14ac:dyDescent="0.25">
      <c r="A162" s="123"/>
      <c r="B162" s="124"/>
      <c r="C162" s="121" t="s">
        <v>82</v>
      </c>
      <c r="D162" s="122">
        <v>2023</v>
      </c>
      <c r="E162" s="121" t="s">
        <v>228</v>
      </c>
      <c r="F162" s="121" t="s">
        <v>86</v>
      </c>
      <c r="G162" s="121" t="s">
        <v>385</v>
      </c>
      <c r="H162" s="114">
        <v>2</v>
      </c>
      <c r="I162" s="32">
        <v>3</v>
      </c>
      <c r="J162" s="32">
        <v>0</v>
      </c>
      <c r="K162" s="32">
        <v>2</v>
      </c>
      <c r="L162" s="126">
        <v>0</v>
      </c>
      <c r="M162" s="126">
        <v>0</v>
      </c>
      <c r="N162" s="126">
        <v>0</v>
      </c>
      <c r="O162" s="127">
        <v>0</v>
      </c>
      <c r="P162" s="108" t="str">
        <f t="shared" si="2"/>
        <v>Février_2023</v>
      </c>
      <c r="Q162" s="38">
        <f>SUM(Tableau4[[#This Row],[&lt; 5ans]:[&gt;=  5ans 3]])</f>
        <v>7</v>
      </c>
      <c r="R162" s="96">
        <f>SUM(Tableau4[[#This Row],[&lt; 5ans3]:[&gt;=  5ans 36]])</f>
        <v>0</v>
      </c>
    </row>
    <row r="163" spans="1:18" ht="15.75" x14ac:dyDescent="0.25">
      <c r="A163" s="123"/>
      <c r="B163" s="124"/>
      <c r="C163" s="121" t="s">
        <v>82</v>
      </c>
      <c r="D163" s="122">
        <v>2023</v>
      </c>
      <c r="E163" s="121" t="s">
        <v>228</v>
      </c>
      <c r="F163" s="121" t="s">
        <v>86</v>
      </c>
      <c r="G163" s="121" t="s">
        <v>386</v>
      </c>
      <c r="H163" s="114">
        <v>5</v>
      </c>
      <c r="I163" s="32">
        <v>4</v>
      </c>
      <c r="J163" s="32">
        <v>2</v>
      </c>
      <c r="K163" s="32">
        <v>4</v>
      </c>
      <c r="L163" s="126">
        <v>0</v>
      </c>
      <c r="M163" s="126">
        <v>0</v>
      </c>
      <c r="N163" s="126">
        <v>0</v>
      </c>
      <c r="O163" s="127">
        <v>0</v>
      </c>
      <c r="P163" s="108" t="str">
        <f t="shared" si="2"/>
        <v>Février_2023</v>
      </c>
      <c r="Q163" s="38">
        <f>SUM(Tableau4[[#This Row],[&lt; 5ans]:[&gt;=  5ans 3]])</f>
        <v>15</v>
      </c>
      <c r="R163" s="96">
        <f>SUM(Tableau4[[#This Row],[&lt; 5ans3]:[&gt;=  5ans 36]])</f>
        <v>0</v>
      </c>
    </row>
    <row r="164" spans="1:18" ht="15.75" x14ac:dyDescent="0.25">
      <c r="A164" s="123"/>
      <c r="B164" s="124"/>
      <c r="C164" s="121" t="s">
        <v>82</v>
      </c>
      <c r="D164" s="122">
        <v>2023</v>
      </c>
      <c r="E164" s="121" t="s">
        <v>228</v>
      </c>
      <c r="F164" s="121" t="s">
        <v>86</v>
      </c>
      <c r="G164" s="121" t="s">
        <v>387</v>
      </c>
      <c r="H164" s="114">
        <v>2</v>
      </c>
      <c r="I164" s="32">
        <v>7</v>
      </c>
      <c r="J164" s="32">
        <v>3</v>
      </c>
      <c r="K164" s="32">
        <v>6</v>
      </c>
      <c r="L164" s="126">
        <v>0</v>
      </c>
      <c r="M164" s="126">
        <v>0</v>
      </c>
      <c r="N164" s="126">
        <v>0</v>
      </c>
      <c r="O164" s="127">
        <v>0</v>
      </c>
      <c r="P164" s="108" t="str">
        <f t="shared" si="2"/>
        <v>Février_2023</v>
      </c>
      <c r="Q164" s="38">
        <f>SUM(Tableau4[[#This Row],[&lt; 5ans]:[&gt;=  5ans 3]])</f>
        <v>18</v>
      </c>
      <c r="R164" s="96">
        <f>SUM(Tableau4[[#This Row],[&lt; 5ans3]:[&gt;=  5ans 36]])</f>
        <v>0</v>
      </c>
    </row>
    <row r="165" spans="1:18" ht="15.75" x14ac:dyDescent="0.25">
      <c r="A165" s="123"/>
      <c r="B165" s="124"/>
      <c r="C165" s="121" t="s">
        <v>82</v>
      </c>
      <c r="D165" s="122">
        <v>2023</v>
      </c>
      <c r="E165" s="121" t="s">
        <v>228</v>
      </c>
      <c r="F165" s="121" t="s">
        <v>86</v>
      </c>
      <c r="G165" s="121" t="s">
        <v>388</v>
      </c>
      <c r="H165" s="114">
        <v>0</v>
      </c>
      <c r="I165" s="32">
        <v>5</v>
      </c>
      <c r="J165" s="32">
        <v>0</v>
      </c>
      <c r="K165" s="32">
        <v>3</v>
      </c>
      <c r="L165" s="126">
        <v>0</v>
      </c>
      <c r="M165" s="126">
        <v>1</v>
      </c>
      <c r="N165" s="126">
        <v>0</v>
      </c>
      <c r="O165" s="127">
        <v>0</v>
      </c>
      <c r="P165" s="108" t="str">
        <f t="shared" si="2"/>
        <v>Février_2023</v>
      </c>
      <c r="Q165" s="38">
        <f>SUM(Tableau4[[#This Row],[&lt; 5ans]:[&gt;=  5ans 3]])</f>
        <v>8</v>
      </c>
      <c r="R165" s="96">
        <f>SUM(Tableau4[[#This Row],[&lt; 5ans3]:[&gt;=  5ans 36]])</f>
        <v>1</v>
      </c>
    </row>
    <row r="166" spans="1:18" ht="15.75" x14ac:dyDescent="0.25">
      <c r="A166" s="123"/>
      <c r="B166" s="124"/>
      <c r="C166" s="121" t="s">
        <v>82</v>
      </c>
      <c r="D166" s="122">
        <v>2023</v>
      </c>
      <c r="E166" s="121" t="s">
        <v>228</v>
      </c>
      <c r="F166" s="121" t="s">
        <v>86</v>
      </c>
      <c r="G166" s="121" t="s">
        <v>389</v>
      </c>
      <c r="H166" s="114">
        <v>1</v>
      </c>
      <c r="I166" s="32">
        <v>4</v>
      </c>
      <c r="J166" s="32">
        <v>1</v>
      </c>
      <c r="K166" s="32">
        <v>7</v>
      </c>
      <c r="L166" s="126">
        <v>0</v>
      </c>
      <c r="M166" s="126">
        <v>0</v>
      </c>
      <c r="N166" s="126">
        <v>0</v>
      </c>
      <c r="O166" s="127">
        <v>0</v>
      </c>
      <c r="P166" s="108" t="str">
        <f t="shared" si="2"/>
        <v>Février_2023</v>
      </c>
      <c r="Q166" s="38">
        <f>SUM(Tableau4[[#This Row],[&lt; 5ans]:[&gt;=  5ans 3]])</f>
        <v>13</v>
      </c>
      <c r="R166" s="96">
        <f>SUM(Tableau4[[#This Row],[&lt; 5ans3]:[&gt;=  5ans 36]])</f>
        <v>0</v>
      </c>
    </row>
    <row r="167" spans="1:18" ht="15.75" x14ac:dyDescent="0.25">
      <c r="A167" s="123"/>
      <c r="B167" s="124"/>
      <c r="C167" s="121" t="s">
        <v>82</v>
      </c>
      <c r="D167" s="122">
        <v>2023</v>
      </c>
      <c r="E167" s="121" t="s">
        <v>228</v>
      </c>
      <c r="F167" s="121" t="s">
        <v>86</v>
      </c>
      <c r="G167" s="121" t="s">
        <v>390</v>
      </c>
      <c r="H167" s="114">
        <v>0</v>
      </c>
      <c r="I167" s="32">
        <v>9</v>
      </c>
      <c r="J167" s="32">
        <v>0</v>
      </c>
      <c r="K167" s="32">
        <v>10</v>
      </c>
      <c r="L167" s="126">
        <v>0</v>
      </c>
      <c r="M167" s="126">
        <v>0</v>
      </c>
      <c r="N167" s="126">
        <v>0</v>
      </c>
      <c r="O167" s="127">
        <v>0</v>
      </c>
      <c r="P167" s="108" t="str">
        <f t="shared" si="2"/>
        <v>Février_2023</v>
      </c>
      <c r="Q167" s="38">
        <f>SUM(Tableau4[[#This Row],[&lt; 5ans]:[&gt;=  5ans 3]])</f>
        <v>19</v>
      </c>
      <c r="R167" s="96">
        <f>SUM(Tableau4[[#This Row],[&lt; 5ans3]:[&gt;=  5ans 36]])</f>
        <v>0</v>
      </c>
    </row>
    <row r="168" spans="1:18" ht="15.75" x14ac:dyDescent="0.25">
      <c r="A168" s="123"/>
      <c r="B168" s="124"/>
      <c r="C168" s="121" t="s">
        <v>82</v>
      </c>
      <c r="D168" s="122">
        <v>2023</v>
      </c>
      <c r="E168" s="121" t="s">
        <v>228</v>
      </c>
      <c r="F168" s="121" t="s">
        <v>86</v>
      </c>
      <c r="G168" s="121" t="s">
        <v>391</v>
      </c>
      <c r="H168" s="114">
        <v>0</v>
      </c>
      <c r="I168" s="32">
        <v>4</v>
      </c>
      <c r="J168" s="32">
        <v>0</v>
      </c>
      <c r="K168" s="32">
        <v>9</v>
      </c>
      <c r="L168" s="126">
        <v>0</v>
      </c>
      <c r="M168" s="126">
        <v>0</v>
      </c>
      <c r="N168" s="126">
        <v>0</v>
      </c>
      <c r="O168" s="127">
        <v>0</v>
      </c>
      <c r="P168" s="108" t="str">
        <f t="shared" si="2"/>
        <v>Février_2023</v>
      </c>
      <c r="Q168" s="38">
        <f>SUM(Tableau4[[#This Row],[&lt; 5ans]:[&gt;=  5ans 3]])</f>
        <v>13</v>
      </c>
      <c r="R168" s="96">
        <f>SUM(Tableau4[[#This Row],[&lt; 5ans3]:[&gt;=  5ans 36]])</f>
        <v>0</v>
      </c>
    </row>
    <row r="169" spans="1:18" ht="15.75" x14ac:dyDescent="0.25">
      <c r="A169" s="123"/>
      <c r="B169" s="124"/>
      <c r="C169" s="121" t="s">
        <v>82</v>
      </c>
      <c r="D169" s="122">
        <v>2023</v>
      </c>
      <c r="E169" s="121" t="s">
        <v>228</v>
      </c>
      <c r="F169" s="121" t="s">
        <v>86</v>
      </c>
      <c r="G169" s="121" t="s">
        <v>392</v>
      </c>
      <c r="H169" s="114">
        <v>10</v>
      </c>
      <c r="I169" s="32">
        <v>9</v>
      </c>
      <c r="J169" s="32">
        <v>8</v>
      </c>
      <c r="K169" s="32">
        <v>5</v>
      </c>
      <c r="L169" s="126">
        <v>0</v>
      </c>
      <c r="M169" s="126">
        <v>2</v>
      </c>
      <c r="N169" s="126">
        <v>0</v>
      </c>
      <c r="O169" s="127">
        <v>2</v>
      </c>
      <c r="P169" s="108" t="str">
        <f t="shared" si="2"/>
        <v>Février_2023</v>
      </c>
      <c r="Q169" s="38">
        <f>SUM(Tableau4[[#This Row],[&lt; 5ans]:[&gt;=  5ans 3]])</f>
        <v>32</v>
      </c>
      <c r="R169" s="96">
        <f>SUM(Tableau4[[#This Row],[&lt; 5ans3]:[&gt;=  5ans 36]])</f>
        <v>4</v>
      </c>
    </row>
    <row r="170" spans="1:18" ht="15.75" x14ac:dyDescent="0.25">
      <c r="A170" s="123"/>
      <c r="B170" s="124"/>
      <c r="C170" s="121" t="s">
        <v>82</v>
      </c>
      <c r="D170" s="122">
        <v>2023</v>
      </c>
      <c r="E170" s="121" t="s">
        <v>228</v>
      </c>
      <c r="F170" s="121" t="s">
        <v>86</v>
      </c>
      <c r="G170" s="121" t="s">
        <v>393</v>
      </c>
      <c r="H170" s="114">
        <v>0</v>
      </c>
      <c r="I170" s="32">
        <v>2</v>
      </c>
      <c r="J170" s="32">
        <v>0</v>
      </c>
      <c r="K170" s="32">
        <v>5</v>
      </c>
      <c r="L170" s="126">
        <v>0</v>
      </c>
      <c r="M170" s="126">
        <v>0</v>
      </c>
      <c r="N170" s="126">
        <v>0</v>
      </c>
      <c r="O170" s="127">
        <v>0</v>
      </c>
      <c r="P170" s="108" t="str">
        <f t="shared" si="2"/>
        <v>Février_2023</v>
      </c>
      <c r="Q170" s="38">
        <f>SUM(Tableau4[[#This Row],[&lt; 5ans]:[&gt;=  5ans 3]])</f>
        <v>7</v>
      </c>
      <c r="R170" s="96">
        <f>SUM(Tableau4[[#This Row],[&lt; 5ans3]:[&gt;=  5ans 36]])</f>
        <v>0</v>
      </c>
    </row>
    <row r="171" spans="1:18" ht="15.75" hidden="1" x14ac:dyDescent="0.25">
      <c r="A171" s="123"/>
      <c r="B171" s="124"/>
      <c r="C171" s="121" t="s">
        <v>93</v>
      </c>
      <c r="D171" s="122">
        <v>2023</v>
      </c>
      <c r="E171" s="121" t="s">
        <v>228</v>
      </c>
      <c r="F171" s="121" t="s">
        <v>86</v>
      </c>
      <c r="G171" s="121" t="s">
        <v>394</v>
      </c>
      <c r="H171" s="114">
        <v>1</v>
      </c>
      <c r="I171" s="32">
        <v>7</v>
      </c>
      <c r="J171" s="32">
        <v>6</v>
      </c>
      <c r="K171" s="32">
        <v>3</v>
      </c>
      <c r="L171" s="126">
        <v>1</v>
      </c>
      <c r="M171" s="126">
        <v>7</v>
      </c>
      <c r="N171" s="126">
        <v>2</v>
      </c>
      <c r="O171" s="127">
        <v>1</v>
      </c>
      <c r="P171" s="108" t="str">
        <f t="shared" si="2"/>
        <v>Janvier_2023</v>
      </c>
      <c r="Q171" s="38">
        <f>SUM(Tableau4[[#This Row],[&lt; 5ans]:[&gt;=  5ans 3]])</f>
        <v>17</v>
      </c>
      <c r="R171" s="96">
        <f>SUM(Tableau4[[#This Row],[&lt; 5ans3]:[&gt;=  5ans 36]])</f>
        <v>11</v>
      </c>
    </row>
    <row r="172" spans="1:18" ht="15.75" x14ac:dyDescent="0.25">
      <c r="A172" s="123"/>
      <c r="B172" s="124"/>
      <c r="C172" s="121" t="s">
        <v>82</v>
      </c>
      <c r="D172" s="122">
        <v>2023</v>
      </c>
      <c r="E172" s="121" t="s">
        <v>228</v>
      </c>
      <c r="F172" s="121" t="s">
        <v>86</v>
      </c>
      <c r="G172" s="121" t="s">
        <v>395</v>
      </c>
      <c r="H172" s="114">
        <v>1</v>
      </c>
      <c r="I172" s="32">
        <v>6</v>
      </c>
      <c r="J172" s="32">
        <v>2</v>
      </c>
      <c r="K172" s="32">
        <v>3</v>
      </c>
      <c r="L172" s="126">
        <v>0</v>
      </c>
      <c r="M172" s="126">
        <v>0</v>
      </c>
      <c r="N172" s="126">
        <v>0</v>
      </c>
      <c r="O172" s="127">
        <v>0</v>
      </c>
      <c r="P172" s="108" t="str">
        <f t="shared" si="2"/>
        <v>Février_2023</v>
      </c>
      <c r="Q172" s="38">
        <f>SUM(Tableau4[[#This Row],[&lt; 5ans]:[&gt;=  5ans 3]])</f>
        <v>12</v>
      </c>
      <c r="R172" s="96">
        <f>SUM(Tableau4[[#This Row],[&lt; 5ans3]:[&gt;=  5ans 36]])</f>
        <v>0</v>
      </c>
    </row>
    <row r="173" spans="1:18" ht="15.75" x14ac:dyDescent="0.25">
      <c r="A173" s="123"/>
      <c r="B173" s="124"/>
      <c r="C173" s="121" t="s">
        <v>82</v>
      </c>
      <c r="D173" s="122">
        <v>2023</v>
      </c>
      <c r="E173" s="121" t="s">
        <v>228</v>
      </c>
      <c r="F173" s="121" t="s">
        <v>86</v>
      </c>
      <c r="G173" s="121" t="s">
        <v>396</v>
      </c>
      <c r="H173" s="114">
        <v>0</v>
      </c>
      <c r="I173" s="32">
        <v>12</v>
      </c>
      <c r="J173" s="32">
        <v>0</v>
      </c>
      <c r="K173" s="32">
        <v>6</v>
      </c>
      <c r="L173" s="126">
        <v>0</v>
      </c>
      <c r="M173" s="126">
        <v>0</v>
      </c>
      <c r="N173" s="126">
        <v>0</v>
      </c>
      <c r="O173" s="127">
        <v>0</v>
      </c>
      <c r="P173" s="108" t="str">
        <f t="shared" si="2"/>
        <v>Février_2023</v>
      </c>
      <c r="Q173" s="38">
        <f>SUM(Tableau4[[#This Row],[&lt; 5ans]:[&gt;=  5ans 3]])</f>
        <v>18</v>
      </c>
      <c r="R173" s="96">
        <f>SUM(Tableau4[[#This Row],[&lt; 5ans3]:[&gt;=  5ans 36]])</f>
        <v>0</v>
      </c>
    </row>
    <row r="174" spans="1:18" ht="15.75" hidden="1" x14ac:dyDescent="0.25">
      <c r="A174" s="123"/>
      <c r="B174" s="124"/>
      <c r="C174" s="121" t="s">
        <v>93</v>
      </c>
      <c r="D174" s="122">
        <v>2023</v>
      </c>
      <c r="E174" s="121" t="s">
        <v>228</v>
      </c>
      <c r="F174" s="130" t="s">
        <v>62</v>
      </c>
      <c r="G174" s="121" t="s">
        <v>397</v>
      </c>
      <c r="H174" s="114">
        <v>4</v>
      </c>
      <c r="I174" s="32">
        <v>6</v>
      </c>
      <c r="J174" s="32">
        <v>6</v>
      </c>
      <c r="K174" s="32">
        <v>9</v>
      </c>
      <c r="L174" s="126">
        <v>0</v>
      </c>
      <c r="M174" s="126">
        <v>3</v>
      </c>
      <c r="N174" s="126">
        <v>2</v>
      </c>
      <c r="O174" s="127">
        <v>4</v>
      </c>
      <c r="P174" s="108" t="str">
        <f t="shared" si="2"/>
        <v>Janvier_2023</v>
      </c>
      <c r="Q174" s="38">
        <f>SUM(Tableau4[[#This Row],[&lt; 5ans]:[&gt;=  5ans 3]])</f>
        <v>25</v>
      </c>
      <c r="R174" s="96">
        <f>SUM(Tableau4[[#This Row],[&lt; 5ans3]:[&gt;=  5ans 36]])</f>
        <v>9</v>
      </c>
    </row>
    <row r="175" spans="1:18" ht="15.75" hidden="1" x14ac:dyDescent="0.25">
      <c r="A175" s="123"/>
      <c r="B175" s="124"/>
      <c r="C175" s="121" t="s">
        <v>93</v>
      </c>
      <c r="D175" s="122">
        <v>2023</v>
      </c>
      <c r="E175" s="121" t="s">
        <v>228</v>
      </c>
      <c r="F175" s="130" t="s">
        <v>62</v>
      </c>
      <c r="G175" s="121" t="s">
        <v>398</v>
      </c>
      <c r="H175" s="114">
        <v>1</v>
      </c>
      <c r="I175" s="32">
        <v>11</v>
      </c>
      <c r="J175" s="32">
        <v>2</v>
      </c>
      <c r="K175" s="32">
        <v>23</v>
      </c>
      <c r="L175" s="126">
        <v>0</v>
      </c>
      <c r="M175" s="126">
        <v>1</v>
      </c>
      <c r="N175" s="126">
        <v>0</v>
      </c>
      <c r="O175" s="127">
        <v>1</v>
      </c>
      <c r="P175" s="108" t="str">
        <f t="shared" si="2"/>
        <v>Janvier_2023</v>
      </c>
      <c r="Q175" s="38">
        <f>SUM(Tableau4[[#This Row],[&lt; 5ans]:[&gt;=  5ans 3]])</f>
        <v>37</v>
      </c>
      <c r="R175" s="96">
        <f>SUM(Tableau4[[#This Row],[&lt; 5ans3]:[&gt;=  5ans 36]])</f>
        <v>2</v>
      </c>
    </row>
    <row r="176" spans="1:18" ht="15.75" hidden="1" x14ac:dyDescent="0.25">
      <c r="A176" s="123"/>
      <c r="B176" s="124"/>
      <c r="C176" s="121" t="s">
        <v>93</v>
      </c>
      <c r="D176" s="122">
        <v>2023</v>
      </c>
      <c r="E176" s="121" t="s">
        <v>228</v>
      </c>
      <c r="F176" s="130" t="s">
        <v>62</v>
      </c>
      <c r="G176" s="121" t="s">
        <v>399</v>
      </c>
      <c r="H176" s="114">
        <v>8</v>
      </c>
      <c r="I176" s="32">
        <v>3</v>
      </c>
      <c r="J176" s="32">
        <v>10</v>
      </c>
      <c r="K176" s="32">
        <v>4</v>
      </c>
      <c r="L176" s="126">
        <v>1</v>
      </c>
      <c r="M176" s="126">
        <v>0</v>
      </c>
      <c r="N176" s="126">
        <v>3</v>
      </c>
      <c r="O176" s="127">
        <v>1</v>
      </c>
      <c r="P176" s="108" t="str">
        <f t="shared" si="2"/>
        <v>Janvier_2023</v>
      </c>
      <c r="Q176" s="38">
        <f>SUM(Tableau4[[#This Row],[&lt; 5ans]:[&gt;=  5ans 3]])</f>
        <v>25</v>
      </c>
      <c r="R176" s="96">
        <f>SUM(Tableau4[[#This Row],[&lt; 5ans3]:[&gt;=  5ans 36]])</f>
        <v>5</v>
      </c>
    </row>
    <row r="177" spans="1:18" ht="15.75" hidden="1" x14ac:dyDescent="0.25">
      <c r="A177" s="123"/>
      <c r="B177" s="124"/>
      <c r="C177" s="121" t="s">
        <v>93</v>
      </c>
      <c r="D177" s="122">
        <v>2023</v>
      </c>
      <c r="E177" s="121" t="s">
        <v>228</v>
      </c>
      <c r="F177" s="130" t="s">
        <v>62</v>
      </c>
      <c r="G177" s="121" t="s">
        <v>400</v>
      </c>
      <c r="H177" s="114">
        <v>3</v>
      </c>
      <c r="I177" s="32">
        <v>3</v>
      </c>
      <c r="J177" s="32">
        <v>7</v>
      </c>
      <c r="K177" s="32">
        <v>18</v>
      </c>
      <c r="L177" s="126">
        <v>0</v>
      </c>
      <c r="M177" s="126">
        <v>1</v>
      </c>
      <c r="N177" s="126">
        <v>0</v>
      </c>
      <c r="O177" s="127">
        <v>1</v>
      </c>
      <c r="P177" s="108" t="str">
        <f t="shared" si="2"/>
        <v>Janvier_2023</v>
      </c>
      <c r="Q177" s="38">
        <f>SUM(Tableau4[[#This Row],[&lt; 5ans]:[&gt;=  5ans 3]])</f>
        <v>31</v>
      </c>
      <c r="R177" s="96">
        <f>SUM(Tableau4[[#This Row],[&lt; 5ans3]:[&gt;=  5ans 36]])</f>
        <v>2</v>
      </c>
    </row>
    <row r="178" spans="1:18" ht="15.75" hidden="1" x14ac:dyDescent="0.25">
      <c r="A178" s="123"/>
      <c r="B178" s="124"/>
      <c r="C178" s="121" t="s">
        <v>93</v>
      </c>
      <c r="D178" s="122">
        <v>2023</v>
      </c>
      <c r="E178" s="121" t="s">
        <v>228</v>
      </c>
      <c r="F178" s="130" t="s">
        <v>62</v>
      </c>
      <c r="G178" s="121" t="s">
        <v>401</v>
      </c>
      <c r="H178" s="114">
        <v>4</v>
      </c>
      <c r="I178" s="32">
        <v>5</v>
      </c>
      <c r="J178" s="32">
        <v>5</v>
      </c>
      <c r="K178" s="32">
        <v>5</v>
      </c>
      <c r="L178" s="126">
        <v>0</v>
      </c>
      <c r="M178" s="126">
        <v>1</v>
      </c>
      <c r="N178" s="126">
        <v>0</v>
      </c>
      <c r="O178" s="127">
        <v>1</v>
      </c>
      <c r="P178" s="108" t="str">
        <f t="shared" si="2"/>
        <v>Janvier_2023</v>
      </c>
      <c r="Q178" s="38">
        <f>SUM(Tableau4[[#This Row],[&lt; 5ans]:[&gt;=  5ans 3]])</f>
        <v>19</v>
      </c>
      <c r="R178" s="96">
        <f>SUM(Tableau4[[#This Row],[&lt; 5ans3]:[&gt;=  5ans 36]])</f>
        <v>2</v>
      </c>
    </row>
    <row r="179" spans="1:18" ht="15.75" hidden="1" x14ac:dyDescent="0.25">
      <c r="A179" s="123"/>
      <c r="B179" s="124"/>
      <c r="C179" s="121" t="s">
        <v>93</v>
      </c>
      <c r="D179" s="122">
        <v>2023</v>
      </c>
      <c r="E179" s="121" t="s">
        <v>228</v>
      </c>
      <c r="F179" s="130" t="s">
        <v>62</v>
      </c>
      <c r="G179" s="121" t="s">
        <v>402</v>
      </c>
      <c r="H179" s="114">
        <v>0</v>
      </c>
      <c r="I179" s="32">
        <v>20</v>
      </c>
      <c r="J179" s="32">
        <v>0</v>
      </c>
      <c r="K179" s="32">
        <v>8</v>
      </c>
      <c r="L179" s="126">
        <v>0</v>
      </c>
      <c r="M179" s="126">
        <v>1</v>
      </c>
      <c r="N179" s="126">
        <v>0</v>
      </c>
      <c r="O179" s="127">
        <v>1</v>
      </c>
      <c r="P179" s="108" t="str">
        <f t="shared" si="2"/>
        <v>Janvier_2023</v>
      </c>
      <c r="Q179" s="38">
        <f>SUM(Tableau4[[#This Row],[&lt; 5ans]:[&gt;=  5ans 3]])</f>
        <v>28</v>
      </c>
      <c r="R179" s="96">
        <f>SUM(Tableau4[[#This Row],[&lt; 5ans3]:[&gt;=  5ans 36]])</f>
        <v>2</v>
      </c>
    </row>
    <row r="180" spans="1:18" ht="15.75" hidden="1" x14ac:dyDescent="0.25">
      <c r="A180" s="123"/>
      <c r="B180" s="124"/>
      <c r="C180" s="121" t="s">
        <v>93</v>
      </c>
      <c r="D180" s="122">
        <v>2023</v>
      </c>
      <c r="E180" s="121" t="s">
        <v>228</v>
      </c>
      <c r="F180" s="130" t="s">
        <v>62</v>
      </c>
      <c r="G180" s="121" t="s">
        <v>403</v>
      </c>
      <c r="H180" s="114">
        <v>0</v>
      </c>
      <c r="I180" s="32">
        <v>10</v>
      </c>
      <c r="J180" s="32">
        <v>3</v>
      </c>
      <c r="K180" s="32">
        <v>13</v>
      </c>
      <c r="L180" s="126">
        <v>0</v>
      </c>
      <c r="M180" s="126">
        <v>4</v>
      </c>
      <c r="N180" s="126">
        <v>1</v>
      </c>
      <c r="O180" s="127">
        <v>11</v>
      </c>
      <c r="P180" s="108" t="str">
        <f t="shared" si="2"/>
        <v>Janvier_2023</v>
      </c>
      <c r="Q180" s="38">
        <f>SUM(Tableau4[[#This Row],[&lt; 5ans]:[&gt;=  5ans 3]])</f>
        <v>26</v>
      </c>
      <c r="R180" s="96">
        <f>SUM(Tableau4[[#This Row],[&lt; 5ans3]:[&gt;=  5ans 36]])</f>
        <v>16</v>
      </c>
    </row>
    <row r="181" spans="1:18" ht="15.75" hidden="1" x14ac:dyDescent="0.25">
      <c r="A181" s="123"/>
      <c r="B181" s="124"/>
      <c r="C181" s="121" t="s">
        <v>93</v>
      </c>
      <c r="D181" s="122">
        <v>2023</v>
      </c>
      <c r="E181" s="121" t="s">
        <v>228</v>
      </c>
      <c r="F181" s="130" t="s">
        <v>62</v>
      </c>
      <c r="G181" s="121" t="s">
        <v>404</v>
      </c>
      <c r="H181" s="114">
        <v>8</v>
      </c>
      <c r="I181" s="32">
        <v>12</v>
      </c>
      <c r="J181" s="32">
        <v>5</v>
      </c>
      <c r="K181" s="32">
        <v>26</v>
      </c>
      <c r="L181" s="126">
        <v>0</v>
      </c>
      <c r="M181" s="126">
        <v>5</v>
      </c>
      <c r="N181" s="126">
        <v>0</v>
      </c>
      <c r="O181" s="127">
        <v>4</v>
      </c>
      <c r="P181" s="108" t="str">
        <f t="shared" si="2"/>
        <v>Janvier_2023</v>
      </c>
      <c r="Q181" s="38">
        <f>SUM(Tableau4[[#This Row],[&lt; 5ans]:[&gt;=  5ans 3]])</f>
        <v>51</v>
      </c>
      <c r="R181" s="96">
        <f>SUM(Tableau4[[#This Row],[&lt; 5ans3]:[&gt;=  5ans 36]])</f>
        <v>9</v>
      </c>
    </row>
    <row r="182" spans="1:18" ht="15.75" hidden="1" x14ac:dyDescent="0.25">
      <c r="A182" s="123"/>
      <c r="B182" s="124"/>
      <c r="C182" s="121" t="s">
        <v>93</v>
      </c>
      <c r="D182" s="122">
        <v>2023</v>
      </c>
      <c r="E182" s="121" t="s">
        <v>228</v>
      </c>
      <c r="F182" s="130" t="s">
        <v>62</v>
      </c>
      <c r="G182" s="121" t="s">
        <v>405</v>
      </c>
      <c r="H182" s="114">
        <v>2</v>
      </c>
      <c r="I182" s="32">
        <v>5</v>
      </c>
      <c r="J182" s="32">
        <v>2</v>
      </c>
      <c r="K182" s="32">
        <v>12</v>
      </c>
      <c r="L182" s="126">
        <v>0</v>
      </c>
      <c r="M182" s="126">
        <v>0</v>
      </c>
      <c r="N182" s="126">
        <v>0</v>
      </c>
      <c r="O182" s="127">
        <v>1</v>
      </c>
      <c r="P182" s="108" t="str">
        <f t="shared" si="2"/>
        <v>Janvier_2023</v>
      </c>
      <c r="Q182" s="38">
        <f>SUM(Tableau4[[#This Row],[&lt; 5ans]:[&gt;=  5ans 3]])</f>
        <v>21</v>
      </c>
      <c r="R182" s="96">
        <f>SUM(Tableau4[[#This Row],[&lt; 5ans3]:[&gt;=  5ans 36]])</f>
        <v>1</v>
      </c>
    </row>
    <row r="183" spans="1:18" ht="15.75" hidden="1" x14ac:dyDescent="0.25">
      <c r="A183" s="123"/>
      <c r="B183" s="124"/>
      <c r="C183" s="121" t="s">
        <v>93</v>
      </c>
      <c r="D183" s="122">
        <v>2023</v>
      </c>
      <c r="E183" s="121" t="s">
        <v>228</v>
      </c>
      <c r="F183" s="130" t="s">
        <v>62</v>
      </c>
      <c r="G183" s="121" t="s">
        <v>406</v>
      </c>
      <c r="H183" s="114">
        <v>4</v>
      </c>
      <c r="I183" s="32">
        <v>11</v>
      </c>
      <c r="J183" s="32">
        <v>6</v>
      </c>
      <c r="K183" s="32">
        <v>19</v>
      </c>
      <c r="L183" s="126">
        <v>0</v>
      </c>
      <c r="M183" s="126">
        <v>0</v>
      </c>
      <c r="N183" s="126">
        <v>0</v>
      </c>
      <c r="O183" s="127">
        <v>1</v>
      </c>
      <c r="P183" s="108" t="str">
        <f t="shared" si="2"/>
        <v>Janvier_2023</v>
      </c>
      <c r="Q183" s="38">
        <f>SUM(Tableau4[[#This Row],[&lt; 5ans]:[&gt;=  5ans 3]])</f>
        <v>40</v>
      </c>
      <c r="R183" s="96">
        <f>SUM(Tableau4[[#This Row],[&lt; 5ans3]:[&gt;=  5ans 36]])</f>
        <v>1</v>
      </c>
    </row>
    <row r="184" spans="1:18" ht="15.75" hidden="1" x14ac:dyDescent="0.25">
      <c r="A184" s="123"/>
      <c r="B184" s="124"/>
      <c r="C184" s="121" t="s">
        <v>93</v>
      </c>
      <c r="D184" s="122">
        <v>2023</v>
      </c>
      <c r="E184" s="121" t="s">
        <v>228</v>
      </c>
      <c r="F184" s="130" t="s">
        <v>62</v>
      </c>
      <c r="G184" s="121" t="s">
        <v>407</v>
      </c>
      <c r="H184" s="114">
        <v>3</v>
      </c>
      <c r="I184" s="32">
        <v>10</v>
      </c>
      <c r="J184" s="32">
        <v>5</v>
      </c>
      <c r="K184" s="32">
        <v>6</v>
      </c>
      <c r="L184" s="126">
        <v>0</v>
      </c>
      <c r="M184" s="126">
        <v>0</v>
      </c>
      <c r="N184" s="126">
        <v>0</v>
      </c>
      <c r="O184" s="127">
        <v>0</v>
      </c>
      <c r="P184" s="108" t="str">
        <f t="shared" si="2"/>
        <v>Janvier_2023</v>
      </c>
      <c r="Q184" s="38">
        <f>SUM(Tableau4[[#This Row],[&lt; 5ans]:[&gt;=  5ans 3]])</f>
        <v>24</v>
      </c>
      <c r="R184" s="96">
        <f>SUM(Tableau4[[#This Row],[&lt; 5ans3]:[&gt;=  5ans 36]])</f>
        <v>0</v>
      </c>
    </row>
    <row r="185" spans="1:18" ht="15.75" hidden="1" x14ac:dyDescent="0.25">
      <c r="A185" s="123"/>
      <c r="B185" s="124"/>
      <c r="C185" s="121" t="s">
        <v>93</v>
      </c>
      <c r="D185" s="122">
        <v>2023</v>
      </c>
      <c r="E185" s="121" t="s">
        <v>228</v>
      </c>
      <c r="F185" s="130" t="s">
        <v>62</v>
      </c>
      <c r="G185" s="121" t="s">
        <v>408</v>
      </c>
      <c r="H185" s="114">
        <v>3</v>
      </c>
      <c r="I185" s="32">
        <v>7</v>
      </c>
      <c r="J185" s="32">
        <v>1</v>
      </c>
      <c r="K185" s="32">
        <v>15</v>
      </c>
      <c r="L185" s="126">
        <v>0</v>
      </c>
      <c r="M185" s="126">
        <v>0</v>
      </c>
      <c r="N185" s="126">
        <v>0</v>
      </c>
      <c r="O185" s="127">
        <v>0</v>
      </c>
      <c r="P185" s="108" t="str">
        <f t="shared" si="2"/>
        <v>Janvier_2023</v>
      </c>
      <c r="Q185" s="38">
        <f>SUM(Tableau4[[#This Row],[&lt; 5ans]:[&gt;=  5ans 3]])</f>
        <v>26</v>
      </c>
      <c r="R185" s="96">
        <f>SUM(Tableau4[[#This Row],[&lt; 5ans3]:[&gt;=  5ans 36]])</f>
        <v>0</v>
      </c>
    </row>
    <row r="186" spans="1:18" ht="15.75" hidden="1" x14ac:dyDescent="0.25">
      <c r="A186" s="123"/>
      <c r="B186" s="124"/>
      <c r="C186" s="121" t="s">
        <v>93</v>
      </c>
      <c r="D186" s="122">
        <v>2023</v>
      </c>
      <c r="E186" s="121" t="s">
        <v>228</v>
      </c>
      <c r="F186" s="130" t="s">
        <v>62</v>
      </c>
      <c r="G186" s="121" t="s">
        <v>409</v>
      </c>
      <c r="H186" s="114">
        <v>7</v>
      </c>
      <c r="I186" s="32">
        <v>8</v>
      </c>
      <c r="J186" s="32">
        <v>10</v>
      </c>
      <c r="K186" s="32">
        <v>12</v>
      </c>
      <c r="L186" s="126">
        <v>0</v>
      </c>
      <c r="M186" s="126">
        <v>0</v>
      </c>
      <c r="N186" s="126">
        <v>0</v>
      </c>
      <c r="O186" s="127">
        <v>0</v>
      </c>
      <c r="P186" s="108" t="str">
        <f t="shared" si="2"/>
        <v>Janvier_2023</v>
      </c>
      <c r="Q186" s="38">
        <f>SUM(Tableau4[[#This Row],[&lt; 5ans]:[&gt;=  5ans 3]])</f>
        <v>37</v>
      </c>
      <c r="R186" s="96">
        <f>SUM(Tableau4[[#This Row],[&lt; 5ans3]:[&gt;=  5ans 36]])</f>
        <v>0</v>
      </c>
    </row>
    <row r="187" spans="1:18" ht="15.75" hidden="1" x14ac:dyDescent="0.25">
      <c r="A187" s="123"/>
      <c r="B187" s="124"/>
      <c r="C187" s="121" t="s">
        <v>93</v>
      </c>
      <c r="D187" s="122">
        <v>2023</v>
      </c>
      <c r="E187" s="121" t="s">
        <v>228</v>
      </c>
      <c r="F187" s="130" t="s">
        <v>62</v>
      </c>
      <c r="G187" s="121" t="s">
        <v>410</v>
      </c>
      <c r="H187" s="114">
        <v>0</v>
      </c>
      <c r="I187" s="32">
        <v>9</v>
      </c>
      <c r="J187" s="32">
        <v>1</v>
      </c>
      <c r="K187" s="32">
        <v>5</v>
      </c>
      <c r="L187" s="126">
        <v>0</v>
      </c>
      <c r="M187" s="126">
        <v>0</v>
      </c>
      <c r="N187" s="126">
        <v>0</v>
      </c>
      <c r="O187" s="127">
        <v>0</v>
      </c>
      <c r="P187" s="108" t="str">
        <f t="shared" si="2"/>
        <v>Janvier_2023</v>
      </c>
      <c r="Q187" s="38">
        <f>SUM(Tableau4[[#This Row],[&lt; 5ans]:[&gt;=  5ans 3]])</f>
        <v>15</v>
      </c>
      <c r="R187" s="96">
        <f>SUM(Tableau4[[#This Row],[&lt; 5ans3]:[&gt;=  5ans 36]])</f>
        <v>0</v>
      </c>
    </row>
    <row r="188" spans="1:18" ht="15.75" hidden="1" x14ac:dyDescent="0.25">
      <c r="A188" s="123"/>
      <c r="B188" s="124"/>
      <c r="C188" s="121" t="s">
        <v>93</v>
      </c>
      <c r="D188" s="122">
        <v>2023</v>
      </c>
      <c r="E188" s="121" t="s">
        <v>228</v>
      </c>
      <c r="F188" s="130" t="s">
        <v>62</v>
      </c>
      <c r="G188" s="121" t="s">
        <v>411</v>
      </c>
      <c r="H188" s="114">
        <v>1</v>
      </c>
      <c r="I188" s="32">
        <v>3</v>
      </c>
      <c r="J188" s="32">
        <v>3</v>
      </c>
      <c r="K188" s="32">
        <v>6</v>
      </c>
      <c r="L188" s="126">
        <v>0</v>
      </c>
      <c r="M188" s="126">
        <v>0</v>
      </c>
      <c r="N188" s="126">
        <v>0</v>
      </c>
      <c r="O188" s="127">
        <v>0</v>
      </c>
      <c r="P188" s="108" t="str">
        <f t="shared" si="2"/>
        <v>Janvier_2023</v>
      </c>
      <c r="Q188" s="38">
        <f>SUM(Tableau4[[#This Row],[&lt; 5ans]:[&gt;=  5ans 3]])</f>
        <v>13</v>
      </c>
      <c r="R188" s="96">
        <f>SUM(Tableau4[[#This Row],[&lt; 5ans3]:[&gt;=  5ans 36]])</f>
        <v>0</v>
      </c>
    </row>
    <row r="189" spans="1:18" ht="15.75" hidden="1" x14ac:dyDescent="0.25">
      <c r="A189" s="123"/>
      <c r="B189" s="124"/>
      <c r="C189" s="121" t="s">
        <v>93</v>
      </c>
      <c r="D189" s="122">
        <v>2023</v>
      </c>
      <c r="E189" s="121" t="s">
        <v>228</v>
      </c>
      <c r="F189" s="130" t="s">
        <v>62</v>
      </c>
      <c r="G189" s="121" t="s">
        <v>412</v>
      </c>
      <c r="H189" s="114">
        <v>3</v>
      </c>
      <c r="I189" s="32">
        <v>5</v>
      </c>
      <c r="J189" s="32">
        <v>1</v>
      </c>
      <c r="K189" s="32">
        <v>2</v>
      </c>
      <c r="L189" s="126">
        <v>0</v>
      </c>
      <c r="M189" s="126">
        <v>0</v>
      </c>
      <c r="N189" s="126">
        <v>0</v>
      </c>
      <c r="O189" s="127">
        <v>0</v>
      </c>
      <c r="P189" s="108" t="str">
        <f t="shared" si="2"/>
        <v>Janvier_2023</v>
      </c>
      <c r="Q189" s="38">
        <f>SUM(Tableau4[[#This Row],[&lt; 5ans]:[&gt;=  5ans 3]])</f>
        <v>11</v>
      </c>
      <c r="R189" s="96">
        <f>SUM(Tableau4[[#This Row],[&lt; 5ans3]:[&gt;=  5ans 36]])</f>
        <v>0</v>
      </c>
    </row>
    <row r="190" spans="1:18" ht="15.75" hidden="1" x14ac:dyDescent="0.25">
      <c r="A190" s="123"/>
      <c r="B190" s="124"/>
      <c r="C190" s="121" t="s">
        <v>93</v>
      </c>
      <c r="D190" s="122">
        <v>2023</v>
      </c>
      <c r="E190" s="121" t="s">
        <v>228</v>
      </c>
      <c r="F190" s="130" t="s">
        <v>62</v>
      </c>
      <c r="G190" s="121" t="s">
        <v>413</v>
      </c>
      <c r="H190" s="114">
        <v>1</v>
      </c>
      <c r="I190" s="32">
        <v>5</v>
      </c>
      <c r="J190" s="32">
        <v>2</v>
      </c>
      <c r="K190" s="32">
        <v>11</v>
      </c>
      <c r="L190" s="126">
        <v>0</v>
      </c>
      <c r="M190" s="126">
        <v>0</v>
      </c>
      <c r="N190" s="126">
        <v>0</v>
      </c>
      <c r="O190" s="127">
        <v>0</v>
      </c>
      <c r="P190" s="108" t="str">
        <f t="shared" si="2"/>
        <v>Janvier_2023</v>
      </c>
      <c r="Q190" s="38">
        <f>SUM(Tableau4[[#This Row],[&lt; 5ans]:[&gt;=  5ans 3]])</f>
        <v>19</v>
      </c>
      <c r="R190" s="96">
        <f>SUM(Tableau4[[#This Row],[&lt; 5ans3]:[&gt;=  5ans 36]])</f>
        <v>0</v>
      </c>
    </row>
    <row r="191" spans="1:18" ht="15.75" hidden="1" x14ac:dyDescent="0.25">
      <c r="A191" s="123"/>
      <c r="B191" s="124"/>
      <c r="C191" s="121" t="s">
        <v>93</v>
      </c>
      <c r="D191" s="122">
        <v>2023</v>
      </c>
      <c r="E191" s="121" t="s">
        <v>228</v>
      </c>
      <c r="F191" s="130" t="s">
        <v>62</v>
      </c>
      <c r="G191" s="121" t="s">
        <v>414</v>
      </c>
      <c r="H191" s="114">
        <v>4</v>
      </c>
      <c r="I191" s="32">
        <v>4</v>
      </c>
      <c r="J191" s="32">
        <v>7</v>
      </c>
      <c r="K191" s="32">
        <v>5</v>
      </c>
      <c r="L191" s="126">
        <v>0</v>
      </c>
      <c r="M191" s="126">
        <v>0</v>
      </c>
      <c r="N191" s="126">
        <v>0</v>
      </c>
      <c r="O191" s="127">
        <v>0</v>
      </c>
      <c r="P191" s="108" t="str">
        <f t="shared" si="2"/>
        <v>Janvier_2023</v>
      </c>
      <c r="Q191" s="38">
        <f>SUM(Tableau4[[#This Row],[&lt; 5ans]:[&gt;=  5ans 3]])</f>
        <v>20</v>
      </c>
      <c r="R191" s="96">
        <f>SUM(Tableau4[[#This Row],[&lt; 5ans3]:[&gt;=  5ans 36]])</f>
        <v>0</v>
      </c>
    </row>
    <row r="192" spans="1:18" ht="15.75" hidden="1" x14ac:dyDescent="0.25">
      <c r="A192" s="123"/>
      <c r="B192" s="124"/>
      <c r="C192" s="121" t="s">
        <v>93</v>
      </c>
      <c r="D192" s="122">
        <v>2023</v>
      </c>
      <c r="E192" s="121" t="s">
        <v>228</v>
      </c>
      <c r="F192" s="130" t="s">
        <v>62</v>
      </c>
      <c r="G192" s="121" t="s">
        <v>415</v>
      </c>
      <c r="H192" s="114">
        <v>0</v>
      </c>
      <c r="I192" s="32">
        <v>4</v>
      </c>
      <c r="J192" s="32">
        <v>2</v>
      </c>
      <c r="K192" s="32">
        <v>6</v>
      </c>
      <c r="L192" s="126">
        <v>0</v>
      </c>
      <c r="M192" s="126">
        <v>0</v>
      </c>
      <c r="N192" s="126">
        <v>0</v>
      </c>
      <c r="O192" s="127">
        <v>0</v>
      </c>
      <c r="P192" s="108" t="str">
        <f t="shared" si="2"/>
        <v>Janvier_2023</v>
      </c>
      <c r="Q192" s="38">
        <f>SUM(Tableau4[[#This Row],[&lt; 5ans]:[&gt;=  5ans 3]])</f>
        <v>12</v>
      </c>
      <c r="R192" s="96">
        <f>SUM(Tableau4[[#This Row],[&lt; 5ans3]:[&gt;=  5ans 36]])</f>
        <v>0</v>
      </c>
    </row>
    <row r="193" spans="1:18" ht="15.75" hidden="1" x14ac:dyDescent="0.25">
      <c r="A193" s="123"/>
      <c r="B193" s="124"/>
      <c r="C193" s="121" t="s">
        <v>93</v>
      </c>
      <c r="D193" s="122">
        <v>2023</v>
      </c>
      <c r="E193" s="121" t="s">
        <v>228</v>
      </c>
      <c r="F193" s="130" t="s">
        <v>62</v>
      </c>
      <c r="G193" s="121" t="s">
        <v>416</v>
      </c>
      <c r="H193" s="114">
        <v>0</v>
      </c>
      <c r="I193" s="32">
        <v>2</v>
      </c>
      <c r="J193" s="32">
        <v>1</v>
      </c>
      <c r="K193" s="32">
        <v>8</v>
      </c>
      <c r="L193" s="126">
        <v>0</v>
      </c>
      <c r="M193" s="126">
        <v>0</v>
      </c>
      <c r="N193" s="126">
        <v>0</v>
      </c>
      <c r="O193" s="127">
        <v>0</v>
      </c>
      <c r="P193" s="108" t="str">
        <f t="shared" si="2"/>
        <v>Janvier_2023</v>
      </c>
      <c r="Q193" s="38">
        <f>SUM(Tableau4[[#This Row],[&lt; 5ans]:[&gt;=  5ans 3]])</f>
        <v>11</v>
      </c>
      <c r="R193" s="96">
        <f>SUM(Tableau4[[#This Row],[&lt; 5ans3]:[&gt;=  5ans 36]])</f>
        <v>0</v>
      </c>
    </row>
    <row r="194" spans="1:18" ht="15.75" hidden="1" x14ac:dyDescent="0.25">
      <c r="A194" s="123"/>
      <c r="B194" s="124"/>
      <c r="C194" s="121" t="s">
        <v>93</v>
      </c>
      <c r="D194" s="122">
        <v>2023</v>
      </c>
      <c r="E194" s="121" t="s">
        <v>228</v>
      </c>
      <c r="F194" s="130" t="s">
        <v>62</v>
      </c>
      <c r="G194" s="121" t="s">
        <v>417</v>
      </c>
      <c r="H194" s="114">
        <v>0</v>
      </c>
      <c r="I194" s="32">
        <v>1</v>
      </c>
      <c r="J194" s="32">
        <v>0</v>
      </c>
      <c r="K194" s="32">
        <v>5</v>
      </c>
      <c r="L194" s="126">
        <v>0</v>
      </c>
      <c r="M194" s="126">
        <v>0</v>
      </c>
      <c r="N194" s="126">
        <v>0</v>
      </c>
      <c r="O194" s="127">
        <v>0</v>
      </c>
      <c r="P194" s="108" t="str">
        <f t="shared" si="2"/>
        <v>Janvier_2023</v>
      </c>
      <c r="Q194" s="38">
        <f>SUM(Tableau4[[#This Row],[&lt; 5ans]:[&gt;=  5ans 3]])</f>
        <v>6</v>
      </c>
      <c r="R194" s="96">
        <f>SUM(Tableau4[[#This Row],[&lt; 5ans3]:[&gt;=  5ans 36]])</f>
        <v>0</v>
      </c>
    </row>
    <row r="195" spans="1:18" ht="15.75" hidden="1" x14ac:dyDescent="0.25">
      <c r="A195" s="123"/>
      <c r="B195" s="124"/>
      <c r="C195" s="121" t="s">
        <v>93</v>
      </c>
      <c r="D195" s="122">
        <v>2023</v>
      </c>
      <c r="E195" s="121" t="s">
        <v>228</v>
      </c>
      <c r="F195" s="130" t="s">
        <v>62</v>
      </c>
      <c r="G195" s="121" t="s">
        <v>418</v>
      </c>
      <c r="H195" s="114">
        <v>0</v>
      </c>
      <c r="I195" s="32">
        <v>1</v>
      </c>
      <c r="J195" s="32">
        <v>0</v>
      </c>
      <c r="K195" s="32">
        <v>5</v>
      </c>
      <c r="L195" s="126">
        <v>0</v>
      </c>
      <c r="M195" s="126">
        <v>0</v>
      </c>
      <c r="N195" s="126">
        <v>0</v>
      </c>
      <c r="O195" s="127">
        <v>0</v>
      </c>
      <c r="P195" s="108" t="str">
        <f t="shared" si="2"/>
        <v>Janvier_2023</v>
      </c>
      <c r="Q195" s="38">
        <f>SUM(Tableau4[[#This Row],[&lt; 5ans]:[&gt;=  5ans 3]])</f>
        <v>6</v>
      </c>
      <c r="R195" s="96">
        <f>SUM(Tableau4[[#This Row],[&lt; 5ans3]:[&gt;=  5ans 36]])</f>
        <v>0</v>
      </c>
    </row>
    <row r="196" spans="1:18" ht="15.75" hidden="1" x14ac:dyDescent="0.25">
      <c r="A196" s="123"/>
      <c r="B196" s="124"/>
      <c r="C196" s="121" t="s">
        <v>93</v>
      </c>
      <c r="D196" s="122">
        <v>2023</v>
      </c>
      <c r="E196" s="121" t="s">
        <v>228</v>
      </c>
      <c r="F196" s="130" t="s">
        <v>62</v>
      </c>
      <c r="G196" s="121" t="s">
        <v>419</v>
      </c>
      <c r="H196" s="114">
        <v>4</v>
      </c>
      <c r="I196" s="32">
        <v>4</v>
      </c>
      <c r="J196" s="32">
        <v>4</v>
      </c>
      <c r="K196" s="32">
        <v>8</v>
      </c>
      <c r="L196" s="126">
        <v>0</v>
      </c>
      <c r="M196" s="126">
        <v>0</v>
      </c>
      <c r="N196" s="126">
        <v>0</v>
      </c>
      <c r="O196" s="127">
        <v>0</v>
      </c>
      <c r="P196" s="108" t="str">
        <f t="shared" si="2"/>
        <v>Janvier_2023</v>
      </c>
      <c r="Q196" s="38">
        <f>SUM(Tableau4[[#This Row],[&lt; 5ans]:[&gt;=  5ans 3]])</f>
        <v>20</v>
      </c>
      <c r="R196" s="96">
        <f>SUM(Tableau4[[#This Row],[&lt; 5ans3]:[&gt;=  5ans 36]])</f>
        <v>0</v>
      </c>
    </row>
    <row r="197" spans="1:18" ht="15.75" hidden="1" x14ac:dyDescent="0.25">
      <c r="A197" s="123"/>
      <c r="B197" s="124"/>
      <c r="C197" s="121" t="s">
        <v>93</v>
      </c>
      <c r="D197" s="122">
        <v>2023</v>
      </c>
      <c r="E197" s="121" t="s">
        <v>229</v>
      </c>
      <c r="F197" s="121" t="s">
        <v>74</v>
      </c>
      <c r="G197" s="121" t="s">
        <v>420</v>
      </c>
      <c r="H197" s="114">
        <v>0</v>
      </c>
      <c r="I197" s="32">
        <v>2</v>
      </c>
      <c r="J197" s="32">
        <v>0</v>
      </c>
      <c r="K197" s="32">
        <v>0</v>
      </c>
      <c r="L197" s="126">
        <v>0</v>
      </c>
      <c r="M197" s="126">
        <v>0</v>
      </c>
      <c r="N197" s="126">
        <v>0</v>
      </c>
      <c r="O197" s="127">
        <v>0</v>
      </c>
      <c r="P197" s="108" t="str">
        <f t="shared" si="2"/>
        <v>Janvier_2023</v>
      </c>
      <c r="Q197" s="38">
        <f>SUM(Tableau4[[#This Row],[&lt; 5ans]:[&gt;=  5ans 3]])</f>
        <v>2</v>
      </c>
      <c r="R197" s="96">
        <f>SUM(Tableau4[[#This Row],[&lt; 5ans3]:[&gt;=  5ans 36]])</f>
        <v>0</v>
      </c>
    </row>
    <row r="198" spans="1:18" ht="15.75" hidden="1" x14ac:dyDescent="0.25">
      <c r="A198" s="123"/>
      <c r="B198" s="124"/>
      <c r="C198" s="121" t="s">
        <v>93</v>
      </c>
      <c r="D198" s="122">
        <v>2023</v>
      </c>
      <c r="E198" s="121" t="s">
        <v>229</v>
      </c>
      <c r="F198" s="121" t="s">
        <v>74</v>
      </c>
      <c r="G198" s="121" t="s">
        <v>421</v>
      </c>
      <c r="H198" s="114">
        <v>0</v>
      </c>
      <c r="I198" s="32">
        <v>1</v>
      </c>
      <c r="J198" s="32">
        <v>0</v>
      </c>
      <c r="K198" s="32">
        <v>0</v>
      </c>
      <c r="L198" s="126">
        <v>0</v>
      </c>
      <c r="M198" s="126">
        <v>0</v>
      </c>
      <c r="N198" s="126">
        <v>0</v>
      </c>
      <c r="O198" s="127">
        <v>0</v>
      </c>
      <c r="P198" s="108" t="str">
        <f t="shared" si="2"/>
        <v>Janvier_2023</v>
      </c>
      <c r="Q198" s="38">
        <f>SUM(Tableau4[[#This Row],[&lt; 5ans]:[&gt;=  5ans 3]])</f>
        <v>1</v>
      </c>
      <c r="R198" s="96">
        <f>SUM(Tableau4[[#This Row],[&lt; 5ans3]:[&gt;=  5ans 36]])</f>
        <v>0</v>
      </c>
    </row>
    <row r="199" spans="1:18" ht="15.75" hidden="1" x14ac:dyDescent="0.25">
      <c r="A199" s="123"/>
      <c r="B199" s="124"/>
      <c r="C199" s="121" t="s">
        <v>93</v>
      </c>
      <c r="D199" s="122">
        <v>2023</v>
      </c>
      <c r="E199" s="121" t="s">
        <v>229</v>
      </c>
      <c r="F199" s="121" t="s">
        <v>74</v>
      </c>
      <c r="G199" s="121" t="s">
        <v>422</v>
      </c>
      <c r="H199" s="114">
        <v>0</v>
      </c>
      <c r="I199" s="32">
        <v>2</v>
      </c>
      <c r="J199" s="32">
        <v>0</v>
      </c>
      <c r="K199" s="32">
        <v>0</v>
      </c>
      <c r="L199" s="126">
        <v>0</v>
      </c>
      <c r="M199" s="126">
        <v>0</v>
      </c>
      <c r="N199" s="126">
        <v>0</v>
      </c>
      <c r="O199" s="127">
        <v>0</v>
      </c>
      <c r="P199" s="108" t="str">
        <f t="shared" ref="P199:P262" si="3">C199&amp;"_"&amp;D199</f>
        <v>Janvier_2023</v>
      </c>
      <c r="Q199" s="38">
        <f>SUM(Tableau4[[#This Row],[&lt; 5ans]:[&gt;=  5ans 3]])</f>
        <v>2</v>
      </c>
      <c r="R199" s="96">
        <f>SUM(Tableau4[[#This Row],[&lt; 5ans3]:[&gt;=  5ans 36]])</f>
        <v>0</v>
      </c>
    </row>
    <row r="200" spans="1:18" ht="15.75" hidden="1" x14ac:dyDescent="0.25">
      <c r="A200" s="123"/>
      <c r="B200" s="124"/>
      <c r="C200" s="121" t="s">
        <v>93</v>
      </c>
      <c r="D200" s="122">
        <v>2023</v>
      </c>
      <c r="E200" s="121" t="s">
        <v>229</v>
      </c>
      <c r="F200" s="121" t="s">
        <v>74</v>
      </c>
      <c r="G200" s="121" t="s">
        <v>423</v>
      </c>
      <c r="H200" s="114">
        <v>0</v>
      </c>
      <c r="I200" s="32">
        <v>1</v>
      </c>
      <c r="J200" s="32">
        <v>0</v>
      </c>
      <c r="K200" s="32">
        <v>1</v>
      </c>
      <c r="L200" s="126">
        <v>0</v>
      </c>
      <c r="M200" s="126">
        <v>0</v>
      </c>
      <c r="N200" s="126">
        <v>0</v>
      </c>
      <c r="O200" s="127">
        <v>0</v>
      </c>
      <c r="P200" s="108" t="str">
        <f t="shared" si="3"/>
        <v>Janvier_2023</v>
      </c>
      <c r="Q200" s="38">
        <f>SUM(Tableau4[[#This Row],[&lt; 5ans]:[&gt;=  5ans 3]])</f>
        <v>2</v>
      </c>
      <c r="R200" s="96">
        <f>SUM(Tableau4[[#This Row],[&lt; 5ans3]:[&gt;=  5ans 36]])</f>
        <v>0</v>
      </c>
    </row>
    <row r="201" spans="1:18" ht="15.75" hidden="1" x14ac:dyDescent="0.25">
      <c r="A201" s="123"/>
      <c r="B201" s="124"/>
      <c r="C201" s="121" t="s">
        <v>93</v>
      </c>
      <c r="D201" s="122">
        <v>2023</v>
      </c>
      <c r="E201" s="121" t="s">
        <v>229</v>
      </c>
      <c r="F201" s="121" t="s">
        <v>74</v>
      </c>
      <c r="G201" s="121" t="s">
        <v>424</v>
      </c>
      <c r="H201" s="114">
        <v>0</v>
      </c>
      <c r="I201" s="32">
        <v>2</v>
      </c>
      <c r="J201" s="32">
        <v>0</v>
      </c>
      <c r="K201" s="32">
        <v>4</v>
      </c>
      <c r="L201" s="126">
        <v>0</v>
      </c>
      <c r="M201" s="126">
        <v>0</v>
      </c>
      <c r="N201" s="126">
        <v>0</v>
      </c>
      <c r="O201" s="127">
        <v>0</v>
      </c>
      <c r="P201" s="108" t="str">
        <f t="shared" si="3"/>
        <v>Janvier_2023</v>
      </c>
      <c r="Q201" s="38">
        <f>SUM(Tableau4[[#This Row],[&lt; 5ans]:[&gt;=  5ans 3]])</f>
        <v>6</v>
      </c>
      <c r="R201" s="96">
        <f>SUM(Tableau4[[#This Row],[&lt; 5ans3]:[&gt;=  5ans 36]])</f>
        <v>0</v>
      </c>
    </row>
    <row r="202" spans="1:18" ht="15.75" hidden="1" x14ac:dyDescent="0.25">
      <c r="A202" s="123"/>
      <c r="B202" s="124"/>
      <c r="C202" s="121" t="s">
        <v>93</v>
      </c>
      <c r="D202" s="122">
        <v>2023</v>
      </c>
      <c r="E202" s="121" t="s">
        <v>229</v>
      </c>
      <c r="F202" s="121" t="s">
        <v>74</v>
      </c>
      <c r="G202" s="121" t="s">
        <v>425</v>
      </c>
      <c r="H202" s="114">
        <v>0</v>
      </c>
      <c r="I202" s="32">
        <v>4</v>
      </c>
      <c r="J202" s="32">
        <v>0</v>
      </c>
      <c r="K202" s="32">
        <v>1</v>
      </c>
      <c r="L202" s="126">
        <v>0</v>
      </c>
      <c r="M202" s="126">
        <v>0</v>
      </c>
      <c r="N202" s="126">
        <v>0</v>
      </c>
      <c r="O202" s="127">
        <v>0</v>
      </c>
      <c r="P202" s="108" t="str">
        <f t="shared" si="3"/>
        <v>Janvier_2023</v>
      </c>
      <c r="Q202" s="38">
        <f>SUM(Tableau4[[#This Row],[&lt; 5ans]:[&gt;=  5ans 3]])</f>
        <v>5</v>
      </c>
      <c r="R202" s="96">
        <f>SUM(Tableau4[[#This Row],[&lt; 5ans3]:[&gt;=  5ans 36]])</f>
        <v>0</v>
      </c>
    </row>
    <row r="203" spans="1:18" ht="15.75" hidden="1" x14ac:dyDescent="0.25">
      <c r="A203" s="123"/>
      <c r="B203" s="124"/>
      <c r="C203" s="121" t="s">
        <v>93</v>
      </c>
      <c r="D203" s="122">
        <v>2023</v>
      </c>
      <c r="E203" s="121" t="s">
        <v>229</v>
      </c>
      <c r="F203" s="121" t="s">
        <v>74</v>
      </c>
      <c r="G203" s="121" t="s">
        <v>426</v>
      </c>
      <c r="H203" s="114">
        <v>1</v>
      </c>
      <c r="I203" s="32">
        <v>4</v>
      </c>
      <c r="J203" s="32">
        <v>0</v>
      </c>
      <c r="K203" s="32">
        <v>0</v>
      </c>
      <c r="L203" s="126">
        <v>0</v>
      </c>
      <c r="M203" s="126">
        <v>0</v>
      </c>
      <c r="N203" s="126">
        <v>0</v>
      </c>
      <c r="O203" s="127">
        <v>0</v>
      </c>
      <c r="P203" s="108" t="str">
        <f t="shared" si="3"/>
        <v>Janvier_2023</v>
      </c>
      <c r="Q203" s="38">
        <f>SUM(Tableau4[[#This Row],[&lt; 5ans]:[&gt;=  5ans 3]])</f>
        <v>5</v>
      </c>
      <c r="R203" s="96">
        <f>SUM(Tableau4[[#This Row],[&lt; 5ans3]:[&gt;=  5ans 36]])</f>
        <v>0</v>
      </c>
    </row>
    <row r="204" spans="1:18" ht="15.75" hidden="1" x14ac:dyDescent="0.25">
      <c r="A204" s="123"/>
      <c r="B204" s="124"/>
      <c r="C204" s="121" t="s">
        <v>93</v>
      </c>
      <c r="D204" s="122">
        <v>2023</v>
      </c>
      <c r="E204" s="121" t="s">
        <v>229</v>
      </c>
      <c r="F204" s="121" t="s">
        <v>74</v>
      </c>
      <c r="G204" s="121" t="s">
        <v>427</v>
      </c>
      <c r="H204" s="114">
        <v>2</v>
      </c>
      <c r="I204" s="32">
        <v>4</v>
      </c>
      <c r="J204" s="32">
        <v>1</v>
      </c>
      <c r="K204" s="32">
        <v>5</v>
      </c>
      <c r="L204" s="126">
        <v>0</v>
      </c>
      <c r="M204" s="126">
        <v>0</v>
      </c>
      <c r="N204" s="126">
        <v>0</v>
      </c>
      <c r="O204" s="127">
        <v>0</v>
      </c>
      <c r="P204" s="108" t="str">
        <f t="shared" si="3"/>
        <v>Janvier_2023</v>
      </c>
      <c r="Q204" s="38">
        <f>SUM(Tableau4[[#This Row],[&lt; 5ans]:[&gt;=  5ans 3]])</f>
        <v>12</v>
      </c>
      <c r="R204" s="96">
        <f>SUM(Tableau4[[#This Row],[&lt; 5ans3]:[&gt;=  5ans 36]])</f>
        <v>0</v>
      </c>
    </row>
    <row r="205" spans="1:18" ht="15.75" hidden="1" x14ac:dyDescent="0.25">
      <c r="A205" s="123"/>
      <c r="B205" s="124"/>
      <c r="C205" s="121" t="s">
        <v>93</v>
      </c>
      <c r="D205" s="122">
        <v>2023</v>
      </c>
      <c r="E205" s="121" t="s">
        <v>229</v>
      </c>
      <c r="F205" s="121" t="s">
        <v>73</v>
      </c>
      <c r="G205" s="121" t="s">
        <v>428</v>
      </c>
      <c r="H205" s="114">
        <v>0</v>
      </c>
      <c r="I205" s="32">
        <v>3</v>
      </c>
      <c r="J205" s="32">
        <v>0</v>
      </c>
      <c r="K205" s="32">
        <v>0</v>
      </c>
      <c r="L205" s="126">
        <v>0</v>
      </c>
      <c r="M205" s="126">
        <v>0</v>
      </c>
      <c r="N205" s="126">
        <v>0</v>
      </c>
      <c r="O205" s="127">
        <v>0</v>
      </c>
      <c r="P205" s="108" t="str">
        <f t="shared" si="3"/>
        <v>Janvier_2023</v>
      </c>
      <c r="Q205" s="38">
        <f>SUM(Tableau4[[#This Row],[&lt; 5ans]:[&gt;=  5ans 3]])</f>
        <v>3</v>
      </c>
      <c r="R205" s="96">
        <f>SUM(Tableau4[[#This Row],[&lt; 5ans3]:[&gt;=  5ans 36]])</f>
        <v>0</v>
      </c>
    </row>
    <row r="206" spans="1:18" ht="15.75" hidden="1" x14ac:dyDescent="0.25">
      <c r="A206" s="123"/>
      <c r="B206" s="124"/>
      <c r="C206" s="121" t="s">
        <v>93</v>
      </c>
      <c r="D206" s="122">
        <v>2023</v>
      </c>
      <c r="E206" s="121" t="s">
        <v>229</v>
      </c>
      <c r="F206" s="121" t="s">
        <v>73</v>
      </c>
      <c r="G206" s="121" t="s">
        <v>73</v>
      </c>
      <c r="H206" s="114">
        <v>0</v>
      </c>
      <c r="I206" s="32">
        <v>0</v>
      </c>
      <c r="J206" s="32">
        <v>0</v>
      </c>
      <c r="K206" s="32">
        <v>4</v>
      </c>
      <c r="L206" s="126">
        <v>0</v>
      </c>
      <c r="M206" s="126">
        <v>0</v>
      </c>
      <c r="N206" s="126">
        <v>0</v>
      </c>
      <c r="O206" s="127">
        <v>0</v>
      </c>
      <c r="P206" s="108" t="str">
        <f t="shared" si="3"/>
        <v>Janvier_2023</v>
      </c>
      <c r="Q206" s="38">
        <f>SUM(Tableau4[[#This Row],[&lt; 5ans]:[&gt;=  5ans 3]])</f>
        <v>4</v>
      </c>
      <c r="R206" s="96">
        <f>SUM(Tableau4[[#This Row],[&lt; 5ans3]:[&gt;=  5ans 36]])</f>
        <v>0</v>
      </c>
    </row>
    <row r="207" spans="1:18" ht="15.75" hidden="1" x14ac:dyDescent="0.25">
      <c r="A207" s="123"/>
      <c r="B207" s="124"/>
      <c r="C207" s="121" t="s">
        <v>93</v>
      </c>
      <c r="D207" s="122">
        <v>2023</v>
      </c>
      <c r="E207" s="121" t="s">
        <v>229</v>
      </c>
      <c r="F207" s="121" t="s">
        <v>73</v>
      </c>
      <c r="G207" s="121" t="s">
        <v>429</v>
      </c>
      <c r="H207" s="114">
        <v>0</v>
      </c>
      <c r="I207" s="32">
        <v>2</v>
      </c>
      <c r="J207" s="32">
        <v>0</v>
      </c>
      <c r="K207" s="32">
        <v>0</v>
      </c>
      <c r="L207" s="126">
        <v>0</v>
      </c>
      <c r="M207" s="126">
        <v>0</v>
      </c>
      <c r="N207" s="126">
        <v>0</v>
      </c>
      <c r="O207" s="127">
        <v>0</v>
      </c>
      <c r="P207" s="108" t="str">
        <f t="shared" si="3"/>
        <v>Janvier_2023</v>
      </c>
      <c r="Q207" s="38">
        <f>SUM(Tableau4[[#This Row],[&lt; 5ans]:[&gt;=  5ans 3]])</f>
        <v>2</v>
      </c>
      <c r="R207" s="96">
        <f>SUM(Tableau4[[#This Row],[&lt; 5ans3]:[&gt;=  5ans 36]])</f>
        <v>0</v>
      </c>
    </row>
    <row r="208" spans="1:18" ht="15.75" hidden="1" x14ac:dyDescent="0.25">
      <c r="A208" s="123"/>
      <c r="B208" s="124"/>
      <c r="C208" s="121" t="s">
        <v>93</v>
      </c>
      <c r="D208" s="122">
        <v>2023</v>
      </c>
      <c r="E208" s="121" t="s">
        <v>229</v>
      </c>
      <c r="F208" s="121" t="s">
        <v>73</v>
      </c>
      <c r="G208" s="121" t="s">
        <v>430</v>
      </c>
      <c r="H208" s="114">
        <v>0</v>
      </c>
      <c r="I208" s="32">
        <v>0</v>
      </c>
      <c r="J208" s="32">
        <v>0</v>
      </c>
      <c r="K208" s="32">
        <v>2</v>
      </c>
      <c r="L208" s="126">
        <v>0</v>
      </c>
      <c r="M208" s="126">
        <v>0</v>
      </c>
      <c r="N208" s="126">
        <v>0</v>
      </c>
      <c r="O208" s="127">
        <v>0</v>
      </c>
      <c r="P208" s="108" t="str">
        <f t="shared" si="3"/>
        <v>Janvier_2023</v>
      </c>
      <c r="Q208" s="38">
        <f>SUM(Tableau4[[#This Row],[&lt; 5ans]:[&gt;=  5ans 3]])</f>
        <v>2</v>
      </c>
      <c r="R208" s="96">
        <f>SUM(Tableau4[[#This Row],[&lt; 5ans3]:[&gt;=  5ans 36]])</f>
        <v>0</v>
      </c>
    </row>
    <row r="209" spans="1:18" ht="15.75" hidden="1" x14ac:dyDescent="0.25">
      <c r="A209" s="123"/>
      <c r="B209" s="124"/>
      <c r="C209" s="121" t="s">
        <v>93</v>
      </c>
      <c r="D209" s="122">
        <v>2023</v>
      </c>
      <c r="E209" s="121" t="s">
        <v>229</v>
      </c>
      <c r="F209" s="121" t="s">
        <v>69</v>
      </c>
      <c r="G209" s="121" t="s">
        <v>431</v>
      </c>
      <c r="H209" s="114">
        <v>2</v>
      </c>
      <c r="I209" s="32">
        <v>9</v>
      </c>
      <c r="J209" s="32">
        <v>1</v>
      </c>
      <c r="K209" s="32">
        <v>5</v>
      </c>
      <c r="L209" s="126">
        <v>0</v>
      </c>
      <c r="M209" s="126">
        <v>0</v>
      </c>
      <c r="N209" s="126">
        <v>0</v>
      </c>
      <c r="O209" s="127">
        <v>0</v>
      </c>
      <c r="P209" s="108" t="str">
        <f t="shared" si="3"/>
        <v>Janvier_2023</v>
      </c>
      <c r="Q209" s="38">
        <f>SUM(Tableau4[[#This Row],[&lt; 5ans]:[&gt;=  5ans 3]])</f>
        <v>17</v>
      </c>
      <c r="R209" s="96">
        <f>SUM(Tableau4[[#This Row],[&lt; 5ans3]:[&gt;=  5ans 36]])</f>
        <v>0</v>
      </c>
    </row>
    <row r="210" spans="1:18" ht="15.75" hidden="1" x14ac:dyDescent="0.25">
      <c r="A210" s="123"/>
      <c r="B210" s="124"/>
      <c r="C210" s="121" t="s">
        <v>93</v>
      </c>
      <c r="D210" s="122">
        <v>2023</v>
      </c>
      <c r="E210" s="121" t="s">
        <v>229</v>
      </c>
      <c r="F210" s="121" t="s">
        <v>72</v>
      </c>
      <c r="G210" s="121" t="s">
        <v>72</v>
      </c>
      <c r="H210" s="114">
        <v>0</v>
      </c>
      <c r="I210" s="32">
        <v>6</v>
      </c>
      <c r="J210" s="32">
        <v>0</v>
      </c>
      <c r="K210" s="32">
        <v>1</v>
      </c>
      <c r="L210" s="126">
        <v>0</v>
      </c>
      <c r="M210" s="126">
        <v>0</v>
      </c>
      <c r="N210" s="126">
        <v>0</v>
      </c>
      <c r="O210" s="127">
        <v>0</v>
      </c>
      <c r="P210" s="108" t="str">
        <f t="shared" si="3"/>
        <v>Janvier_2023</v>
      </c>
      <c r="Q210" s="38">
        <f>SUM(Tableau4[[#This Row],[&lt; 5ans]:[&gt;=  5ans 3]])</f>
        <v>7</v>
      </c>
      <c r="R210" s="96">
        <f>SUM(Tableau4[[#This Row],[&lt; 5ans3]:[&gt;=  5ans 36]])</f>
        <v>0</v>
      </c>
    </row>
    <row r="211" spans="1:18" ht="15.75" hidden="1" x14ac:dyDescent="0.25">
      <c r="A211" s="123"/>
      <c r="B211" s="124"/>
      <c r="C211" s="121" t="s">
        <v>93</v>
      </c>
      <c r="D211" s="122">
        <v>2023</v>
      </c>
      <c r="E211" s="121" t="s">
        <v>229</v>
      </c>
      <c r="F211" s="121" t="s">
        <v>72</v>
      </c>
      <c r="G211" s="121" t="s">
        <v>432</v>
      </c>
      <c r="H211" s="114">
        <v>0</v>
      </c>
      <c r="I211" s="32">
        <v>12</v>
      </c>
      <c r="J211" s="32">
        <v>0</v>
      </c>
      <c r="K211" s="32">
        <v>0</v>
      </c>
      <c r="L211" s="126">
        <v>0</v>
      </c>
      <c r="M211" s="126">
        <v>0</v>
      </c>
      <c r="N211" s="126">
        <v>0</v>
      </c>
      <c r="O211" s="127">
        <v>0</v>
      </c>
      <c r="P211" s="108" t="str">
        <f t="shared" si="3"/>
        <v>Janvier_2023</v>
      </c>
      <c r="Q211" s="38">
        <f>SUM(Tableau4[[#This Row],[&lt; 5ans]:[&gt;=  5ans 3]])</f>
        <v>12</v>
      </c>
      <c r="R211" s="96">
        <f>SUM(Tableau4[[#This Row],[&lt; 5ans3]:[&gt;=  5ans 36]])</f>
        <v>0</v>
      </c>
    </row>
    <row r="212" spans="1:18" ht="15.75" hidden="1" x14ac:dyDescent="0.25">
      <c r="A212" s="123"/>
      <c r="B212" s="124"/>
      <c r="C212" s="121" t="s">
        <v>93</v>
      </c>
      <c r="D212" s="122">
        <v>2023</v>
      </c>
      <c r="E212" s="121" t="s">
        <v>229</v>
      </c>
      <c r="F212" s="121" t="s">
        <v>71</v>
      </c>
      <c r="G212" s="121" t="s">
        <v>433</v>
      </c>
      <c r="H212" s="114">
        <v>8</v>
      </c>
      <c r="I212" s="32">
        <v>7</v>
      </c>
      <c r="J212" s="32">
        <v>10</v>
      </c>
      <c r="K212" s="32">
        <v>5</v>
      </c>
      <c r="L212" s="126">
        <v>0</v>
      </c>
      <c r="M212" s="126">
        <v>0</v>
      </c>
      <c r="N212" s="126">
        <v>0</v>
      </c>
      <c r="O212" s="127">
        <v>0</v>
      </c>
      <c r="P212" s="108" t="str">
        <f t="shared" si="3"/>
        <v>Janvier_2023</v>
      </c>
      <c r="Q212" s="38">
        <f>SUM(Tableau4[[#This Row],[&lt; 5ans]:[&gt;=  5ans 3]])</f>
        <v>30</v>
      </c>
      <c r="R212" s="96">
        <f>SUM(Tableau4[[#This Row],[&lt; 5ans3]:[&gt;=  5ans 36]])</f>
        <v>0</v>
      </c>
    </row>
    <row r="213" spans="1:18" ht="15.75" hidden="1" x14ac:dyDescent="0.25">
      <c r="A213" s="123"/>
      <c r="B213" s="124"/>
      <c r="C213" s="121" t="s">
        <v>93</v>
      </c>
      <c r="D213" s="122">
        <v>2023</v>
      </c>
      <c r="E213" s="121" t="s">
        <v>229</v>
      </c>
      <c r="F213" s="121" t="s">
        <v>71</v>
      </c>
      <c r="G213" s="121" t="s">
        <v>434</v>
      </c>
      <c r="H213" s="114">
        <v>2</v>
      </c>
      <c r="I213" s="32">
        <v>10</v>
      </c>
      <c r="J213" s="32">
        <v>4</v>
      </c>
      <c r="K213" s="32">
        <v>12</v>
      </c>
      <c r="L213" s="126">
        <v>0</v>
      </c>
      <c r="M213" s="126">
        <v>0</v>
      </c>
      <c r="N213" s="126">
        <v>0</v>
      </c>
      <c r="O213" s="127">
        <v>0</v>
      </c>
      <c r="P213" s="108" t="str">
        <f t="shared" si="3"/>
        <v>Janvier_2023</v>
      </c>
      <c r="Q213" s="38">
        <f>SUM(Tableau4[[#This Row],[&lt; 5ans]:[&gt;=  5ans 3]])</f>
        <v>28</v>
      </c>
      <c r="R213" s="96">
        <f>SUM(Tableau4[[#This Row],[&lt; 5ans3]:[&gt;=  5ans 36]])</f>
        <v>0</v>
      </c>
    </row>
    <row r="214" spans="1:18" ht="15.75" hidden="1" x14ac:dyDescent="0.25">
      <c r="A214" s="123"/>
      <c r="B214" s="124"/>
      <c r="C214" s="121" t="s">
        <v>93</v>
      </c>
      <c r="D214" s="122">
        <v>2023</v>
      </c>
      <c r="E214" s="121" t="s">
        <v>229</v>
      </c>
      <c r="F214" s="121" t="s">
        <v>71</v>
      </c>
      <c r="G214" s="121" t="s">
        <v>71</v>
      </c>
      <c r="H214" s="114">
        <v>2</v>
      </c>
      <c r="I214" s="32">
        <v>0</v>
      </c>
      <c r="J214" s="32">
        <v>1</v>
      </c>
      <c r="K214" s="32">
        <v>19</v>
      </c>
      <c r="L214" s="126">
        <v>0</v>
      </c>
      <c r="M214" s="126">
        <v>0</v>
      </c>
      <c r="N214" s="126">
        <v>0</v>
      </c>
      <c r="O214" s="127">
        <v>0</v>
      </c>
      <c r="P214" s="108" t="str">
        <f t="shared" si="3"/>
        <v>Janvier_2023</v>
      </c>
      <c r="Q214" s="38">
        <f>SUM(Tableau4[[#This Row],[&lt; 5ans]:[&gt;=  5ans 3]])</f>
        <v>22</v>
      </c>
      <c r="R214" s="96">
        <f>SUM(Tableau4[[#This Row],[&lt; 5ans3]:[&gt;=  5ans 36]])</f>
        <v>0</v>
      </c>
    </row>
    <row r="215" spans="1:18" ht="15.75" hidden="1" x14ac:dyDescent="0.25">
      <c r="A215" s="123"/>
      <c r="B215" s="124"/>
      <c r="C215" s="121" t="s">
        <v>93</v>
      </c>
      <c r="D215" s="122">
        <v>2023</v>
      </c>
      <c r="E215" s="121" t="s">
        <v>229</v>
      </c>
      <c r="F215" s="121" t="s">
        <v>435</v>
      </c>
      <c r="G215" s="121" t="s">
        <v>435</v>
      </c>
      <c r="H215" s="114">
        <v>0</v>
      </c>
      <c r="I215" s="32">
        <v>6</v>
      </c>
      <c r="J215" s="32">
        <v>0</v>
      </c>
      <c r="K215" s="32">
        <v>4</v>
      </c>
      <c r="L215" s="126">
        <v>0</v>
      </c>
      <c r="M215" s="126">
        <v>0</v>
      </c>
      <c r="N215" s="126">
        <v>0</v>
      </c>
      <c r="O215" s="127">
        <v>0</v>
      </c>
      <c r="P215" s="108" t="str">
        <f t="shared" si="3"/>
        <v>Janvier_2023</v>
      </c>
      <c r="Q215" s="38">
        <f>SUM(Tableau4[[#This Row],[&lt; 5ans]:[&gt;=  5ans 3]])</f>
        <v>10</v>
      </c>
      <c r="R215" s="96">
        <f>SUM(Tableau4[[#This Row],[&lt; 5ans3]:[&gt;=  5ans 36]])</f>
        <v>0</v>
      </c>
    </row>
    <row r="216" spans="1:18" ht="15.75" hidden="1" x14ac:dyDescent="0.25">
      <c r="A216" s="123"/>
      <c r="B216" s="124"/>
      <c r="C216" s="121" t="s">
        <v>93</v>
      </c>
      <c r="D216" s="122">
        <v>2023</v>
      </c>
      <c r="E216" s="121" t="s">
        <v>229</v>
      </c>
      <c r="F216" s="121" t="s">
        <v>435</v>
      </c>
      <c r="G216" s="121" t="s">
        <v>436</v>
      </c>
      <c r="H216" s="114">
        <v>0</v>
      </c>
      <c r="I216" s="32">
        <v>7</v>
      </c>
      <c r="J216" s="32">
        <v>0</v>
      </c>
      <c r="K216" s="32">
        <v>9</v>
      </c>
      <c r="L216" s="126">
        <v>0</v>
      </c>
      <c r="M216" s="126">
        <v>0</v>
      </c>
      <c r="N216" s="126">
        <v>0</v>
      </c>
      <c r="O216" s="127">
        <v>0</v>
      </c>
      <c r="P216" s="108" t="str">
        <f t="shared" si="3"/>
        <v>Janvier_2023</v>
      </c>
      <c r="Q216" s="38">
        <f>SUM(Tableau4[[#This Row],[&lt; 5ans]:[&gt;=  5ans 3]])</f>
        <v>16</v>
      </c>
      <c r="R216" s="96">
        <f>SUM(Tableau4[[#This Row],[&lt; 5ans3]:[&gt;=  5ans 36]])</f>
        <v>0</v>
      </c>
    </row>
    <row r="217" spans="1:18" ht="15.75" hidden="1" x14ac:dyDescent="0.25">
      <c r="A217" s="123"/>
      <c r="B217" s="124"/>
      <c r="C217" s="121" t="s">
        <v>93</v>
      </c>
      <c r="D217" s="122">
        <v>2023</v>
      </c>
      <c r="E217" s="121" t="s">
        <v>229</v>
      </c>
      <c r="F217" s="121" t="s">
        <v>435</v>
      </c>
      <c r="G217" s="121" t="s">
        <v>437</v>
      </c>
      <c r="H217" s="114">
        <v>0</v>
      </c>
      <c r="I217" s="32">
        <v>0</v>
      </c>
      <c r="J217" s="32">
        <v>0</v>
      </c>
      <c r="K217" s="32">
        <v>0</v>
      </c>
      <c r="L217" s="126">
        <v>0</v>
      </c>
      <c r="M217" s="126">
        <v>0</v>
      </c>
      <c r="N217" s="126">
        <v>0</v>
      </c>
      <c r="O217" s="127">
        <v>0</v>
      </c>
      <c r="P217" s="108" t="str">
        <f t="shared" si="3"/>
        <v>Janvier_2023</v>
      </c>
      <c r="Q217" s="38">
        <f>SUM(Tableau4[[#This Row],[&lt; 5ans]:[&gt;=  5ans 3]])</f>
        <v>0</v>
      </c>
      <c r="R217" s="96">
        <f>SUM(Tableau4[[#This Row],[&lt; 5ans3]:[&gt;=  5ans 36]])</f>
        <v>0</v>
      </c>
    </row>
    <row r="218" spans="1:18" ht="15.75" hidden="1" x14ac:dyDescent="0.25">
      <c r="A218" s="123"/>
      <c r="B218" s="124"/>
      <c r="C218" s="125"/>
      <c r="D218" s="125"/>
      <c r="E218" s="125"/>
      <c r="F218" s="125"/>
      <c r="G218" s="125"/>
      <c r="H218" s="32"/>
      <c r="I218" s="32"/>
      <c r="J218" s="32"/>
      <c r="K218" s="32"/>
      <c r="L218" s="36"/>
      <c r="M218" s="36"/>
      <c r="N218" s="36"/>
      <c r="O218" s="74"/>
      <c r="P218" s="108" t="str">
        <f t="shared" si="3"/>
        <v>_</v>
      </c>
      <c r="Q218" s="38">
        <f>SUM(Tableau4[[#This Row],[&lt; 5ans]:[&gt;=  5ans 3]])</f>
        <v>0</v>
      </c>
      <c r="R218" s="96">
        <f>SUM(Tableau4[[#This Row],[&lt; 5ans3]:[&gt;=  5ans 36]])</f>
        <v>0</v>
      </c>
    </row>
    <row r="219" spans="1:18" ht="15.75" hidden="1" x14ac:dyDescent="0.25">
      <c r="A219" s="123"/>
      <c r="B219" s="124"/>
      <c r="C219" s="124"/>
      <c r="D219" s="124"/>
      <c r="E219" s="124"/>
      <c r="F219" s="124"/>
      <c r="G219" s="124"/>
      <c r="H219" s="32"/>
      <c r="I219" s="32"/>
      <c r="J219" s="32"/>
      <c r="K219" s="32"/>
      <c r="L219" s="36"/>
      <c r="M219" s="36"/>
      <c r="N219" s="36"/>
      <c r="O219" s="74"/>
      <c r="P219" s="108" t="str">
        <f t="shared" si="3"/>
        <v>_</v>
      </c>
      <c r="Q219" s="38">
        <f>SUM(Tableau4[[#This Row],[&lt; 5ans]:[&gt;=  5ans 3]])</f>
        <v>0</v>
      </c>
      <c r="R219" s="96">
        <f>SUM(Tableau4[[#This Row],[&lt; 5ans3]:[&gt;=  5ans 36]])</f>
        <v>0</v>
      </c>
    </row>
    <row r="220" spans="1:18" ht="15.75" hidden="1" x14ac:dyDescent="0.25">
      <c r="A220" s="123"/>
      <c r="B220" s="124"/>
      <c r="C220" s="124"/>
      <c r="D220" s="124"/>
      <c r="E220" s="124"/>
      <c r="F220" s="124"/>
      <c r="G220" s="124"/>
      <c r="H220" s="32"/>
      <c r="I220" s="32"/>
      <c r="J220" s="32"/>
      <c r="K220" s="32"/>
      <c r="L220" s="36"/>
      <c r="M220" s="36"/>
      <c r="N220" s="36"/>
      <c r="O220" s="74"/>
      <c r="P220" s="108" t="str">
        <f t="shared" si="3"/>
        <v>_</v>
      </c>
      <c r="Q220" s="38">
        <f>SUM(Tableau4[[#This Row],[&lt; 5ans]:[&gt;=  5ans 3]])</f>
        <v>0</v>
      </c>
      <c r="R220" s="96">
        <f>SUM(Tableau4[[#This Row],[&lt; 5ans3]:[&gt;=  5ans 36]])</f>
        <v>0</v>
      </c>
    </row>
    <row r="221" spans="1:18" ht="15.75" hidden="1" x14ac:dyDescent="0.25">
      <c r="A221" s="123"/>
      <c r="B221" s="124"/>
      <c r="C221" s="124"/>
      <c r="D221" s="124"/>
      <c r="E221" s="124"/>
      <c r="F221" s="124"/>
      <c r="G221" s="124"/>
      <c r="H221" s="32"/>
      <c r="I221" s="32"/>
      <c r="J221" s="32"/>
      <c r="K221" s="32"/>
      <c r="L221" s="36"/>
      <c r="M221" s="36"/>
      <c r="N221" s="36"/>
      <c r="O221" s="74"/>
      <c r="P221" s="108" t="str">
        <f t="shared" si="3"/>
        <v>_</v>
      </c>
      <c r="Q221" s="38">
        <f>SUM(Tableau4[[#This Row],[&lt; 5ans]:[&gt;=  5ans 3]])</f>
        <v>0</v>
      </c>
      <c r="R221" s="96">
        <f>SUM(Tableau4[[#This Row],[&lt; 5ans3]:[&gt;=  5ans 36]])</f>
        <v>0</v>
      </c>
    </row>
    <row r="222" spans="1:18" ht="15.75" hidden="1" x14ac:dyDescent="0.25">
      <c r="A222" s="123"/>
      <c r="B222" s="124"/>
      <c r="C222" s="124"/>
      <c r="D222" s="124"/>
      <c r="E222" s="124"/>
      <c r="F222" s="124"/>
      <c r="G222" s="124"/>
      <c r="H222" s="32"/>
      <c r="I222" s="32"/>
      <c r="J222" s="32"/>
      <c r="K222" s="32"/>
      <c r="L222" s="36"/>
      <c r="M222" s="36"/>
      <c r="N222" s="36"/>
      <c r="O222" s="74"/>
      <c r="P222" s="108" t="str">
        <f t="shared" si="3"/>
        <v>_</v>
      </c>
      <c r="Q222" s="38">
        <f>SUM(Tableau4[[#This Row],[&lt; 5ans]:[&gt;=  5ans 3]])</f>
        <v>0</v>
      </c>
      <c r="R222" s="96">
        <f>SUM(Tableau4[[#This Row],[&lt; 5ans3]:[&gt;=  5ans 36]])</f>
        <v>0</v>
      </c>
    </row>
    <row r="223" spans="1:18" ht="15.75" hidden="1" x14ac:dyDescent="0.25">
      <c r="A223" s="123"/>
      <c r="B223" s="124"/>
      <c r="C223" s="124"/>
      <c r="D223" s="124"/>
      <c r="E223" s="124"/>
      <c r="F223" s="124"/>
      <c r="G223" s="124"/>
      <c r="H223" s="32"/>
      <c r="I223" s="32"/>
      <c r="J223" s="32"/>
      <c r="K223" s="32"/>
      <c r="L223" s="36"/>
      <c r="M223" s="36"/>
      <c r="N223" s="36"/>
      <c r="O223" s="74"/>
      <c r="P223" s="108" t="str">
        <f t="shared" si="3"/>
        <v>_</v>
      </c>
      <c r="Q223" s="38">
        <f>SUM(Tableau4[[#This Row],[&lt; 5ans]:[&gt;=  5ans 3]])</f>
        <v>0</v>
      </c>
      <c r="R223" s="96">
        <f>SUM(Tableau4[[#This Row],[&lt; 5ans3]:[&gt;=  5ans 36]])</f>
        <v>0</v>
      </c>
    </row>
    <row r="224" spans="1:18" ht="15.75" hidden="1" x14ac:dyDescent="0.25">
      <c r="A224" s="123"/>
      <c r="B224" s="124"/>
      <c r="C224" s="124"/>
      <c r="D224" s="124"/>
      <c r="E224" s="124"/>
      <c r="F224" s="124"/>
      <c r="G224" s="124"/>
      <c r="H224" s="32"/>
      <c r="I224" s="32"/>
      <c r="J224" s="32"/>
      <c r="K224" s="32"/>
      <c r="L224" s="36"/>
      <c r="M224" s="36"/>
      <c r="N224" s="36"/>
      <c r="O224" s="74"/>
      <c r="P224" s="108" t="str">
        <f t="shared" si="3"/>
        <v>_</v>
      </c>
      <c r="Q224" s="38">
        <f>SUM(Tableau4[[#This Row],[&lt; 5ans]:[&gt;=  5ans 3]])</f>
        <v>0</v>
      </c>
      <c r="R224" s="96">
        <f>SUM(Tableau4[[#This Row],[&lt; 5ans3]:[&gt;=  5ans 36]])</f>
        <v>0</v>
      </c>
    </row>
    <row r="225" spans="1:18" ht="15.75" hidden="1" x14ac:dyDescent="0.25">
      <c r="A225" s="123"/>
      <c r="B225" s="124"/>
      <c r="C225" s="124"/>
      <c r="D225" s="124"/>
      <c r="E225" s="124"/>
      <c r="F225" s="124"/>
      <c r="G225" s="124"/>
      <c r="H225" s="32"/>
      <c r="I225" s="32"/>
      <c r="J225" s="32"/>
      <c r="K225" s="32"/>
      <c r="L225" s="36"/>
      <c r="M225" s="36"/>
      <c r="N225" s="36"/>
      <c r="O225" s="74"/>
      <c r="P225" s="108" t="str">
        <f t="shared" si="3"/>
        <v>_</v>
      </c>
      <c r="Q225" s="38">
        <f>SUM(Tableau4[[#This Row],[&lt; 5ans]:[&gt;=  5ans 3]])</f>
        <v>0</v>
      </c>
      <c r="R225" s="96">
        <f>SUM(Tableau4[[#This Row],[&lt; 5ans3]:[&gt;=  5ans 36]])</f>
        <v>0</v>
      </c>
    </row>
    <row r="226" spans="1:18" ht="15.75" hidden="1" x14ac:dyDescent="0.25">
      <c r="A226" s="123"/>
      <c r="B226" s="124"/>
      <c r="C226" s="124"/>
      <c r="D226" s="124"/>
      <c r="E226" s="124"/>
      <c r="F226" s="124"/>
      <c r="G226" s="124"/>
      <c r="H226" s="32"/>
      <c r="I226" s="32"/>
      <c r="J226" s="32"/>
      <c r="K226" s="32"/>
      <c r="L226" s="36"/>
      <c r="M226" s="36"/>
      <c r="N226" s="36"/>
      <c r="O226" s="74"/>
      <c r="P226" s="108" t="str">
        <f t="shared" si="3"/>
        <v>_</v>
      </c>
      <c r="Q226" s="38">
        <f>SUM(Tableau4[[#This Row],[&lt; 5ans]:[&gt;=  5ans 3]])</f>
        <v>0</v>
      </c>
      <c r="R226" s="96">
        <f>SUM(Tableau4[[#This Row],[&lt; 5ans3]:[&gt;=  5ans 36]])</f>
        <v>0</v>
      </c>
    </row>
    <row r="227" spans="1:18" ht="15.75" hidden="1" x14ac:dyDescent="0.25">
      <c r="A227" s="123"/>
      <c r="B227" s="124"/>
      <c r="C227" s="124"/>
      <c r="D227" s="124"/>
      <c r="E227" s="124"/>
      <c r="F227" s="124"/>
      <c r="G227" s="124"/>
      <c r="H227" s="32"/>
      <c r="I227" s="32"/>
      <c r="J227" s="32"/>
      <c r="K227" s="32"/>
      <c r="L227" s="36"/>
      <c r="M227" s="36"/>
      <c r="N227" s="36"/>
      <c r="O227" s="74"/>
      <c r="P227" s="108" t="str">
        <f t="shared" si="3"/>
        <v>_</v>
      </c>
      <c r="Q227" s="38">
        <f>SUM(Tableau4[[#This Row],[&lt; 5ans]:[&gt;=  5ans 3]])</f>
        <v>0</v>
      </c>
      <c r="R227" s="96">
        <f>SUM(Tableau4[[#This Row],[&lt; 5ans3]:[&gt;=  5ans 36]])</f>
        <v>0</v>
      </c>
    </row>
    <row r="228" spans="1:18" ht="15.75" hidden="1" x14ac:dyDescent="0.25">
      <c r="A228" s="123"/>
      <c r="B228" s="124"/>
      <c r="C228" s="124"/>
      <c r="D228" s="124"/>
      <c r="E228" s="124"/>
      <c r="F228" s="124"/>
      <c r="G228" s="124"/>
      <c r="H228" s="32"/>
      <c r="I228" s="32"/>
      <c r="J228" s="32"/>
      <c r="K228" s="32"/>
      <c r="L228" s="36"/>
      <c r="M228" s="36"/>
      <c r="N228" s="36"/>
      <c r="O228" s="74"/>
      <c r="P228" s="108" t="str">
        <f t="shared" si="3"/>
        <v>_</v>
      </c>
      <c r="Q228" s="38">
        <f>SUM(Tableau4[[#This Row],[&lt; 5ans]:[&gt;=  5ans 3]])</f>
        <v>0</v>
      </c>
      <c r="R228" s="96">
        <f>SUM(Tableau4[[#This Row],[&lt; 5ans3]:[&gt;=  5ans 36]])</f>
        <v>0</v>
      </c>
    </row>
    <row r="229" spans="1:18" ht="15.75" hidden="1" x14ac:dyDescent="0.25">
      <c r="A229" s="123"/>
      <c r="B229" s="124"/>
      <c r="C229" s="124"/>
      <c r="D229" s="124"/>
      <c r="E229" s="124"/>
      <c r="F229" s="124"/>
      <c r="G229" s="124"/>
      <c r="H229" s="32"/>
      <c r="I229" s="32"/>
      <c r="J229" s="32"/>
      <c r="K229" s="32"/>
      <c r="L229" s="36"/>
      <c r="M229" s="36"/>
      <c r="N229" s="36"/>
      <c r="O229" s="74"/>
      <c r="P229" s="108" t="str">
        <f t="shared" si="3"/>
        <v>_</v>
      </c>
      <c r="Q229" s="38">
        <f>SUM(Tableau4[[#This Row],[&lt; 5ans]:[&gt;=  5ans 3]])</f>
        <v>0</v>
      </c>
      <c r="R229" s="96">
        <f>SUM(Tableau4[[#This Row],[&lt; 5ans3]:[&gt;=  5ans 36]])</f>
        <v>0</v>
      </c>
    </row>
    <row r="230" spans="1:18" ht="15.75" hidden="1" x14ac:dyDescent="0.25">
      <c r="A230" s="123"/>
      <c r="B230" s="124"/>
      <c r="C230" s="124"/>
      <c r="D230" s="124"/>
      <c r="E230" s="124"/>
      <c r="F230" s="124"/>
      <c r="G230" s="124"/>
      <c r="H230" s="32"/>
      <c r="I230" s="32"/>
      <c r="J230" s="32"/>
      <c r="K230" s="32"/>
      <c r="L230" s="36"/>
      <c r="M230" s="36"/>
      <c r="N230" s="36"/>
      <c r="O230" s="74"/>
      <c r="P230" s="108" t="str">
        <f t="shared" si="3"/>
        <v>_</v>
      </c>
      <c r="Q230" s="38">
        <f>SUM(Tableau4[[#This Row],[&lt; 5ans]:[&gt;=  5ans 3]])</f>
        <v>0</v>
      </c>
      <c r="R230" s="96">
        <f>SUM(Tableau4[[#This Row],[&lt; 5ans3]:[&gt;=  5ans 36]])</f>
        <v>0</v>
      </c>
    </row>
    <row r="231" spans="1:18" ht="15.75" hidden="1" x14ac:dyDescent="0.25">
      <c r="A231" s="123"/>
      <c r="B231" s="124"/>
      <c r="C231" s="124"/>
      <c r="D231" s="124"/>
      <c r="E231" s="124"/>
      <c r="F231" s="124"/>
      <c r="G231" s="124"/>
      <c r="H231" s="32"/>
      <c r="I231" s="32"/>
      <c r="J231" s="32"/>
      <c r="K231" s="32"/>
      <c r="L231" s="36"/>
      <c r="M231" s="36"/>
      <c r="N231" s="36"/>
      <c r="O231" s="74"/>
      <c r="P231" s="108" t="str">
        <f t="shared" si="3"/>
        <v>_</v>
      </c>
      <c r="Q231" s="38">
        <f>SUM(Tableau4[[#This Row],[&lt; 5ans]:[&gt;=  5ans 3]])</f>
        <v>0</v>
      </c>
      <c r="R231" s="96">
        <f>SUM(Tableau4[[#This Row],[&lt; 5ans3]:[&gt;=  5ans 36]])</f>
        <v>0</v>
      </c>
    </row>
    <row r="232" spans="1:18" ht="15.75" hidden="1" x14ac:dyDescent="0.25">
      <c r="A232" s="123"/>
      <c r="B232" s="124"/>
      <c r="C232" s="124"/>
      <c r="D232" s="124"/>
      <c r="E232" s="124"/>
      <c r="F232" s="124"/>
      <c r="G232" s="124"/>
      <c r="H232" s="32"/>
      <c r="I232" s="32"/>
      <c r="J232" s="32"/>
      <c r="K232" s="32"/>
      <c r="L232" s="36"/>
      <c r="M232" s="36"/>
      <c r="N232" s="36"/>
      <c r="O232" s="74"/>
      <c r="P232" s="108" t="str">
        <f t="shared" si="3"/>
        <v>_</v>
      </c>
      <c r="Q232" s="38">
        <f>SUM(Tableau4[[#This Row],[&lt; 5ans]:[&gt;=  5ans 3]])</f>
        <v>0</v>
      </c>
      <c r="R232" s="96">
        <f>SUM(Tableau4[[#This Row],[&lt; 5ans3]:[&gt;=  5ans 36]])</f>
        <v>0</v>
      </c>
    </row>
    <row r="233" spans="1:18" ht="15.75" hidden="1" x14ac:dyDescent="0.25">
      <c r="A233" s="123"/>
      <c r="B233" s="124"/>
      <c r="C233" s="124"/>
      <c r="D233" s="124"/>
      <c r="E233" s="124"/>
      <c r="F233" s="124"/>
      <c r="G233" s="124"/>
      <c r="H233" s="32"/>
      <c r="I233" s="32"/>
      <c r="J233" s="32"/>
      <c r="K233" s="32"/>
      <c r="L233" s="36"/>
      <c r="M233" s="36"/>
      <c r="N233" s="36"/>
      <c r="O233" s="74"/>
      <c r="P233" s="108" t="str">
        <f t="shared" si="3"/>
        <v>_</v>
      </c>
      <c r="Q233" s="38">
        <f>SUM(Tableau4[[#This Row],[&lt; 5ans]:[&gt;=  5ans 3]])</f>
        <v>0</v>
      </c>
      <c r="R233" s="96">
        <f>SUM(Tableau4[[#This Row],[&lt; 5ans3]:[&gt;=  5ans 36]])</f>
        <v>0</v>
      </c>
    </row>
    <row r="234" spans="1:18" ht="15.75" hidden="1" x14ac:dyDescent="0.25">
      <c r="A234" s="123"/>
      <c r="B234" s="124"/>
      <c r="C234" s="124"/>
      <c r="D234" s="124"/>
      <c r="E234" s="124"/>
      <c r="F234" s="124"/>
      <c r="G234" s="124"/>
      <c r="H234" s="32"/>
      <c r="I234" s="32"/>
      <c r="J234" s="32"/>
      <c r="K234" s="32"/>
      <c r="L234" s="36"/>
      <c r="M234" s="36"/>
      <c r="N234" s="36"/>
      <c r="O234" s="74"/>
      <c r="P234" s="108" t="str">
        <f t="shared" si="3"/>
        <v>_</v>
      </c>
      <c r="Q234" s="38">
        <f>SUM(Tableau4[[#This Row],[&lt; 5ans]:[&gt;=  5ans 3]])</f>
        <v>0</v>
      </c>
      <c r="R234" s="96">
        <f>SUM(Tableau4[[#This Row],[&lt; 5ans3]:[&gt;=  5ans 36]])</f>
        <v>0</v>
      </c>
    </row>
    <row r="235" spans="1:18" ht="15.75" hidden="1" x14ac:dyDescent="0.25">
      <c r="A235" s="123"/>
      <c r="B235" s="124"/>
      <c r="C235" s="124"/>
      <c r="D235" s="124"/>
      <c r="E235" s="124"/>
      <c r="F235" s="124"/>
      <c r="G235" s="124"/>
      <c r="H235" s="32"/>
      <c r="I235" s="32"/>
      <c r="J235" s="32"/>
      <c r="K235" s="32"/>
      <c r="L235" s="36"/>
      <c r="M235" s="36"/>
      <c r="N235" s="36"/>
      <c r="O235" s="74"/>
      <c r="P235" s="108" t="str">
        <f t="shared" si="3"/>
        <v>_</v>
      </c>
      <c r="Q235" s="38">
        <f>SUM(Tableau4[[#This Row],[&lt; 5ans]:[&gt;=  5ans 3]])</f>
        <v>0</v>
      </c>
      <c r="R235" s="96">
        <f>SUM(Tableau4[[#This Row],[&lt; 5ans3]:[&gt;=  5ans 36]])</f>
        <v>0</v>
      </c>
    </row>
    <row r="236" spans="1:18" ht="15.75" hidden="1" x14ac:dyDescent="0.25">
      <c r="A236" s="123"/>
      <c r="B236" s="124"/>
      <c r="C236" s="124"/>
      <c r="D236" s="124"/>
      <c r="E236" s="124"/>
      <c r="F236" s="124"/>
      <c r="G236" s="124"/>
      <c r="H236" s="32"/>
      <c r="I236" s="32"/>
      <c r="J236" s="32"/>
      <c r="K236" s="32"/>
      <c r="L236" s="36"/>
      <c r="M236" s="36"/>
      <c r="N236" s="36"/>
      <c r="O236" s="74"/>
      <c r="P236" s="108" t="str">
        <f t="shared" si="3"/>
        <v>_</v>
      </c>
      <c r="Q236" s="38">
        <f>SUM(Tableau4[[#This Row],[&lt; 5ans]:[&gt;=  5ans 3]])</f>
        <v>0</v>
      </c>
      <c r="R236" s="96">
        <f>SUM(Tableau4[[#This Row],[&lt; 5ans3]:[&gt;=  5ans 36]])</f>
        <v>0</v>
      </c>
    </row>
    <row r="237" spans="1:18" ht="15.75" hidden="1" x14ac:dyDescent="0.25">
      <c r="A237" s="123"/>
      <c r="B237" s="124"/>
      <c r="C237" s="124"/>
      <c r="D237" s="124"/>
      <c r="E237" s="124"/>
      <c r="F237" s="124"/>
      <c r="G237" s="124"/>
      <c r="H237" s="32"/>
      <c r="I237" s="32"/>
      <c r="J237" s="32"/>
      <c r="K237" s="32"/>
      <c r="L237" s="36"/>
      <c r="M237" s="36"/>
      <c r="N237" s="36"/>
      <c r="O237" s="74"/>
      <c r="P237" s="108" t="str">
        <f t="shared" si="3"/>
        <v>_</v>
      </c>
      <c r="Q237" s="38">
        <f>SUM(Tableau4[[#This Row],[&lt; 5ans]:[&gt;=  5ans 3]])</f>
        <v>0</v>
      </c>
      <c r="R237" s="96">
        <f>SUM(Tableau4[[#This Row],[&lt; 5ans3]:[&gt;=  5ans 36]])</f>
        <v>0</v>
      </c>
    </row>
    <row r="238" spans="1:18" ht="15.75" hidden="1" x14ac:dyDescent="0.25">
      <c r="A238" s="123"/>
      <c r="B238" s="124"/>
      <c r="C238" s="124"/>
      <c r="D238" s="124"/>
      <c r="E238" s="124"/>
      <c r="F238" s="124"/>
      <c r="G238" s="124"/>
      <c r="H238" s="32"/>
      <c r="I238" s="32"/>
      <c r="J238" s="32"/>
      <c r="K238" s="32"/>
      <c r="L238" s="36"/>
      <c r="M238" s="36"/>
      <c r="N238" s="36"/>
      <c r="O238" s="74"/>
      <c r="P238" s="108" t="str">
        <f t="shared" si="3"/>
        <v>_</v>
      </c>
      <c r="Q238" s="38">
        <f>SUM(Tableau4[[#This Row],[&lt; 5ans]:[&gt;=  5ans 3]])</f>
        <v>0</v>
      </c>
      <c r="R238" s="96">
        <f>SUM(Tableau4[[#This Row],[&lt; 5ans3]:[&gt;=  5ans 36]])</f>
        <v>0</v>
      </c>
    </row>
    <row r="239" spans="1:18" ht="15.75" hidden="1" x14ac:dyDescent="0.25">
      <c r="A239" s="123"/>
      <c r="B239" s="124"/>
      <c r="C239" s="124"/>
      <c r="D239" s="124"/>
      <c r="E239" s="124"/>
      <c r="F239" s="124"/>
      <c r="G239" s="124"/>
      <c r="H239" s="32"/>
      <c r="I239" s="32"/>
      <c r="J239" s="32"/>
      <c r="K239" s="32"/>
      <c r="L239" s="36"/>
      <c r="M239" s="36"/>
      <c r="N239" s="36"/>
      <c r="O239" s="74"/>
      <c r="P239" s="108" t="str">
        <f t="shared" si="3"/>
        <v>_</v>
      </c>
      <c r="Q239" s="38">
        <f>SUM(Tableau4[[#This Row],[&lt; 5ans]:[&gt;=  5ans 3]])</f>
        <v>0</v>
      </c>
      <c r="R239" s="96">
        <f>SUM(Tableau4[[#This Row],[&lt; 5ans3]:[&gt;=  5ans 36]])</f>
        <v>0</v>
      </c>
    </row>
    <row r="240" spans="1:18" ht="15.75" hidden="1" x14ac:dyDescent="0.25">
      <c r="A240" s="123"/>
      <c r="B240" s="124"/>
      <c r="C240" s="124"/>
      <c r="D240" s="124"/>
      <c r="E240" s="124"/>
      <c r="F240" s="124"/>
      <c r="G240" s="124"/>
      <c r="H240" s="32"/>
      <c r="I240" s="32"/>
      <c r="J240" s="32"/>
      <c r="K240" s="32"/>
      <c r="L240" s="36"/>
      <c r="M240" s="36"/>
      <c r="N240" s="36"/>
      <c r="O240" s="74"/>
      <c r="P240" s="108" t="str">
        <f t="shared" si="3"/>
        <v>_</v>
      </c>
      <c r="Q240" s="38">
        <f>SUM(Tableau4[[#This Row],[&lt; 5ans]:[&gt;=  5ans 3]])</f>
        <v>0</v>
      </c>
      <c r="R240" s="96">
        <f>SUM(Tableau4[[#This Row],[&lt; 5ans3]:[&gt;=  5ans 36]])</f>
        <v>0</v>
      </c>
    </row>
    <row r="241" spans="1:18" ht="15.75" hidden="1" x14ac:dyDescent="0.25">
      <c r="A241" s="123"/>
      <c r="B241" s="124"/>
      <c r="C241" s="124"/>
      <c r="D241" s="124"/>
      <c r="E241" s="124"/>
      <c r="F241" s="124"/>
      <c r="G241" s="124"/>
      <c r="H241" s="32"/>
      <c r="I241" s="32"/>
      <c r="J241" s="32"/>
      <c r="K241" s="32"/>
      <c r="L241" s="36"/>
      <c r="M241" s="36"/>
      <c r="N241" s="36"/>
      <c r="O241" s="74"/>
      <c r="P241" s="108" t="str">
        <f t="shared" si="3"/>
        <v>_</v>
      </c>
      <c r="Q241" s="38">
        <f>SUM(Tableau4[[#This Row],[&lt; 5ans]:[&gt;=  5ans 3]])</f>
        <v>0</v>
      </c>
      <c r="R241" s="96">
        <f>SUM(Tableau4[[#This Row],[&lt; 5ans3]:[&gt;=  5ans 36]])</f>
        <v>0</v>
      </c>
    </row>
    <row r="242" spans="1:18" ht="15.75" hidden="1" x14ac:dyDescent="0.25">
      <c r="A242" s="123"/>
      <c r="B242" s="124"/>
      <c r="C242" s="124"/>
      <c r="D242" s="124"/>
      <c r="E242" s="124"/>
      <c r="F242" s="124"/>
      <c r="G242" s="124"/>
      <c r="H242" s="32"/>
      <c r="I242" s="32"/>
      <c r="J242" s="32"/>
      <c r="K242" s="32"/>
      <c r="L242" s="36"/>
      <c r="M242" s="36"/>
      <c r="N242" s="36"/>
      <c r="O242" s="74"/>
      <c r="P242" s="108" t="str">
        <f t="shared" si="3"/>
        <v>_</v>
      </c>
      <c r="Q242" s="38">
        <f>SUM(Tableau4[[#This Row],[&lt; 5ans]:[&gt;=  5ans 3]])</f>
        <v>0</v>
      </c>
      <c r="R242" s="96">
        <f>SUM(Tableau4[[#This Row],[&lt; 5ans3]:[&gt;=  5ans 36]])</f>
        <v>0</v>
      </c>
    </row>
    <row r="243" spans="1:18" ht="15.75" hidden="1" x14ac:dyDescent="0.25">
      <c r="A243" s="123"/>
      <c r="B243" s="124"/>
      <c r="C243" s="124"/>
      <c r="D243" s="124"/>
      <c r="E243" s="124"/>
      <c r="F243" s="124"/>
      <c r="G243" s="124"/>
      <c r="H243" s="32"/>
      <c r="I243" s="32"/>
      <c r="J243" s="32"/>
      <c r="K243" s="32"/>
      <c r="L243" s="36"/>
      <c r="M243" s="36"/>
      <c r="N243" s="36"/>
      <c r="O243" s="74"/>
      <c r="P243" s="108" t="str">
        <f t="shared" si="3"/>
        <v>_</v>
      </c>
      <c r="Q243" s="38">
        <f>SUM(Tableau4[[#This Row],[&lt; 5ans]:[&gt;=  5ans 3]])</f>
        <v>0</v>
      </c>
      <c r="R243" s="96">
        <f>SUM(Tableau4[[#This Row],[&lt; 5ans3]:[&gt;=  5ans 36]])</f>
        <v>0</v>
      </c>
    </row>
    <row r="244" spans="1:18" ht="15.75" hidden="1" x14ac:dyDescent="0.25">
      <c r="A244" s="123"/>
      <c r="B244" s="124"/>
      <c r="C244" s="124"/>
      <c r="D244" s="124"/>
      <c r="E244" s="124"/>
      <c r="F244" s="124"/>
      <c r="G244" s="124"/>
      <c r="H244" s="32"/>
      <c r="I244" s="32"/>
      <c r="J244" s="32"/>
      <c r="K244" s="32"/>
      <c r="L244" s="36"/>
      <c r="M244" s="36"/>
      <c r="N244" s="36"/>
      <c r="O244" s="74"/>
      <c r="P244" s="108" t="str">
        <f t="shared" si="3"/>
        <v>_</v>
      </c>
      <c r="Q244" s="38">
        <f>SUM(Tableau4[[#This Row],[&lt; 5ans]:[&gt;=  5ans 3]])</f>
        <v>0</v>
      </c>
      <c r="R244" s="96">
        <f>SUM(Tableau4[[#This Row],[&lt; 5ans3]:[&gt;=  5ans 36]])</f>
        <v>0</v>
      </c>
    </row>
    <row r="245" spans="1:18" ht="15.75" hidden="1" x14ac:dyDescent="0.25">
      <c r="A245" s="123"/>
      <c r="B245" s="124"/>
      <c r="C245" s="124"/>
      <c r="D245" s="124"/>
      <c r="E245" s="124"/>
      <c r="F245" s="124"/>
      <c r="G245" s="124"/>
      <c r="H245" s="32"/>
      <c r="I245" s="32"/>
      <c r="J245" s="32"/>
      <c r="K245" s="32"/>
      <c r="L245" s="36"/>
      <c r="M245" s="36"/>
      <c r="N245" s="36"/>
      <c r="O245" s="74"/>
      <c r="P245" s="108" t="str">
        <f t="shared" si="3"/>
        <v>_</v>
      </c>
      <c r="Q245" s="38">
        <f>SUM(Tableau4[[#This Row],[&lt; 5ans]:[&gt;=  5ans 3]])</f>
        <v>0</v>
      </c>
      <c r="R245" s="96">
        <f>SUM(Tableau4[[#This Row],[&lt; 5ans3]:[&gt;=  5ans 36]])</f>
        <v>0</v>
      </c>
    </row>
    <row r="246" spans="1:18" ht="15.75" hidden="1" x14ac:dyDescent="0.25">
      <c r="A246" s="123"/>
      <c r="B246" s="124"/>
      <c r="C246" s="124"/>
      <c r="D246" s="124"/>
      <c r="E246" s="124"/>
      <c r="F246" s="124"/>
      <c r="G246" s="124"/>
      <c r="H246" s="32"/>
      <c r="I246" s="32"/>
      <c r="J246" s="32"/>
      <c r="K246" s="32"/>
      <c r="L246" s="36"/>
      <c r="M246" s="36"/>
      <c r="N246" s="36"/>
      <c r="O246" s="74"/>
      <c r="P246" s="108" t="str">
        <f t="shared" si="3"/>
        <v>_</v>
      </c>
      <c r="Q246" s="38">
        <f>SUM(Tableau4[[#This Row],[&lt; 5ans]:[&gt;=  5ans 3]])</f>
        <v>0</v>
      </c>
      <c r="R246" s="96">
        <f>SUM(Tableau4[[#This Row],[&lt; 5ans3]:[&gt;=  5ans 36]])</f>
        <v>0</v>
      </c>
    </row>
    <row r="247" spans="1:18" ht="15.75" hidden="1" x14ac:dyDescent="0.25">
      <c r="A247" s="123"/>
      <c r="B247" s="124"/>
      <c r="C247" s="124"/>
      <c r="D247" s="124"/>
      <c r="E247" s="124"/>
      <c r="F247" s="124"/>
      <c r="G247" s="124"/>
      <c r="H247" s="32"/>
      <c r="I247" s="32"/>
      <c r="J247" s="32"/>
      <c r="K247" s="32"/>
      <c r="L247" s="36"/>
      <c r="M247" s="36"/>
      <c r="N247" s="36"/>
      <c r="O247" s="74"/>
      <c r="P247" s="108" t="str">
        <f t="shared" si="3"/>
        <v>_</v>
      </c>
      <c r="Q247" s="38">
        <f>SUM(Tableau4[[#This Row],[&lt; 5ans]:[&gt;=  5ans 3]])</f>
        <v>0</v>
      </c>
      <c r="R247" s="96">
        <f>SUM(Tableau4[[#This Row],[&lt; 5ans3]:[&gt;=  5ans 36]])</f>
        <v>0</v>
      </c>
    </row>
    <row r="248" spans="1:18" ht="15.75" hidden="1" x14ac:dyDescent="0.25">
      <c r="A248" s="123"/>
      <c r="B248" s="124"/>
      <c r="C248" s="124"/>
      <c r="D248" s="124"/>
      <c r="E248" s="124"/>
      <c r="F248" s="124"/>
      <c r="G248" s="124"/>
      <c r="H248" s="32"/>
      <c r="I248" s="32"/>
      <c r="J248" s="32"/>
      <c r="K248" s="32"/>
      <c r="L248" s="36"/>
      <c r="M248" s="36"/>
      <c r="N248" s="36"/>
      <c r="O248" s="74"/>
      <c r="P248" s="108" t="str">
        <f t="shared" si="3"/>
        <v>_</v>
      </c>
      <c r="Q248" s="38">
        <f>SUM(Tableau4[[#This Row],[&lt; 5ans]:[&gt;=  5ans 3]])</f>
        <v>0</v>
      </c>
      <c r="R248" s="96">
        <f>SUM(Tableau4[[#This Row],[&lt; 5ans3]:[&gt;=  5ans 36]])</f>
        <v>0</v>
      </c>
    </row>
    <row r="249" spans="1:18" ht="15.75" hidden="1" x14ac:dyDescent="0.25">
      <c r="A249" s="123"/>
      <c r="B249" s="124"/>
      <c r="C249" s="124"/>
      <c r="D249" s="124"/>
      <c r="E249" s="124"/>
      <c r="F249" s="124"/>
      <c r="G249" s="124"/>
      <c r="H249" s="32"/>
      <c r="I249" s="32"/>
      <c r="J249" s="32"/>
      <c r="K249" s="32"/>
      <c r="L249" s="36"/>
      <c r="M249" s="36"/>
      <c r="N249" s="36"/>
      <c r="O249" s="74"/>
      <c r="P249" s="108" t="str">
        <f t="shared" si="3"/>
        <v>_</v>
      </c>
      <c r="Q249" s="38">
        <f>SUM(Tableau4[[#This Row],[&lt; 5ans]:[&gt;=  5ans 3]])</f>
        <v>0</v>
      </c>
      <c r="R249" s="96">
        <f>SUM(Tableau4[[#This Row],[&lt; 5ans3]:[&gt;=  5ans 36]])</f>
        <v>0</v>
      </c>
    </row>
    <row r="250" spans="1:18" ht="15.75" hidden="1" x14ac:dyDescent="0.25">
      <c r="A250" s="123"/>
      <c r="B250" s="124"/>
      <c r="C250" s="124"/>
      <c r="D250" s="124"/>
      <c r="E250" s="124"/>
      <c r="F250" s="124"/>
      <c r="G250" s="124"/>
      <c r="H250" s="32"/>
      <c r="I250" s="32"/>
      <c r="J250" s="32"/>
      <c r="K250" s="32"/>
      <c r="L250" s="36"/>
      <c r="M250" s="36"/>
      <c r="N250" s="36"/>
      <c r="O250" s="74"/>
      <c r="P250" s="108" t="str">
        <f t="shared" si="3"/>
        <v>_</v>
      </c>
      <c r="Q250" s="38">
        <f>SUM(Tableau4[[#This Row],[&lt; 5ans]:[&gt;=  5ans 3]])</f>
        <v>0</v>
      </c>
      <c r="R250" s="96">
        <f>SUM(Tableau4[[#This Row],[&lt; 5ans3]:[&gt;=  5ans 36]])</f>
        <v>0</v>
      </c>
    </row>
    <row r="251" spans="1:18" ht="15.75" hidden="1" x14ac:dyDescent="0.25">
      <c r="A251" s="123"/>
      <c r="B251" s="124"/>
      <c r="C251" s="124"/>
      <c r="D251" s="124"/>
      <c r="E251" s="124"/>
      <c r="F251" s="124"/>
      <c r="G251" s="124"/>
      <c r="H251" s="32"/>
      <c r="I251" s="32"/>
      <c r="J251" s="32"/>
      <c r="K251" s="32"/>
      <c r="L251" s="36"/>
      <c r="M251" s="36"/>
      <c r="N251" s="36"/>
      <c r="O251" s="74"/>
      <c r="P251" s="108" t="str">
        <f t="shared" si="3"/>
        <v>_</v>
      </c>
      <c r="Q251" s="38">
        <f>SUM(Tableau4[[#This Row],[&lt; 5ans]:[&gt;=  5ans 3]])</f>
        <v>0</v>
      </c>
      <c r="R251" s="96">
        <f>SUM(Tableau4[[#This Row],[&lt; 5ans3]:[&gt;=  5ans 36]])</f>
        <v>0</v>
      </c>
    </row>
    <row r="252" spans="1:18" ht="15.75" hidden="1" x14ac:dyDescent="0.25">
      <c r="A252" s="123"/>
      <c r="B252" s="124"/>
      <c r="C252" s="124"/>
      <c r="D252" s="124"/>
      <c r="E252" s="124"/>
      <c r="F252" s="124"/>
      <c r="G252" s="124"/>
      <c r="H252" s="32"/>
      <c r="I252" s="32"/>
      <c r="J252" s="32"/>
      <c r="K252" s="32"/>
      <c r="L252" s="36"/>
      <c r="M252" s="36"/>
      <c r="N252" s="36"/>
      <c r="O252" s="74"/>
      <c r="P252" s="108" t="str">
        <f t="shared" si="3"/>
        <v>_</v>
      </c>
      <c r="Q252" s="38">
        <f>SUM(Tableau4[[#This Row],[&lt; 5ans]:[&gt;=  5ans 3]])</f>
        <v>0</v>
      </c>
      <c r="R252" s="96">
        <f>SUM(Tableau4[[#This Row],[&lt; 5ans3]:[&gt;=  5ans 36]])</f>
        <v>0</v>
      </c>
    </row>
    <row r="253" spans="1:18" ht="15.75" hidden="1" x14ac:dyDescent="0.25">
      <c r="A253" s="123"/>
      <c r="B253" s="124"/>
      <c r="C253" s="124"/>
      <c r="D253" s="124"/>
      <c r="E253" s="124"/>
      <c r="F253" s="124"/>
      <c r="G253" s="124"/>
      <c r="H253" s="32"/>
      <c r="I253" s="32"/>
      <c r="J253" s="32"/>
      <c r="K253" s="32"/>
      <c r="L253" s="36"/>
      <c r="M253" s="36"/>
      <c r="N253" s="36"/>
      <c r="O253" s="74"/>
      <c r="P253" s="108" t="str">
        <f t="shared" si="3"/>
        <v>_</v>
      </c>
      <c r="Q253" s="38">
        <f>SUM(Tableau4[[#This Row],[&lt; 5ans]:[&gt;=  5ans 3]])</f>
        <v>0</v>
      </c>
      <c r="R253" s="96">
        <f>SUM(Tableau4[[#This Row],[&lt; 5ans3]:[&gt;=  5ans 36]])</f>
        <v>0</v>
      </c>
    </row>
    <row r="254" spans="1:18" ht="15.75" hidden="1" x14ac:dyDescent="0.25">
      <c r="A254" s="123"/>
      <c r="B254" s="124"/>
      <c r="C254" s="124"/>
      <c r="D254" s="124"/>
      <c r="E254" s="124"/>
      <c r="F254" s="124"/>
      <c r="G254" s="124"/>
      <c r="H254" s="32"/>
      <c r="I254" s="32"/>
      <c r="J254" s="32"/>
      <c r="K254" s="32"/>
      <c r="L254" s="36"/>
      <c r="M254" s="36"/>
      <c r="N254" s="36"/>
      <c r="O254" s="74"/>
      <c r="P254" s="108" t="str">
        <f t="shared" si="3"/>
        <v>_</v>
      </c>
      <c r="Q254" s="38">
        <f>SUM(Tableau4[[#This Row],[&lt; 5ans]:[&gt;=  5ans 3]])</f>
        <v>0</v>
      </c>
      <c r="R254" s="96">
        <f>SUM(Tableau4[[#This Row],[&lt; 5ans3]:[&gt;=  5ans 36]])</f>
        <v>0</v>
      </c>
    </row>
    <row r="255" spans="1:18" ht="15.75" hidden="1" x14ac:dyDescent="0.25">
      <c r="A255" s="123"/>
      <c r="B255" s="124"/>
      <c r="C255" s="124"/>
      <c r="D255" s="124"/>
      <c r="E255" s="124"/>
      <c r="F255" s="124"/>
      <c r="G255" s="124"/>
      <c r="H255" s="32"/>
      <c r="I255" s="32"/>
      <c r="J255" s="32"/>
      <c r="K255" s="32"/>
      <c r="L255" s="36"/>
      <c r="M255" s="36"/>
      <c r="N255" s="36"/>
      <c r="O255" s="74"/>
      <c r="P255" s="108" t="str">
        <f t="shared" si="3"/>
        <v>_</v>
      </c>
      <c r="Q255" s="38">
        <f>SUM(Tableau4[[#This Row],[&lt; 5ans]:[&gt;=  5ans 3]])</f>
        <v>0</v>
      </c>
      <c r="R255" s="96">
        <f>SUM(Tableau4[[#This Row],[&lt; 5ans3]:[&gt;=  5ans 36]])</f>
        <v>0</v>
      </c>
    </row>
    <row r="256" spans="1:18" ht="15.75" hidden="1" x14ac:dyDescent="0.25">
      <c r="A256" s="123"/>
      <c r="B256" s="124"/>
      <c r="C256" s="124"/>
      <c r="D256" s="124"/>
      <c r="E256" s="124"/>
      <c r="F256" s="124"/>
      <c r="G256" s="124"/>
      <c r="H256" s="32"/>
      <c r="I256" s="32"/>
      <c r="J256" s="32"/>
      <c r="K256" s="32"/>
      <c r="L256" s="36"/>
      <c r="M256" s="36"/>
      <c r="N256" s="36"/>
      <c r="O256" s="74"/>
      <c r="P256" s="108" t="str">
        <f t="shared" si="3"/>
        <v>_</v>
      </c>
      <c r="Q256" s="38">
        <f>SUM(Tableau4[[#This Row],[&lt; 5ans]:[&gt;=  5ans 3]])</f>
        <v>0</v>
      </c>
      <c r="R256" s="96">
        <f>SUM(Tableau4[[#This Row],[&lt; 5ans3]:[&gt;=  5ans 36]])</f>
        <v>0</v>
      </c>
    </row>
    <row r="257" spans="1:18" ht="15.75" hidden="1" x14ac:dyDescent="0.25">
      <c r="A257" s="123"/>
      <c r="B257" s="124"/>
      <c r="C257" s="124"/>
      <c r="D257" s="124"/>
      <c r="E257" s="124"/>
      <c r="F257" s="124"/>
      <c r="G257" s="124"/>
      <c r="H257" s="32"/>
      <c r="I257" s="32"/>
      <c r="J257" s="32"/>
      <c r="K257" s="32"/>
      <c r="L257" s="36"/>
      <c r="M257" s="36"/>
      <c r="N257" s="36"/>
      <c r="O257" s="74"/>
      <c r="P257" s="108" t="str">
        <f t="shared" si="3"/>
        <v>_</v>
      </c>
      <c r="Q257" s="38">
        <f>SUM(Tableau4[[#This Row],[&lt; 5ans]:[&gt;=  5ans 3]])</f>
        <v>0</v>
      </c>
      <c r="R257" s="96">
        <f>SUM(Tableau4[[#This Row],[&lt; 5ans3]:[&gt;=  5ans 36]])</f>
        <v>0</v>
      </c>
    </row>
    <row r="258" spans="1:18" ht="15.75" hidden="1" x14ac:dyDescent="0.25">
      <c r="A258" s="123"/>
      <c r="B258" s="124"/>
      <c r="C258" s="124"/>
      <c r="D258" s="124"/>
      <c r="E258" s="124"/>
      <c r="F258" s="124"/>
      <c r="G258" s="124"/>
      <c r="H258" s="32"/>
      <c r="I258" s="32"/>
      <c r="J258" s="32"/>
      <c r="K258" s="32"/>
      <c r="L258" s="36"/>
      <c r="M258" s="36"/>
      <c r="N258" s="36"/>
      <c r="O258" s="74"/>
      <c r="P258" s="108" t="str">
        <f t="shared" si="3"/>
        <v>_</v>
      </c>
      <c r="Q258" s="38">
        <f>SUM(Tableau4[[#This Row],[&lt; 5ans]:[&gt;=  5ans 3]])</f>
        <v>0</v>
      </c>
      <c r="R258" s="96">
        <f>SUM(Tableau4[[#This Row],[&lt; 5ans3]:[&gt;=  5ans 36]])</f>
        <v>0</v>
      </c>
    </row>
    <row r="259" spans="1:18" ht="15.75" hidden="1" x14ac:dyDescent="0.25">
      <c r="A259" s="123"/>
      <c r="B259" s="124"/>
      <c r="C259" s="124"/>
      <c r="D259" s="124"/>
      <c r="E259" s="124"/>
      <c r="F259" s="124"/>
      <c r="G259" s="124"/>
      <c r="H259" s="32"/>
      <c r="I259" s="32"/>
      <c r="J259" s="32"/>
      <c r="K259" s="32"/>
      <c r="L259" s="36"/>
      <c r="M259" s="36"/>
      <c r="N259" s="36"/>
      <c r="O259" s="74"/>
      <c r="P259" s="108" t="str">
        <f t="shared" si="3"/>
        <v>_</v>
      </c>
      <c r="Q259" s="38">
        <f>SUM(Tableau4[[#This Row],[&lt; 5ans]:[&gt;=  5ans 3]])</f>
        <v>0</v>
      </c>
      <c r="R259" s="96">
        <f>SUM(Tableau4[[#This Row],[&lt; 5ans3]:[&gt;=  5ans 36]])</f>
        <v>0</v>
      </c>
    </row>
    <row r="260" spans="1:18" ht="15.75" hidden="1" x14ac:dyDescent="0.25">
      <c r="A260" s="123"/>
      <c r="B260" s="124"/>
      <c r="C260" s="124"/>
      <c r="D260" s="124"/>
      <c r="E260" s="124"/>
      <c r="F260" s="124"/>
      <c r="G260" s="124"/>
      <c r="H260" s="32"/>
      <c r="I260" s="32"/>
      <c r="J260" s="32"/>
      <c r="K260" s="32"/>
      <c r="L260" s="36"/>
      <c r="M260" s="36"/>
      <c r="N260" s="36"/>
      <c r="O260" s="74"/>
      <c r="P260" s="108" t="str">
        <f t="shared" si="3"/>
        <v>_</v>
      </c>
      <c r="Q260" s="38">
        <f>SUM(Tableau4[[#This Row],[&lt; 5ans]:[&gt;=  5ans 3]])</f>
        <v>0</v>
      </c>
      <c r="R260" s="96">
        <f>SUM(Tableau4[[#This Row],[&lt; 5ans3]:[&gt;=  5ans 36]])</f>
        <v>0</v>
      </c>
    </row>
    <row r="261" spans="1:18" ht="15.75" hidden="1" x14ac:dyDescent="0.25">
      <c r="A261" s="123"/>
      <c r="B261" s="124"/>
      <c r="C261" s="124"/>
      <c r="D261" s="124"/>
      <c r="E261" s="124"/>
      <c r="F261" s="124"/>
      <c r="G261" s="124"/>
      <c r="H261" s="32"/>
      <c r="I261" s="32"/>
      <c r="J261" s="32"/>
      <c r="K261" s="32"/>
      <c r="L261" s="36"/>
      <c r="M261" s="36"/>
      <c r="N261" s="36"/>
      <c r="O261" s="74"/>
      <c r="P261" s="108" t="str">
        <f t="shared" si="3"/>
        <v>_</v>
      </c>
      <c r="Q261" s="38">
        <f>SUM(Tableau4[[#This Row],[&lt; 5ans]:[&gt;=  5ans 3]])</f>
        <v>0</v>
      </c>
      <c r="R261" s="96">
        <f>SUM(Tableau4[[#This Row],[&lt; 5ans3]:[&gt;=  5ans 36]])</f>
        <v>0</v>
      </c>
    </row>
    <row r="262" spans="1:18" ht="15.75" hidden="1" x14ac:dyDescent="0.25">
      <c r="A262" s="123"/>
      <c r="B262" s="124"/>
      <c r="C262" s="124"/>
      <c r="D262" s="124"/>
      <c r="E262" s="124"/>
      <c r="F262" s="124"/>
      <c r="G262" s="124"/>
      <c r="H262" s="32"/>
      <c r="I262" s="32"/>
      <c r="J262" s="32"/>
      <c r="K262" s="32"/>
      <c r="L262" s="36"/>
      <c r="M262" s="36"/>
      <c r="N262" s="36"/>
      <c r="O262" s="74"/>
      <c r="P262" s="108" t="str">
        <f t="shared" si="3"/>
        <v>_</v>
      </c>
      <c r="Q262" s="38">
        <f>SUM(Tableau4[[#This Row],[&lt; 5ans]:[&gt;=  5ans 3]])</f>
        <v>0</v>
      </c>
      <c r="R262" s="96">
        <f>SUM(Tableau4[[#This Row],[&lt; 5ans3]:[&gt;=  5ans 36]])</f>
        <v>0</v>
      </c>
    </row>
    <row r="263" spans="1:18" ht="15.75" hidden="1" x14ac:dyDescent="0.25">
      <c r="A263" s="123"/>
      <c r="B263" s="124"/>
      <c r="C263" s="124"/>
      <c r="D263" s="124"/>
      <c r="E263" s="124"/>
      <c r="F263" s="124"/>
      <c r="G263" s="124"/>
      <c r="H263" s="32"/>
      <c r="I263" s="32"/>
      <c r="J263" s="32"/>
      <c r="K263" s="32"/>
      <c r="L263" s="36"/>
      <c r="M263" s="36"/>
      <c r="N263" s="36"/>
      <c r="O263" s="74"/>
      <c r="P263" s="108" t="str">
        <f t="shared" ref="P263:P326" si="4">C263&amp;"_"&amp;D263</f>
        <v>_</v>
      </c>
      <c r="Q263" s="38">
        <f>SUM(Tableau4[[#This Row],[&lt; 5ans]:[&gt;=  5ans 3]])</f>
        <v>0</v>
      </c>
      <c r="R263" s="96">
        <f>SUM(Tableau4[[#This Row],[&lt; 5ans3]:[&gt;=  5ans 36]])</f>
        <v>0</v>
      </c>
    </row>
    <row r="264" spans="1:18" ht="15.75" hidden="1" x14ac:dyDescent="0.25">
      <c r="A264" s="123"/>
      <c r="B264" s="124"/>
      <c r="C264" s="124"/>
      <c r="D264" s="124"/>
      <c r="E264" s="124"/>
      <c r="F264" s="124"/>
      <c r="G264" s="124"/>
      <c r="H264" s="32"/>
      <c r="I264" s="32"/>
      <c r="J264" s="32"/>
      <c r="K264" s="32"/>
      <c r="L264" s="36"/>
      <c r="M264" s="36"/>
      <c r="N264" s="36"/>
      <c r="O264" s="74"/>
      <c r="P264" s="108" t="str">
        <f t="shared" si="4"/>
        <v>_</v>
      </c>
      <c r="Q264" s="38">
        <f>SUM(Tableau4[[#This Row],[&lt; 5ans]:[&gt;=  5ans 3]])</f>
        <v>0</v>
      </c>
      <c r="R264" s="96">
        <f>SUM(Tableau4[[#This Row],[&lt; 5ans3]:[&gt;=  5ans 36]])</f>
        <v>0</v>
      </c>
    </row>
    <row r="265" spans="1:18" ht="15.75" hidden="1" x14ac:dyDescent="0.25">
      <c r="A265" s="123"/>
      <c r="B265" s="124"/>
      <c r="C265" s="124"/>
      <c r="D265" s="124"/>
      <c r="E265" s="124"/>
      <c r="F265" s="124"/>
      <c r="G265" s="124"/>
      <c r="H265" s="32"/>
      <c r="I265" s="32"/>
      <c r="J265" s="32"/>
      <c r="K265" s="32"/>
      <c r="L265" s="36"/>
      <c r="M265" s="36"/>
      <c r="N265" s="36"/>
      <c r="O265" s="74"/>
      <c r="P265" s="108" t="str">
        <f t="shared" si="4"/>
        <v>_</v>
      </c>
      <c r="Q265" s="38">
        <f>SUM(Tableau4[[#This Row],[&lt; 5ans]:[&gt;=  5ans 3]])</f>
        <v>0</v>
      </c>
      <c r="R265" s="96">
        <f>SUM(Tableau4[[#This Row],[&lt; 5ans3]:[&gt;=  5ans 36]])</f>
        <v>0</v>
      </c>
    </row>
    <row r="266" spans="1:18" ht="15.75" hidden="1" x14ac:dyDescent="0.25">
      <c r="A266" s="123"/>
      <c r="B266" s="124"/>
      <c r="C266" s="124"/>
      <c r="D266" s="124"/>
      <c r="E266" s="124"/>
      <c r="F266" s="124"/>
      <c r="G266" s="124"/>
      <c r="H266" s="32"/>
      <c r="I266" s="32"/>
      <c r="J266" s="32"/>
      <c r="K266" s="32"/>
      <c r="L266" s="36"/>
      <c r="M266" s="36"/>
      <c r="N266" s="36"/>
      <c r="O266" s="74"/>
      <c r="P266" s="108" t="str">
        <f t="shared" si="4"/>
        <v>_</v>
      </c>
      <c r="Q266" s="38">
        <f>SUM(Tableau4[[#This Row],[&lt; 5ans]:[&gt;=  5ans 3]])</f>
        <v>0</v>
      </c>
      <c r="R266" s="96">
        <f>SUM(Tableau4[[#This Row],[&lt; 5ans3]:[&gt;=  5ans 36]])</f>
        <v>0</v>
      </c>
    </row>
    <row r="267" spans="1:18" ht="15.75" hidden="1" x14ac:dyDescent="0.25">
      <c r="A267" s="123"/>
      <c r="B267" s="124"/>
      <c r="C267" s="124"/>
      <c r="D267" s="124"/>
      <c r="E267" s="124"/>
      <c r="F267" s="124"/>
      <c r="G267" s="124"/>
      <c r="H267" s="32"/>
      <c r="I267" s="32"/>
      <c r="J267" s="32"/>
      <c r="K267" s="32"/>
      <c r="L267" s="36"/>
      <c r="M267" s="36"/>
      <c r="N267" s="36"/>
      <c r="O267" s="74"/>
      <c r="P267" s="108" t="str">
        <f t="shared" si="4"/>
        <v>_</v>
      </c>
      <c r="Q267" s="38">
        <f>SUM(Tableau4[[#This Row],[&lt; 5ans]:[&gt;=  5ans 3]])</f>
        <v>0</v>
      </c>
      <c r="R267" s="96">
        <f>SUM(Tableau4[[#This Row],[&lt; 5ans3]:[&gt;=  5ans 36]])</f>
        <v>0</v>
      </c>
    </row>
    <row r="268" spans="1:18" ht="15.75" hidden="1" x14ac:dyDescent="0.25">
      <c r="A268" s="123"/>
      <c r="B268" s="124"/>
      <c r="C268" s="124"/>
      <c r="D268" s="124"/>
      <c r="E268" s="124"/>
      <c r="F268" s="124"/>
      <c r="G268" s="124"/>
      <c r="H268" s="32"/>
      <c r="I268" s="32"/>
      <c r="J268" s="32"/>
      <c r="K268" s="32"/>
      <c r="L268" s="36"/>
      <c r="M268" s="36"/>
      <c r="N268" s="36"/>
      <c r="O268" s="74"/>
      <c r="P268" s="108" t="str">
        <f t="shared" si="4"/>
        <v>_</v>
      </c>
      <c r="Q268" s="38">
        <f>SUM(Tableau4[[#This Row],[&lt; 5ans]:[&gt;=  5ans 3]])</f>
        <v>0</v>
      </c>
      <c r="R268" s="96">
        <f>SUM(Tableau4[[#This Row],[&lt; 5ans3]:[&gt;=  5ans 36]])</f>
        <v>0</v>
      </c>
    </row>
    <row r="269" spans="1:18" ht="15.75" hidden="1" x14ac:dyDescent="0.25">
      <c r="A269" s="123"/>
      <c r="B269" s="124"/>
      <c r="C269" s="124"/>
      <c r="D269" s="124"/>
      <c r="E269" s="124"/>
      <c r="F269" s="124"/>
      <c r="G269" s="124"/>
      <c r="H269" s="32"/>
      <c r="I269" s="32"/>
      <c r="J269" s="32"/>
      <c r="K269" s="32"/>
      <c r="L269" s="36"/>
      <c r="M269" s="36"/>
      <c r="N269" s="36"/>
      <c r="O269" s="74"/>
      <c r="P269" s="108" t="str">
        <f t="shared" si="4"/>
        <v>_</v>
      </c>
      <c r="Q269" s="38">
        <f>SUM(Tableau4[[#This Row],[&lt; 5ans]:[&gt;=  5ans 3]])</f>
        <v>0</v>
      </c>
      <c r="R269" s="96">
        <f>SUM(Tableau4[[#This Row],[&lt; 5ans3]:[&gt;=  5ans 36]])</f>
        <v>0</v>
      </c>
    </row>
    <row r="270" spans="1:18" ht="15.75" hidden="1" x14ac:dyDescent="0.25">
      <c r="A270" s="123"/>
      <c r="B270" s="124"/>
      <c r="C270" s="124"/>
      <c r="D270" s="124"/>
      <c r="E270" s="124"/>
      <c r="F270" s="124"/>
      <c r="G270" s="124"/>
      <c r="H270" s="32"/>
      <c r="I270" s="32"/>
      <c r="J270" s="32"/>
      <c r="K270" s="32"/>
      <c r="L270" s="36"/>
      <c r="M270" s="36"/>
      <c r="N270" s="36"/>
      <c r="O270" s="74"/>
      <c r="P270" s="108" t="str">
        <f t="shared" si="4"/>
        <v>_</v>
      </c>
      <c r="Q270" s="38">
        <f>SUM(Tableau4[[#This Row],[&lt; 5ans]:[&gt;=  5ans 3]])</f>
        <v>0</v>
      </c>
      <c r="R270" s="96">
        <f>SUM(Tableau4[[#This Row],[&lt; 5ans3]:[&gt;=  5ans 36]])</f>
        <v>0</v>
      </c>
    </row>
    <row r="271" spans="1:18" ht="15.75" hidden="1" x14ac:dyDescent="0.25">
      <c r="A271" s="123"/>
      <c r="B271" s="124"/>
      <c r="C271" s="124"/>
      <c r="D271" s="124"/>
      <c r="E271" s="124"/>
      <c r="F271" s="124"/>
      <c r="G271" s="124"/>
      <c r="H271" s="32"/>
      <c r="I271" s="32"/>
      <c r="J271" s="32"/>
      <c r="K271" s="32"/>
      <c r="L271" s="36"/>
      <c r="M271" s="36"/>
      <c r="N271" s="36"/>
      <c r="O271" s="74"/>
      <c r="P271" s="108" t="str">
        <f t="shared" si="4"/>
        <v>_</v>
      </c>
      <c r="Q271" s="38">
        <f>SUM(Tableau4[[#This Row],[&lt; 5ans]:[&gt;=  5ans 3]])</f>
        <v>0</v>
      </c>
      <c r="R271" s="96">
        <f>SUM(Tableau4[[#This Row],[&lt; 5ans3]:[&gt;=  5ans 36]])</f>
        <v>0</v>
      </c>
    </row>
    <row r="272" spans="1:18" ht="15.75" hidden="1" x14ac:dyDescent="0.25">
      <c r="A272" s="123"/>
      <c r="B272" s="124"/>
      <c r="C272" s="124"/>
      <c r="D272" s="124"/>
      <c r="E272" s="124"/>
      <c r="F272" s="124"/>
      <c r="G272" s="124"/>
      <c r="H272" s="32"/>
      <c r="I272" s="32"/>
      <c r="J272" s="32"/>
      <c r="K272" s="32"/>
      <c r="L272" s="36"/>
      <c r="M272" s="36"/>
      <c r="N272" s="36"/>
      <c r="O272" s="74"/>
      <c r="P272" s="108" t="str">
        <f t="shared" si="4"/>
        <v>_</v>
      </c>
      <c r="Q272" s="38">
        <f>SUM(Tableau4[[#This Row],[&lt; 5ans]:[&gt;=  5ans 3]])</f>
        <v>0</v>
      </c>
      <c r="R272" s="96">
        <f>SUM(Tableau4[[#This Row],[&lt; 5ans3]:[&gt;=  5ans 36]])</f>
        <v>0</v>
      </c>
    </row>
    <row r="273" spans="1:18" ht="15.75" hidden="1" x14ac:dyDescent="0.25">
      <c r="A273" s="123"/>
      <c r="B273" s="124"/>
      <c r="C273" s="124"/>
      <c r="D273" s="124"/>
      <c r="E273" s="124"/>
      <c r="F273" s="124"/>
      <c r="G273" s="124"/>
      <c r="H273" s="32"/>
      <c r="I273" s="32"/>
      <c r="J273" s="32"/>
      <c r="K273" s="32"/>
      <c r="L273" s="36"/>
      <c r="M273" s="36"/>
      <c r="N273" s="36"/>
      <c r="O273" s="74"/>
      <c r="P273" s="108" t="str">
        <f t="shared" si="4"/>
        <v>_</v>
      </c>
      <c r="Q273" s="38">
        <f>SUM(Tableau4[[#This Row],[&lt; 5ans]:[&gt;=  5ans 3]])</f>
        <v>0</v>
      </c>
      <c r="R273" s="96">
        <f>SUM(Tableau4[[#This Row],[&lt; 5ans3]:[&gt;=  5ans 36]])</f>
        <v>0</v>
      </c>
    </row>
    <row r="274" spans="1:18" ht="15.75" hidden="1" x14ac:dyDescent="0.25">
      <c r="A274" s="123"/>
      <c r="B274" s="124"/>
      <c r="C274" s="124"/>
      <c r="D274" s="124"/>
      <c r="E274" s="124"/>
      <c r="F274" s="124"/>
      <c r="G274" s="124"/>
      <c r="H274" s="32"/>
      <c r="I274" s="32"/>
      <c r="J274" s="32"/>
      <c r="K274" s="32"/>
      <c r="L274" s="36"/>
      <c r="M274" s="36"/>
      <c r="N274" s="36"/>
      <c r="O274" s="74"/>
      <c r="P274" s="108" t="str">
        <f t="shared" si="4"/>
        <v>_</v>
      </c>
      <c r="Q274" s="38">
        <f>SUM(Tableau4[[#This Row],[&lt; 5ans]:[&gt;=  5ans 3]])</f>
        <v>0</v>
      </c>
      <c r="R274" s="96">
        <f>SUM(Tableau4[[#This Row],[&lt; 5ans3]:[&gt;=  5ans 36]])</f>
        <v>0</v>
      </c>
    </row>
    <row r="275" spans="1:18" ht="15.75" hidden="1" x14ac:dyDescent="0.25">
      <c r="A275" s="123"/>
      <c r="B275" s="124"/>
      <c r="C275" s="124"/>
      <c r="D275" s="124"/>
      <c r="E275" s="124"/>
      <c r="F275" s="124"/>
      <c r="G275" s="124"/>
      <c r="H275" s="32"/>
      <c r="I275" s="32"/>
      <c r="J275" s="32"/>
      <c r="K275" s="32"/>
      <c r="L275" s="36"/>
      <c r="M275" s="36"/>
      <c r="N275" s="36"/>
      <c r="O275" s="74"/>
      <c r="P275" s="108" t="str">
        <f t="shared" si="4"/>
        <v>_</v>
      </c>
      <c r="Q275" s="38">
        <f>SUM(Tableau4[[#This Row],[&lt; 5ans]:[&gt;=  5ans 3]])</f>
        <v>0</v>
      </c>
      <c r="R275" s="96">
        <f>SUM(Tableau4[[#This Row],[&lt; 5ans3]:[&gt;=  5ans 36]])</f>
        <v>0</v>
      </c>
    </row>
    <row r="276" spans="1:18" ht="15.75" hidden="1" x14ac:dyDescent="0.25">
      <c r="A276" s="123"/>
      <c r="B276" s="124"/>
      <c r="C276" s="124"/>
      <c r="D276" s="124"/>
      <c r="E276" s="124"/>
      <c r="F276" s="124"/>
      <c r="G276" s="124"/>
      <c r="H276" s="32"/>
      <c r="I276" s="32"/>
      <c r="J276" s="32"/>
      <c r="K276" s="32"/>
      <c r="L276" s="36"/>
      <c r="M276" s="36"/>
      <c r="N276" s="36"/>
      <c r="O276" s="74"/>
      <c r="P276" s="108" t="str">
        <f t="shared" si="4"/>
        <v>_</v>
      </c>
      <c r="Q276" s="38">
        <f>SUM(Tableau4[[#This Row],[&lt; 5ans]:[&gt;=  5ans 3]])</f>
        <v>0</v>
      </c>
      <c r="R276" s="96">
        <f>SUM(Tableau4[[#This Row],[&lt; 5ans3]:[&gt;=  5ans 36]])</f>
        <v>0</v>
      </c>
    </row>
    <row r="277" spans="1:18" ht="15.75" hidden="1" x14ac:dyDescent="0.25">
      <c r="A277" s="123"/>
      <c r="B277" s="124"/>
      <c r="C277" s="124"/>
      <c r="D277" s="124"/>
      <c r="E277" s="124"/>
      <c r="F277" s="124"/>
      <c r="G277" s="124"/>
      <c r="H277" s="32"/>
      <c r="I277" s="32"/>
      <c r="J277" s="32"/>
      <c r="K277" s="32"/>
      <c r="L277" s="36"/>
      <c r="M277" s="36"/>
      <c r="N277" s="36"/>
      <c r="O277" s="74"/>
      <c r="P277" s="108" t="str">
        <f t="shared" si="4"/>
        <v>_</v>
      </c>
      <c r="Q277" s="38">
        <f>SUM(Tableau4[[#This Row],[&lt; 5ans]:[&gt;=  5ans 3]])</f>
        <v>0</v>
      </c>
      <c r="R277" s="96">
        <f>SUM(Tableau4[[#This Row],[&lt; 5ans3]:[&gt;=  5ans 36]])</f>
        <v>0</v>
      </c>
    </row>
    <row r="278" spans="1:18" ht="15.75" hidden="1" x14ac:dyDescent="0.25">
      <c r="A278" s="123"/>
      <c r="B278" s="124"/>
      <c r="C278" s="124"/>
      <c r="D278" s="124"/>
      <c r="E278" s="124"/>
      <c r="F278" s="124"/>
      <c r="G278" s="124"/>
      <c r="H278" s="32"/>
      <c r="I278" s="32"/>
      <c r="J278" s="32"/>
      <c r="K278" s="32"/>
      <c r="L278" s="36"/>
      <c r="M278" s="36"/>
      <c r="N278" s="36"/>
      <c r="O278" s="74"/>
      <c r="P278" s="108" t="str">
        <f t="shared" si="4"/>
        <v>_</v>
      </c>
      <c r="Q278" s="38">
        <f>SUM(Tableau4[[#This Row],[&lt; 5ans]:[&gt;=  5ans 3]])</f>
        <v>0</v>
      </c>
      <c r="R278" s="96">
        <f>SUM(Tableau4[[#This Row],[&lt; 5ans3]:[&gt;=  5ans 36]])</f>
        <v>0</v>
      </c>
    </row>
    <row r="279" spans="1:18" ht="15.75" hidden="1" x14ac:dyDescent="0.25">
      <c r="A279" s="123"/>
      <c r="B279" s="124"/>
      <c r="C279" s="124"/>
      <c r="D279" s="124"/>
      <c r="E279" s="124"/>
      <c r="F279" s="124"/>
      <c r="G279" s="124"/>
      <c r="H279" s="32"/>
      <c r="I279" s="32"/>
      <c r="J279" s="32"/>
      <c r="K279" s="32"/>
      <c r="L279" s="36"/>
      <c r="M279" s="36"/>
      <c r="N279" s="36"/>
      <c r="O279" s="74"/>
      <c r="P279" s="108" t="str">
        <f t="shared" si="4"/>
        <v>_</v>
      </c>
      <c r="Q279" s="38">
        <f>SUM(Tableau4[[#This Row],[&lt; 5ans]:[&gt;=  5ans 3]])</f>
        <v>0</v>
      </c>
      <c r="R279" s="96">
        <f>SUM(Tableau4[[#This Row],[&lt; 5ans3]:[&gt;=  5ans 36]])</f>
        <v>0</v>
      </c>
    </row>
    <row r="280" spans="1:18" ht="15.75" hidden="1" x14ac:dyDescent="0.25">
      <c r="A280" s="123"/>
      <c r="B280" s="124"/>
      <c r="C280" s="124"/>
      <c r="D280" s="124"/>
      <c r="E280" s="124"/>
      <c r="F280" s="124"/>
      <c r="G280" s="124"/>
      <c r="H280" s="32"/>
      <c r="I280" s="32"/>
      <c r="J280" s="32"/>
      <c r="K280" s="32"/>
      <c r="L280" s="36"/>
      <c r="M280" s="36"/>
      <c r="N280" s="36"/>
      <c r="O280" s="74"/>
      <c r="P280" s="108" t="str">
        <f t="shared" si="4"/>
        <v>_</v>
      </c>
      <c r="Q280" s="38">
        <f>SUM(Tableau4[[#This Row],[&lt; 5ans]:[&gt;=  5ans 3]])</f>
        <v>0</v>
      </c>
      <c r="R280" s="96">
        <f>SUM(Tableau4[[#This Row],[&lt; 5ans3]:[&gt;=  5ans 36]])</f>
        <v>0</v>
      </c>
    </row>
    <row r="281" spans="1:18" ht="15.75" hidden="1" x14ac:dyDescent="0.25">
      <c r="A281" s="123"/>
      <c r="B281" s="124"/>
      <c r="C281" s="124"/>
      <c r="D281" s="124"/>
      <c r="E281" s="124"/>
      <c r="F281" s="124"/>
      <c r="G281" s="124"/>
      <c r="H281" s="32"/>
      <c r="I281" s="32"/>
      <c r="J281" s="32"/>
      <c r="K281" s="32"/>
      <c r="L281" s="36"/>
      <c r="M281" s="36"/>
      <c r="N281" s="36"/>
      <c r="O281" s="74"/>
      <c r="P281" s="108" t="str">
        <f t="shared" si="4"/>
        <v>_</v>
      </c>
      <c r="Q281" s="38">
        <f>SUM(Tableau4[[#This Row],[&lt; 5ans]:[&gt;=  5ans 3]])</f>
        <v>0</v>
      </c>
      <c r="R281" s="96">
        <f>SUM(Tableau4[[#This Row],[&lt; 5ans3]:[&gt;=  5ans 36]])</f>
        <v>0</v>
      </c>
    </row>
    <row r="282" spans="1:18" ht="15.75" hidden="1" x14ac:dyDescent="0.25">
      <c r="A282" s="123"/>
      <c r="B282" s="124"/>
      <c r="C282" s="124"/>
      <c r="D282" s="124"/>
      <c r="E282" s="124"/>
      <c r="F282" s="124"/>
      <c r="G282" s="124"/>
      <c r="H282" s="32"/>
      <c r="I282" s="32"/>
      <c r="J282" s="32"/>
      <c r="K282" s="32"/>
      <c r="L282" s="36"/>
      <c r="M282" s="36"/>
      <c r="N282" s="36"/>
      <c r="O282" s="74"/>
      <c r="P282" s="108" t="str">
        <f t="shared" si="4"/>
        <v>_</v>
      </c>
      <c r="Q282" s="38">
        <f>SUM(Tableau4[[#This Row],[&lt; 5ans]:[&gt;=  5ans 3]])</f>
        <v>0</v>
      </c>
      <c r="R282" s="96">
        <f>SUM(Tableau4[[#This Row],[&lt; 5ans3]:[&gt;=  5ans 36]])</f>
        <v>0</v>
      </c>
    </row>
    <row r="283" spans="1:18" ht="15.75" hidden="1" x14ac:dyDescent="0.25">
      <c r="A283" s="123"/>
      <c r="B283" s="124"/>
      <c r="C283" s="124"/>
      <c r="D283" s="124"/>
      <c r="E283" s="124"/>
      <c r="F283" s="124"/>
      <c r="G283" s="124"/>
      <c r="H283" s="32"/>
      <c r="I283" s="32"/>
      <c r="J283" s="32"/>
      <c r="K283" s="32"/>
      <c r="L283" s="36"/>
      <c r="M283" s="36"/>
      <c r="N283" s="36"/>
      <c r="O283" s="74"/>
      <c r="P283" s="108" t="str">
        <f t="shared" si="4"/>
        <v>_</v>
      </c>
      <c r="Q283" s="38">
        <f>SUM(Tableau4[[#This Row],[&lt; 5ans]:[&gt;=  5ans 3]])</f>
        <v>0</v>
      </c>
      <c r="R283" s="96">
        <f>SUM(Tableau4[[#This Row],[&lt; 5ans3]:[&gt;=  5ans 36]])</f>
        <v>0</v>
      </c>
    </row>
    <row r="284" spans="1:18" ht="15.75" hidden="1" x14ac:dyDescent="0.25">
      <c r="A284" s="123"/>
      <c r="B284" s="124"/>
      <c r="C284" s="124"/>
      <c r="D284" s="124"/>
      <c r="E284" s="124"/>
      <c r="F284" s="124"/>
      <c r="G284" s="124"/>
      <c r="H284" s="32"/>
      <c r="I284" s="32"/>
      <c r="J284" s="32"/>
      <c r="K284" s="32"/>
      <c r="L284" s="36"/>
      <c r="M284" s="36"/>
      <c r="N284" s="36"/>
      <c r="O284" s="74"/>
      <c r="P284" s="108" t="str">
        <f t="shared" si="4"/>
        <v>_</v>
      </c>
      <c r="Q284" s="38">
        <f>SUM(Tableau4[[#This Row],[&lt; 5ans]:[&gt;=  5ans 3]])</f>
        <v>0</v>
      </c>
      <c r="R284" s="96">
        <f>SUM(Tableau4[[#This Row],[&lt; 5ans3]:[&gt;=  5ans 36]])</f>
        <v>0</v>
      </c>
    </row>
    <row r="285" spans="1:18" ht="15.75" hidden="1" x14ac:dyDescent="0.25">
      <c r="A285" s="123"/>
      <c r="B285" s="124"/>
      <c r="C285" s="124"/>
      <c r="D285" s="124"/>
      <c r="E285" s="124"/>
      <c r="F285" s="124"/>
      <c r="G285" s="124"/>
      <c r="H285" s="32"/>
      <c r="I285" s="32"/>
      <c r="J285" s="32"/>
      <c r="K285" s="32"/>
      <c r="L285" s="36"/>
      <c r="M285" s="36"/>
      <c r="N285" s="36"/>
      <c r="O285" s="74"/>
      <c r="P285" s="108" t="str">
        <f t="shared" si="4"/>
        <v>_</v>
      </c>
      <c r="Q285" s="38">
        <f>SUM(Tableau4[[#This Row],[&lt; 5ans]:[&gt;=  5ans 3]])</f>
        <v>0</v>
      </c>
      <c r="R285" s="96">
        <f>SUM(Tableau4[[#This Row],[&lt; 5ans3]:[&gt;=  5ans 36]])</f>
        <v>0</v>
      </c>
    </row>
    <row r="286" spans="1:18" ht="15.75" hidden="1" x14ac:dyDescent="0.25">
      <c r="A286" s="123"/>
      <c r="B286" s="124"/>
      <c r="C286" s="124"/>
      <c r="D286" s="124"/>
      <c r="E286" s="124"/>
      <c r="F286" s="124"/>
      <c r="G286" s="124"/>
      <c r="H286" s="32"/>
      <c r="I286" s="32"/>
      <c r="J286" s="32"/>
      <c r="K286" s="32"/>
      <c r="L286" s="36"/>
      <c r="M286" s="36"/>
      <c r="N286" s="36"/>
      <c r="O286" s="74"/>
      <c r="P286" s="108" t="str">
        <f t="shared" si="4"/>
        <v>_</v>
      </c>
      <c r="Q286" s="38">
        <f>SUM(Tableau4[[#This Row],[&lt; 5ans]:[&gt;=  5ans 3]])</f>
        <v>0</v>
      </c>
      <c r="R286" s="96">
        <f>SUM(Tableau4[[#This Row],[&lt; 5ans3]:[&gt;=  5ans 36]])</f>
        <v>0</v>
      </c>
    </row>
    <row r="287" spans="1:18" ht="15.75" hidden="1" x14ac:dyDescent="0.25">
      <c r="A287" s="123"/>
      <c r="B287" s="124"/>
      <c r="C287" s="124"/>
      <c r="D287" s="124"/>
      <c r="E287" s="124"/>
      <c r="F287" s="124"/>
      <c r="G287" s="124"/>
      <c r="H287" s="32"/>
      <c r="I287" s="32"/>
      <c r="J287" s="32"/>
      <c r="K287" s="32"/>
      <c r="L287" s="36"/>
      <c r="M287" s="36"/>
      <c r="N287" s="36"/>
      <c r="O287" s="74"/>
      <c r="P287" s="108" t="str">
        <f t="shared" si="4"/>
        <v>_</v>
      </c>
      <c r="Q287" s="38">
        <f>SUM(Tableau4[[#This Row],[&lt; 5ans]:[&gt;=  5ans 3]])</f>
        <v>0</v>
      </c>
      <c r="R287" s="96">
        <f>SUM(Tableau4[[#This Row],[&lt; 5ans3]:[&gt;=  5ans 36]])</f>
        <v>0</v>
      </c>
    </row>
    <row r="288" spans="1:18" ht="15.75" hidden="1" x14ac:dyDescent="0.25">
      <c r="A288" s="123"/>
      <c r="B288" s="124"/>
      <c r="C288" s="124"/>
      <c r="D288" s="124"/>
      <c r="E288" s="124"/>
      <c r="F288" s="124"/>
      <c r="G288" s="124"/>
      <c r="H288" s="32"/>
      <c r="I288" s="32"/>
      <c r="J288" s="32"/>
      <c r="K288" s="32"/>
      <c r="L288" s="36"/>
      <c r="M288" s="36"/>
      <c r="N288" s="36"/>
      <c r="O288" s="74"/>
      <c r="P288" s="108" t="str">
        <f t="shared" si="4"/>
        <v>_</v>
      </c>
      <c r="Q288" s="38">
        <f>SUM(Tableau4[[#This Row],[&lt; 5ans]:[&gt;=  5ans 3]])</f>
        <v>0</v>
      </c>
      <c r="R288" s="96">
        <f>SUM(Tableau4[[#This Row],[&lt; 5ans3]:[&gt;=  5ans 36]])</f>
        <v>0</v>
      </c>
    </row>
    <row r="289" spans="1:18" ht="15.75" hidden="1" x14ac:dyDescent="0.25">
      <c r="A289" s="123"/>
      <c r="B289" s="124"/>
      <c r="C289" s="124"/>
      <c r="D289" s="124"/>
      <c r="E289" s="124"/>
      <c r="F289" s="124"/>
      <c r="G289" s="124"/>
      <c r="H289" s="32"/>
      <c r="I289" s="32"/>
      <c r="J289" s="32"/>
      <c r="K289" s="32"/>
      <c r="L289" s="36"/>
      <c r="M289" s="36"/>
      <c r="N289" s="36"/>
      <c r="O289" s="74"/>
      <c r="P289" s="108" t="str">
        <f t="shared" si="4"/>
        <v>_</v>
      </c>
      <c r="Q289" s="38">
        <f>SUM(Tableau4[[#This Row],[&lt; 5ans]:[&gt;=  5ans 3]])</f>
        <v>0</v>
      </c>
      <c r="R289" s="96">
        <f>SUM(Tableau4[[#This Row],[&lt; 5ans3]:[&gt;=  5ans 36]])</f>
        <v>0</v>
      </c>
    </row>
    <row r="290" spans="1:18" ht="15.75" hidden="1" x14ac:dyDescent="0.25">
      <c r="A290" s="123"/>
      <c r="B290" s="124"/>
      <c r="C290" s="124"/>
      <c r="D290" s="124"/>
      <c r="E290" s="124"/>
      <c r="F290" s="124"/>
      <c r="G290" s="124"/>
      <c r="H290" s="32"/>
      <c r="I290" s="32"/>
      <c r="J290" s="32"/>
      <c r="K290" s="32"/>
      <c r="L290" s="36"/>
      <c r="M290" s="36"/>
      <c r="N290" s="36"/>
      <c r="O290" s="74"/>
      <c r="P290" s="108" t="str">
        <f t="shared" si="4"/>
        <v>_</v>
      </c>
      <c r="Q290" s="38">
        <f>SUM(Tableau4[[#This Row],[&lt; 5ans]:[&gt;=  5ans 3]])</f>
        <v>0</v>
      </c>
      <c r="R290" s="96">
        <f>SUM(Tableau4[[#This Row],[&lt; 5ans3]:[&gt;=  5ans 36]])</f>
        <v>0</v>
      </c>
    </row>
    <row r="291" spans="1:18" ht="15.75" hidden="1" x14ac:dyDescent="0.25">
      <c r="A291" s="123"/>
      <c r="B291" s="124"/>
      <c r="C291" s="124"/>
      <c r="D291" s="124"/>
      <c r="E291" s="124"/>
      <c r="F291" s="124"/>
      <c r="G291" s="124"/>
      <c r="H291" s="32"/>
      <c r="I291" s="32"/>
      <c r="J291" s="32"/>
      <c r="K291" s="32"/>
      <c r="L291" s="36"/>
      <c r="M291" s="36"/>
      <c r="N291" s="36"/>
      <c r="O291" s="74"/>
      <c r="P291" s="108" t="str">
        <f t="shared" si="4"/>
        <v>_</v>
      </c>
      <c r="Q291" s="38">
        <f>SUM(Tableau4[[#This Row],[&lt; 5ans]:[&gt;=  5ans 3]])</f>
        <v>0</v>
      </c>
      <c r="R291" s="96">
        <f>SUM(Tableau4[[#This Row],[&lt; 5ans3]:[&gt;=  5ans 36]])</f>
        <v>0</v>
      </c>
    </row>
    <row r="292" spans="1:18" ht="15.75" hidden="1" x14ac:dyDescent="0.25">
      <c r="A292" s="123"/>
      <c r="B292" s="124"/>
      <c r="C292" s="124"/>
      <c r="D292" s="124"/>
      <c r="E292" s="124"/>
      <c r="F292" s="124"/>
      <c r="G292" s="124"/>
      <c r="H292" s="32"/>
      <c r="I292" s="32"/>
      <c r="J292" s="32"/>
      <c r="K292" s="32"/>
      <c r="L292" s="36"/>
      <c r="M292" s="36"/>
      <c r="N292" s="36"/>
      <c r="O292" s="74"/>
      <c r="P292" s="108" t="str">
        <f t="shared" si="4"/>
        <v>_</v>
      </c>
      <c r="Q292" s="38">
        <f>SUM(Tableau4[[#This Row],[&lt; 5ans]:[&gt;=  5ans 3]])</f>
        <v>0</v>
      </c>
      <c r="R292" s="96">
        <f>SUM(Tableau4[[#This Row],[&lt; 5ans3]:[&gt;=  5ans 36]])</f>
        <v>0</v>
      </c>
    </row>
    <row r="293" spans="1:18" ht="15.75" hidden="1" x14ac:dyDescent="0.25">
      <c r="A293" s="123"/>
      <c r="B293" s="124"/>
      <c r="C293" s="124"/>
      <c r="D293" s="124"/>
      <c r="E293" s="124"/>
      <c r="F293" s="124"/>
      <c r="G293" s="124"/>
      <c r="H293" s="32"/>
      <c r="I293" s="32"/>
      <c r="J293" s="32"/>
      <c r="K293" s="32"/>
      <c r="L293" s="36"/>
      <c r="M293" s="36"/>
      <c r="N293" s="36"/>
      <c r="O293" s="74"/>
      <c r="P293" s="108" t="str">
        <f t="shared" si="4"/>
        <v>_</v>
      </c>
      <c r="Q293" s="38">
        <f>SUM(Tableau4[[#This Row],[&lt; 5ans]:[&gt;=  5ans 3]])</f>
        <v>0</v>
      </c>
      <c r="R293" s="96">
        <f>SUM(Tableau4[[#This Row],[&lt; 5ans3]:[&gt;=  5ans 36]])</f>
        <v>0</v>
      </c>
    </row>
    <row r="294" spans="1:18" ht="15.75" hidden="1" x14ac:dyDescent="0.25">
      <c r="A294" s="123"/>
      <c r="B294" s="124"/>
      <c r="C294" s="124"/>
      <c r="D294" s="124"/>
      <c r="E294" s="124"/>
      <c r="F294" s="124"/>
      <c r="G294" s="124"/>
      <c r="H294" s="32"/>
      <c r="I294" s="32"/>
      <c r="J294" s="32"/>
      <c r="K294" s="32"/>
      <c r="L294" s="36"/>
      <c r="M294" s="36"/>
      <c r="N294" s="36"/>
      <c r="O294" s="74"/>
      <c r="P294" s="108" t="str">
        <f t="shared" si="4"/>
        <v>_</v>
      </c>
      <c r="Q294" s="38">
        <f>SUM(Tableau4[[#This Row],[&lt; 5ans]:[&gt;=  5ans 3]])</f>
        <v>0</v>
      </c>
      <c r="R294" s="96">
        <f>SUM(Tableau4[[#This Row],[&lt; 5ans3]:[&gt;=  5ans 36]])</f>
        <v>0</v>
      </c>
    </row>
    <row r="295" spans="1:18" ht="15.75" hidden="1" x14ac:dyDescent="0.25">
      <c r="A295" s="123"/>
      <c r="B295" s="124"/>
      <c r="C295" s="124"/>
      <c r="D295" s="124"/>
      <c r="E295" s="124"/>
      <c r="F295" s="124"/>
      <c r="G295" s="124"/>
      <c r="H295" s="32"/>
      <c r="I295" s="32"/>
      <c r="J295" s="32"/>
      <c r="K295" s="32"/>
      <c r="L295" s="36"/>
      <c r="M295" s="36"/>
      <c r="N295" s="36"/>
      <c r="O295" s="74"/>
      <c r="P295" s="108" t="str">
        <f t="shared" si="4"/>
        <v>_</v>
      </c>
      <c r="Q295" s="38">
        <f>SUM(Tableau4[[#This Row],[&lt; 5ans]:[&gt;=  5ans 3]])</f>
        <v>0</v>
      </c>
      <c r="R295" s="96">
        <f>SUM(Tableau4[[#This Row],[&lt; 5ans3]:[&gt;=  5ans 36]])</f>
        <v>0</v>
      </c>
    </row>
    <row r="296" spans="1:18" ht="15.75" hidden="1" x14ac:dyDescent="0.25">
      <c r="A296" s="123"/>
      <c r="B296" s="124"/>
      <c r="C296" s="124"/>
      <c r="D296" s="124"/>
      <c r="E296" s="124"/>
      <c r="F296" s="124"/>
      <c r="G296" s="124"/>
      <c r="H296" s="32"/>
      <c r="I296" s="32"/>
      <c r="J296" s="32"/>
      <c r="K296" s="32"/>
      <c r="L296" s="36"/>
      <c r="M296" s="36"/>
      <c r="N296" s="36"/>
      <c r="O296" s="74"/>
      <c r="P296" s="108" t="str">
        <f t="shared" si="4"/>
        <v>_</v>
      </c>
      <c r="Q296" s="38">
        <f>SUM(Tableau4[[#This Row],[&lt; 5ans]:[&gt;=  5ans 3]])</f>
        <v>0</v>
      </c>
      <c r="R296" s="96">
        <f>SUM(Tableau4[[#This Row],[&lt; 5ans3]:[&gt;=  5ans 36]])</f>
        <v>0</v>
      </c>
    </row>
    <row r="297" spans="1:18" ht="15.75" hidden="1" x14ac:dyDescent="0.25">
      <c r="A297" s="123"/>
      <c r="B297" s="124"/>
      <c r="C297" s="124"/>
      <c r="D297" s="124"/>
      <c r="E297" s="124"/>
      <c r="F297" s="124"/>
      <c r="G297" s="124"/>
      <c r="H297" s="32"/>
      <c r="I297" s="32"/>
      <c r="J297" s="32"/>
      <c r="K297" s="32"/>
      <c r="L297" s="36"/>
      <c r="M297" s="36"/>
      <c r="N297" s="36"/>
      <c r="O297" s="74"/>
      <c r="P297" s="108" t="str">
        <f t="shared" si="4"/>
        <v>_</v>
      </c>
      <c r="Q297" s="38">
        <f>SUM(Tableau4[[#This Row],[&lt; 5ans]:[&gt;=  5ans 3]])</f>
        <v>0</v>
      </c>
      <c r="R297" s="96">
        <f>SUM(Tableau4[[#This Row],[&lt; 5ans3]:[&gt;=  5ans 36]])</f>
        <v>0</v>
      </c>
    </row>
    <row r="298" spans="1:18" ht="15.75" hidden="1" x14ac:dyDescent="0.25">
      <c r="A298" s="123"/>
      <c r="B298" s="124"/>
      <c r="C298" s="124"/>
      <c r="D298" s="124"/>
      <c r="E298" s="124"/>
      <c r="F298" s="124"/>
      <c r="G298" s="124"/>
      <c r="H298" s="32"/>
      <c r="I298" s="32"/>
      <c r="J298" s="32"/>
      <c r="K298" s="32"/>
      <c r="L298" s="36"/>
      <c r="M298" s="36"/>
      <c r="N298" s="36"/>
      <c r="O298" s="74"/>
      <c r="P298" s="108" t="str">
        <f t="shared" si="4"/>
        <v>_</v>
      </c>
      <c r="Q298" s="38">
        <f>SUM(Tableau4[[#This Row],[&lt; 5ans]:[&gt;=  5ans 3]])</f>
        <v>0</v>
      </c>
      <c r="R298" s="96">
        <f>SUM(Tableau4[[#This Row],[&lt; 5ans3]:[&gt;=  5ans 36]])</f>
        <v>0</v>
      </c>
    </row>
    <row r="299" spans="1:18" ht="15.75" hidden="1" x14ac:dyDescent="0.25">
      <c r="A299" s="123"/>
      <c r="B299" s="124"/>
      <c r="C299" s="124"/>
      <c r="D299" s="124"/>
      <c r="E299" s="124"/>
      <c r="F299" s="124"/>
      <c r="G299" s="124"/>
      <c r="H299" s="32"/>
      <c r="I299" s="32"/>
      <c r="J299" s="32"/>
      <c r="K299" s="32"/>
      <c r="L299" s="36"/>
      <c r="M299" s="36"/>
      <c r="N299" s="36"/>
      <c r="O299" s="74"/>
      <c r="P299" s="108" t="str">
        <f t="shared" si="4"/>
        <v>_</v>
      </c>
      <c r="Q299" s="38">
        <f>SUM(Tableau4[[#This Row],[&lt; 5ans]:[&gt;=  5ans 3]])</f>
        <v>0</v>
      </c>
      <c r="R299" s="96">
        <f>SUM(Tableau4[[#This Row],[&lt; 5ans3]:[&gt;=  5ans 36]])</f>
        <v>0</v>
      </c>
    </row>
    <row r="300" spans="1:18" ht="15.75" hidden="1" x14ac:dyDescent="0.25">
      <c r="A300" s="123"/>
      <c r="B300" s="124"/>
      <c r="C300" s="124"/>
      <c r="D300" s="124"/>
      <c r="E300" s="124"/>
      <c r="F300" s="124"/>
      <c r="G300" s="124"/>
      <c r="H300" s="32"/>
      <c r="I300" s="32"/>
      <c r="J300" s="32"/>
      <c r="K300" s="32"/>
      <c r="L300" s="36"/>
      <c r="M300" s="36"/>
      <c r="N300" s="36"/>
      <c r="O300" s="74"/>
      <c r="P300" s="108" t="str">
        <f t="shared" si="4"/>
        <v>_</v>
      </c>
      <c r="Q300" s="38">
        <f>SUM(Tableau4[[#This Row],[&lt; 5ans]:[&gt;=  5ans 3]])</f>
        <v>0</v>
      </c>
      <c r="R300" s="96">
        <f>SUM(Tableau4[[#This Row],[&lt; 5ans3]:[&gt;=  5ans 36]])</f>
        <v>0</v>
      </c>
    </row>
    <row r="301" spans="1:18" ht="15.75" hidden="1" x14ac:dyDescent="0.25">
      <c r="A301" s="123"/>
      <c r="B301" s="124"/>
      <c r="C301" s="124"/>
      <c r="D301" s="124"/>
      <c r="E301" s="124"/>
      <c r="F301" s="124"/>
      <c r="G301" s="124"/>
      <c r="H301" s="32"/>
      <c r="I301" s="32"/>
      <c r="J301" s="32"/>
      <c r="K301" s="32"/>
      <c r="L301" s="36"/>
      <c r="M301" s="36"/>
      <c r="N301" s="36"/>
      <c r="O301" s="74"/>
      <c r="P301" s="108" t="str">
        <f t="shared" si="4"/>
        <v>_</v>
      </c>
      <c r="Q301" s="38">
        <f>SUM(Tableau4[[#This Row],[&lt; 5ans]:[&gt;=  5ans 3]])</f>
        <v>0</v>
      </c>
      <c r="R301" s="96">
        <f>SUM(Tableau4[[#This Row],[&lt; 5ans3]:[&gt;=  5ans 36]])</f>
        <v>0</v>
      </c>
    </row>
    <row r="302" spans="1:18" ht="15.75" hidden="1" x14ac:dyDescent="0.25">
      <c r="A302" s="123"/>
      <c r="B302" s="124"/>
      <c r="C302" s="124"/>
      <c r="D302" s="124"/>
      <c r="E302" s="124"/>
      <c r="F302" s="124"/>
      <c r="G302" s="124"/>
      <c r="H302" s="32"/>
      <c r="I302" s="32"/>
      <c r="J302" s="32"/>
      <c r="K302" s="32"/>
      <c r="L302" s="36"/>
      <c r="M302" s="36"/>
      <c r="N302" s="36"/>
      <c r="O302" s="74"/>
      <c r="P302" s="108" t="str">
        <f t="shared" si="4"/>
        <v>_</v>
      </c>
      <c r="Q302" s="38">
        <f>SUM(Tableau4[[#This Row],[&lt; 5ans]:[&gt;=  5ans 3]])</f>
        <v>0</v>
      </c>
      <c r="R302" s="96">
        <f>SUM(Tableau4[[#This Row],[&lt; 5ans3]:[&gt;=  5ans 36]])</f>
        <v>0</v>
      </c>
    </row>
    <row r="303" spans="1:18" ht="15.75" hidden="1" x14ac:dyDescent="0.25">
      <c r="A303" s="123"/>
      <c r="B303" s="124"/>
      <c r="C303" s="124"/>
      <c r="D303" s="124"/>
      <c r="E303" s="124"/>
      <c r="F303" s="124"/>
      <c r="G303" s="124"/>
      <c r="H303" s="32"/>
      <c r="I303" s="32"/>
      <c r="J303" s="32"/>
      <c r="K303" s="32"/>
      <c r="L303" s="36"/>
      <c r="M303" s="36"/>
      <c r="N303" s="36"/>
      <c r="O303" s="74"/>
      <c r="P303" s="108" t="str">
        <f t="shared" si="4"/>
        <v>_</v>
      </c>
      <c r="Q303" s="38">
        <f>SUM(Tableau4[[#This Row],[&lt; 5ans]:[&gt;=  5ans 3]])</f>
        <v>0</v>
      </c>
      <c r="R303" s="96">
        <f>SUM(Tableau4[[#This Row],[&lt; 5ans3]:[&gt;=  5ans 36]])</f>
        <v>0</v>
      </c>
    </row>
    <row r="304" spans="1:18" ht="15.75" hidden="1" x14ac:dyDescent="0.25">
      <c r="A304" s="123"/>
      <c r="B304" s="124"/>
      <c r="C304" s="124"/>
      <c r="D304" s="124"/>
      <c r="E304" s="124"/>
      <c r="F304" s="124"/>
      <c r="G304" s="124"/>
      <c r="H304" s="32"/>
      <c r="I304" s="32"/>
      <c r="J304" s="32"/>
      <c r="K304" s="32"/>
      <c r="L304" s="36"/>
      <c r="M304" s="36"/>
      <c r="N304" s="36"/>
      <c r="O304" s="74"/>
      <c r="P304" s="108" t="str">
        <f t="shared" si="4"/>
        <v>_</v>
      </c>
      <c r="Q304" s="38">
        <f>SUM(Tableau4[[#This Row],[&lt; 5ans]:[&gt;=  5ans 3]])</f>
        <v>0</v>
      </c>
      <c r="R304" s="96">
        <f>SUM(Tableau4[[#This Row],[&lt; 5ans3]:[&gt;=  5ans 36]])</f>
        <v>0</v>
      </c>
    </row>
    <row r="305" spans="1:18" ht="15.75" hidden="1" x14ac:dyDescent="0.25">
      <c r="A305" s="123"/>
      <c r="B305" s="124"/>
      <c r="C305" s="124"/>
      <c r="D305" s="124"/>
      <c r="E305" s="124"/>
      <c r="F305" s="124"/>
      <c r="G305" s="124"/>
      <c r="H305" s="32"/>
      <c r="I305" s="32"/>
      <c r="J305" s="32"/>
      <c r="K305" s="32"/>
      <c r="L305" s="36"/>
      <c r="M305" s="36"/>
      <c r="N305" s="36"/>
      <c r="O305" s="74"/>
      <c r="P305" s="108" t="str">
        <f t="shared" si="4"/>
        <v>_</v>
      </c>
      <c r="Q305" s="38">
        <f>SUM(Tableau4[[#This Row],[&lt; 5ans]:[&gt;=  5ans 3]])</f>
        <v>0</v>
      </c>
      <c r="R305" s="96">
        <f>SUM(Tableau4[[#This Row],[&lt; 5ans3]:[&gt;=  5ans 36]])</f>
        <v>0</v>
      </c>
    </row>
    <row r="306" spans="1:18" ht="15.75" hidden="1" x14ac:dyDescent="0.25">
      <c r="A306" s="123"/>
      <c r="B306" s="124"/>
      <c r="C306" s="124"/>
      <c r="D306" s="124"/>
      <c r="E306" s="124"/>
      <c r="F306" s="124"/>
      <c r="G306" s="124"/>
      <c r="H306" s="32"/>
      <c r="I306" s="32"/>
      <c r="J306" s="32"/>
      <c r="K306" s="32"/>
      <c r="L306" s="36"/>
      <c r="M306" s="36"/>
      <c r="N306" s="36"/>
      <c r="O306" s="74"/>
      <c r="P306" s="108" t="str">
        <f t="shared" si="4"/>
        <v>_</v>
      </c>
      <c r="Q306" s="38">
        <f>SUM(Tableau4[[#This Row],[&lt; 5ans]:[&gt;=  5ans 3]])</f>
        <v>0</v>
      </c>
      <c r="R306" s="96">
        <f>SUM(Tableau4[[#This Row],[&lt; 5ans3]:[&gt;=  5ans 36]])</f>
        <v>0</v>
      </c>
    </row>
    <row r="307" spans="1:18" ht="15.75" hidden="1" x14ac:dyDescent="0.25">
      <c r="A307" s="123"/>
      <c r="B307" s="124"/>
      <c r="C307" s="124"/>
      <c r="D307" s="124"/>
      <c r="E307" s="124"/>
      <c r="F307" s="124"/>
      <c r="G307" s="124"/>
      <c r="H307" s="32"/>
      <c r="I307" s="32"/>
      <c r="J307" s="32"/>
      <c r="K307" s="32"/>
      <c r="L307" s="36"/>
      <c r="M307" s="36"/>
      <c r="N307" s="36"/>
      <c r="O307" s="74"/>
      <c r="P307" s="108" t="str">
        <f t="shared" si="4"/>
        <v>_</v>
      </c>
      <c r="Q307" s="38">
        <f>SUM(Tableau4[[#This Row],[&lt; 5ans]:[&gt;=  5ans 3]])</f>
        <v>0</v>
      </c>
      <c r="R307" s="96">
        <f>SUM(Tableau4[[#This Row],[&lt; 5ans3]:[&gt;=  5ans 36]])</f>
        <v>0</v>
      </c>
    </row>
    <row r="308" spans="1:18" ht="15.75" hidden="1" x14ac:dyDescent="0.25">
      <c r="A308" s="123"/>
      <c r="B308" s="124"/>
      <c r="C308" s="124"/>
      <c r="D308" s="124"/>
      <c r="E308" s="124"/>
      <c r="F308" s="124"/>
      <c r="G308" s="124"/>
      <c r="H308" s="32"/>
      <c r="I308" s="32"/>
      <c r="J308" s="32"/>
      <c r="K308" s="32"/>
      <c r="L308" s="36"/>
      <c r="M308" s="36"/>
      <c r="N308" s="36"/>
      <c r="O308" s="74"/>
      <c r="P308" s="108" t="str">
        <f t="shared" si="4"/>
        <v>_</v>
      </c>
      <c r="Q308" s="38">
        <f>SUM(Tableau4[[#This Row],[&lt; 5ans]:[&gt;=  5ans 3]])</f>
        <v>0</v>
      </c>
      <c r="R308" s="96">
        <f>SUM(Tableau4[[#This Row],[&lt; 5ans3]:[&gt;=  5ans 36]])</f>
        <v>0</v>
      </c>
    </row>
    <row r="309" spans="1:18" ht="15.75" hidden="1" x14ac:dyDescent="0.25">
      <c r="A309" s="123"/>
      <c r="B309" s="124"/>
      <c r="C309" s="124"/>
      <c r="D309" s="124"/>
      <c r="E309" s="124"/>
      <c r="F309" s="124"/>
      <c r="G309" s="124"/>
      <c r="H309" s="32"/>
      <c r="I309" s="32"/>
      <c r="J309" s="32"/>
      <c r="K309" s="32"/>
      <c r="L309" s="36"/>
      <c r="M309" s="36"/>
      <c r="N309" s="36"/>
      <c r="O309" s="74"/>
      <c r="P309" s="108" t="str">
        <f t="shared" si="4"/>
        <v>_</v>
      </c>
      <c r="Q309" s="38">
        <f>SUM(Tableau4[[#This Row],[&lt; 5ans]:[&gt;=  5ans 3]])</f>
        <v>0</v>
      </c>
      <c r="R309" s="96">
        <f>SUM(Tableau4[[#This Row],[&lt; 5ans3]:[&gt;=  5ans 36]])</f>
        <v>0</v>
      </c>
    </row>
    <row r="310" spans="1:18" ht="15.75" hidden="1" x14ac:dyDescent="0.25">
      <c r="A310" s="123"/>
      <c r="B310" s="124"/>
      <c r="C310" s="124"/>
      <c r="D310" s="124"/>
      <c r="E310" s="124"/>
      <c r="F310" s="124"/>
      <c r="G310" s="124"/>
      <c r="H310" s="32"/>
      <c r="I310" s="32"/>
      <c r="J310" s="32"/>
      <c r="K310" s="32"/>
      <c r="L310" s="36"/>
      <c r="M310" s="36"/>
      <c r="N310" s="36"/>
      <c r="O310" s="74"/>
      <c r="P310" s="108" t="str">
        <f t="shared" si="4"/>
        <v>_</v>
      </c>
      <c r="Q310" s="38">
        <f>SUM(Tableau4[[#This Row],[&lt; 5ans]:[&gt;=  5ans 3]])</f>
        <v>0</v>
      </c>
      <c r="R310" s="96">
        <f>SUM(Tableau4[[#This Row],[&lt; 5ans3]:[&gt;=  5ans 36]])</f>
        <v>0</v>
      </c>
    </row>
    <row r="311" spans="1:18" ht="15.75" hidden="1" x14ac:dyDescent="0.25">
      <c r="A311" s="123"/>
      <c r="B311" s="124"/>
      <c r="C311" s="124"/>
      <c r="D311" s="124"/>
      <c r="E311" s="124"/>
      <c r="F311" s="124"/>
      <c r="G311" s="124"/>
      <c r="H311" s="32"/>
      <c r="I311" s="32"/>
      <c r="J311" s="32"/>
      <c r="K311" s="32"/>
      <c r="L311" s="36"/>
      <c r="M311" s="36"/>
      <c r="N311" s="36"/>
      <c r="O311" s="74"/>
      <c r="P311" s="108" t="str">
        <f t="shared" si="4"/>
        <v>_</v>
      </c>
      <c r="Q311" s="38">
        <f>SUM(Tableau4[[#This Row],[&lt; 5ans]:[&gt;=  5ans 3]])</f>
        <v>0</v>
      </c>
      <c r="R311" s="96">
        <f>SUM(Tableau4[[#This Row],[&lt; 5ans3]:[&gt;=  5ans 36]])</f>
        <v>0</v>
      </c>
    </row>
    <row r="312" spans="1:18" ht="15.75" hidden="1" x14ac:dyDescent="0.25">
      <c r="A312" s="123"/>
      <c r="B312" s="124"/>
      <c r="C312" s="124"/>
      <c r="D312" s="124"/>
      <c r="E312" s="124"/>
      <c r="F312" s="124"/>
      <c r="G312" s="124"/>
      <c r="H312" s="32"/>
      <c r="I312" s="32"/>
      <c r="J312" s="32"/>
      <c r="K312" s="32"/>
      <c r="L312" s="36"/>
      <c r="M312" s="36"/>
      <c r="N312" s="36"/>
      <c r="O312" s="74"/>
      <c r="P312" s="108" t="str">
        <f t="shared" si="4"/>
        <v>_</v>
      </c>
      <c r="Q312" s="38">
        <f>SUM(Tableau4[[#This Row],[&lt; 5ans]:[&gt;=  5ans 3]])</f>
        <v>0</v>
      </c>
      <c r="R312" s="96">
        <f>SUM(Tableau4[[#This Row],[&lt; 5ans3]:[&gt;=  5ans 36]])</f>
        <v>0</v>
      </c>
    </row>
    <row r="313" spans="1:18" ht="15.75" hidden="1" x14ac:dyDescent="0.25">
      <c r="A313" s="123"/>
      <c r="B313" s="124"/>
      <c r="C313" s="124"/>
      <c r="D313" s="124"/>
      <c r="E313" s="124"/>
      <c r="F313" s="124"/>
      <c r="G313" s="124"/>
      <c r="H313" s="32"/>
      <c r="I313" s="32"/>
      <c r="J313" s="32"/>
      <c r="K313" s="32"/>
      <c r="L313" s="36"/>
      <c r="M313" s="36"/>
      <c r="N313" s="36"/>
      <c r="O313" s="74"/>
      <c r="P313" s="108" t="str">
        <f t="shared" si="4"/>
        <v>_</v>
      </c>
      <c r="Q313" s="38">
        <f>SUM(Tableau4[[#This Row],[&lt; 5ans]:[&gt;=  5ans 3]])</f>
        <v>0</v>
      </c>
      <c r="R313" s="96">
        <f>SUM(Tableau4[[#This Row],[&lt; 5ans3]:[&gt;=  5ans 36]])</f>
        <v>0</v>
      </c>
    </row>
    <row r="314" spans="1:18" ht="15.75" hidden="1" x14ac:dyDescent="0.25">
      <c r="A314" s="123"/>
      <c r="B314" s="124"/>
      <c r="C314" s="124"/>
      <c r="D314" s="124"/>
      <c r="E314" s="124"/>
      <c r="F314" s="124"/>
      <c r="G314" s="124"/>
      <c r="H314" s="32"/>
      <c r="I314" s="32"/>
      <c r="J314" s="32"/>
      <c r="K314" s="32"/>
      <c r="L314" s="36"/>
      <c r="M314" s="36"/>
      <c r="N314" s="36"/>
      <c r="O314" s="74"/>
      <c r="P314" s="108" t="str">
        <f t="shared" si="4"/>
        <v>_</v>
      </c>
      <c r="Q314" s="38">
        <f>SUM(Tableau4[[#This Row],[&lt; 5ans]:[&gt;=  5ans 3]])</f>
        <v>0</v>
      </c>
      <c r="R314" s="96">
        <f>SUM(Tableau4[[#This Row],[&lt; 5ans3]:[&gt;=  5ans 36]])</f>
        <v>0</v>
      </c>
    </row>
    <row r="315" spans="1:18" ht="15.75" hidden="1" x14ac:dyDescent="0.25">
      <c r="A315" s="123"/>
      <c r="B315" s="124"/>
      <c r="C315" s="124"/>
      <c r="D315" s="124"/>
      <c r="E315" s="124"/>
      <c r="F315" s="124"/>
      <c r="G315" s="124"/>
      <c r="H315" s="32"/>
      <c r="I315" s="32"/>
      <c r="J315" s="32"/>
      <c r="K315" s="32"/>
      <c r="L315" s="36"/>
      <c r="M315" s="36"/>
      <c r="N315" s="36"/>
      <c r="O315" s="74"/>
      <c r="P315" s="108" t="str">
        <f t="shared" si="4"/>
        <v>_</v>
      </c>
      <c r="Q315" s="38">
        <f>SUM(Tableau4[[#This Row],[&lt; 5ans]:[&gt;=  5ans 3]])</f>
        <v>0</v>
      </c>
      <c r="R315" s="96">
        <f>SUM(Tableau4[[#This Row],[&lt; 5ans3]:[&gt;=  5ans 36]])</f>
        <v>0</v>
      </c>
    </row>
    <row r="316" spans="1:18" ht="15.75" hidden="1" x14ac:dyDescent="0.25">
      <c r="A316" s="123"/>
      <c r="B316" s="124"/>
      <c r="C316" s="124"/>
      <c r="D316" s="124"/>
      <c r="E316" s="124"/>
      <c r="F316" s="124"/>
      <c r="G316" s="124"/>
      <c r="H316" s="32"/>
      <c r="I316" s="32"/>
      <c r="J316" s="32"/>
      <c r="K316" s="32"/>
      <c r="L316" s="36"/>
      <c r="M316" s="36"/>
      <c r="N316" s="36"/>
      <c r="O316" s="74"/>
      <c r="P316" s="108" t="str">
        <f t="shared" si="4"/>
        <v>_</v>
      </c>
      <c r="Q316" s="38">
        <f>SUM(Tableau4[[#This Row],[&lt; 5ans]:[&gt;=  5ans 3]])</f>
        <v>0</v>
      </c>
      <c r="R316" s="96">
        <f>SUM(Tableau4[[#This Row],[&lt; 5ans3]:[&gt;=  5ans 36]])</f>
        <v>0</v>
      </c>
    </row>
    <row r="317" spans="1:18" ht="15.75" hidden="1" x14ac:dyDescent="0.25">
      <c r="A317" s="123"/>
      <c r="B317" s="124"/>
      <c r="C317" s="124"/>
      <c r="D317" s="124"/>
      <c r="E317" s="124"/>
      <c r="F317" s="124"/>
      <c r="G317" s="124"/>
      <c r="H317" s="32"/>
      <c r="I317" s="32"/>
      <c r="J317" s="32"/>
      <c r="K317" s="32"/>
      <c r="L317" s="36"/>
      <c r="M317" s="36"/>
      <c r="N317" s="36"/>
      <c r="O317" s="74"/>
      <c r="P317" s="108" t="str">
        <f t="shared" si="4"/>
        <v>_</v>
      </c>
      <c r="Q317" s="38">
        <f>SUM(Tableau4[[#This Row],[&lt; 5ans]:[&gt;=  5ans 3]])</f>
        <v>0</v>
      </c>
      <c r="R317" s="96">
        <f>SUM(Tableau4[[#This Row],[&lt; 5ans3]:[&gt;=  5ans 36]])</f>
        <v>0</v>
      </c>
    </row>
    <row r="318" spans="1:18" ht="15.75" hidden="1" x14ac:dyDescent="0.25">
      <c r="A318" s="123"/>
      <c r="B318" s="124"/>
      <c r="C318" s="124"/>
      <c r="D318" s="124"/>
      <c r="E318" s="124"/>
      <c r="F318" s="124"/>
      <c r="G318" s="124"/>
      <c r="H318" s="32"/>
      <c r="I318" s="32"/>
      <c r="J318" s="32"/>
      <c r="K318" s="32"/>
      <c r="L318" s="36"/>
      <c r="M318" s="36"/>
      <c r="N318" s="36"/>
      <c r="O318" s="74"/>
      <c r="P318" s="108" t="str">
        <f t="shared" si="4"/>
        <v>_</v>
      </c>
      <c r="Q318" s="38">
        <f>SUM(Tableau4[[#This Row],[&lt; 5ans]:[&gt;=  5ans 3]])</f>
        <v>0</v>
      </c>
      <c r="R318" s="96">
        <f>SUM(Tableau4[[#This Row],[&lt; 5ans3]:[&gt;=  5ans 36]])</f>
        <v>0</v>
      </c>
    </row>
    <row r="319" spans="1:18" ht="15.75" hidden="1" x14ac:dyDescent="0.25">
      <c r="A319" s="123"/>
      <c r="B319" s="124"/>
      <c r="C319" s="124"/>
      <c r="D319" s="124"/>
      <c r="E319" s="124"/>
      <c r="F319" s="124"/>
      <c r="G319" s="124"/>
      <c r="H319" s="32"/>
      <c r="I319" s="32"/>
      <c r="J319" s="32"/>
      <c r="K319" s="32"/>
      <c r="L319" s="36"/>
      <c r="M319" s="36"/>
      <c r="N319" s="36"/>
      <c r="O319" s="74"/>
      <c r="P319" s="108" t="str">
        <f t="shared" si="4"/>
        <v>_</v>
      </c>
      <c r="Q319" s="38">
        <f>SUM(Tableau4[[#This Row],[&lt; 5ans]:[&gt;=  5ans 3]])</f>
        <v>0</v>
      </c>
      <c r="R319" s="96">
        <f>SUM(Tableau4[[#This Row],[&lt; 5ans3]:[&gt;=  5ans 36]])</f>
        <v>0</v>
      </c>
    </row>
    <row r="320" spans="1:18" ht="15.75" hidden="1" x14ac:dyDescent="0.25">
      <c r="A320" s="123"/>
      <c r="B320" s="124"/>
      <c r="C320" s="124"/>
      <c r="D320" s="124"/>
      <c r="E320" s="124"/>
      <c r="F320" s="124"/>
      <c r="G320" s="124"/>
      <c r="H320" s="32"/>
      <c r="I320" s="32"/>
      <c r="J320" s="32"/>
      <c r="K320" s="32"/>
      <c r="L320" s="36"/>
      <c r="M320" s="36"/>
      <c r="N320" s="36"/>
      <c r="O320" s="74"/>
      <c r="P320" s="108" t="str">
        <f t="shared" si="4"/>
        <v>_</v>
      </c>
      <c r="Q320" s="38">
        <f>SUM(Tableau4[[#This Row],[&lt; 5ans]:[&gt;=  5ans 3]])</f>
        <v>0</v>
      </c>
      <c r="R320" s="96">
        <f>SUM(Tableau4[[#This Row],[&lt; 5ans3]:[&gt;=  5ans 36]])</f>
        <v>0</v>
      </c>
    </row>
    <row r="321" spans="1:18" ht="15.75" hidden="1" x14ac:dyDescent="0.25">
      <c r="A321" s="123"/>
      <c r="B321" s="124"/>
      <c r="C321" s="124"/>
      <c r="D321" s="124"/>
      <c r="E321" s="124"/>
      <c r="F321" s="124"/>
      <c r="G321" s="124"/>
      <c r="H321" s="32"/>
      <c r="I321" s="32"/>
      <c r="J321" s="32"/>
      <c r="K321" s="32"/>
      <c r="L321" s="36"/>
      <c r="M321" s="36"/>
      <c r="N321" s="36"/>
      <c r="O321" s="74"/>
      <c r="P321" s="108" t="str">
        <f t="shared" si="4"/>
        <v>_</v>
      </c>
      <c r="Q321" s="38">
        <f>SUM(Tableau4[[#This Row],[&lt; 5ans]:[&gt;=  5ans 3]])</f>
        <v>0</v>
      </c>
      <c r="R321" s="96">
        <f>SUM(Tableau4[[#This Row],[&lt; 5ans3]:[&gt;=  5ans 36]])</f>
        <v>0</v>
      </c>
    </row>
    <row r="322" spans="1:18" ht="15.75" hidden="1" x14ac:dyDescent="0.25">
      <c r="A322" s="123"/>
      <c r="B322" s="124"/>
      <c r="C322" s="124"/>
      <c r="D322" s="124"/>
      <c r="E322" s="124"/>
      <c r="F322" s="124"/>
      <c r="G322" s="124"/>
      <c r="H322" s="32"/>
      <c r="I322" s="32"/>
      <c r="J322" s="32"/>
      <c r="K322" s="32"/>
      <c r="L322" s="36"/>
      <c r="M322" s="36"/>
      <c r="N322" s="36"/>
      <c r="O322" s="74"/>
      <c r="P322" s="108" t="str">
        <f t="shared" si="4"/>
        <v>_</v>
      </c>
      <c r="Q322" s="38">
        <f>SUM(Tableau4[[#This Row],[&lt; 5ans]:[&gt;=  5ans 3]])</f>
        <v>0</v>
      </c>
      <c r="R322" s="96">
        <f>SUM(Tableau4[[#This Row],[&lt; 5ans3]:[&gt;=  5ans 36]])</f>
        <v>0</v>
      </c>
    </row>
    <row r="323" spans="1:18" ht="15.75" hidden="1" x14ac:dyDescent="0.25">
      <c r="A323" s="123"/>
      <c r="B323" s="124"/>
      <c r="C323" s="124"/>
      <c r="D323" s="124"/>
      <c r="E323" s="124"/>
      <c r="F323" s="124"/>
      <c r="G323" s="124"/>
      <c r="H323" s="32"/>
      <c r="I323" s="32"/>
      <c r="J323" s="32"/>
      <c r="K323" s="32"/>
      <c r="L323" s="36"/>
      <c r="M323" s="36"/>
      <c r="N323" s="36"/>
      <c r="O323" s="74"/>
      <c r="P323" s="108" t="str">
        <f t="shared" si="4"/>
        <v>_</v>
      </c>
      <c r="Q323" s="38">
        <f>SUM(Tableau4[[#This Row],[&lt; 5ans]:[&gt;=  5ans 3]])</f>
        <v>0</v>
      </c>
      <c r="R323" s="96">
        <f>SUM(Tableau4[[#This Row],[&lt; 5ans3]:[&gt;=  5ans 36]])</f>
        <v>0</v>
      </c>
    </row>
    <row r="324" spans="1:18" ht="15.75" hidden="1" x14ac:dyDescent="0.25">
      <c r="A324" s="123"/>
      <c r="B324" s="124"/>
      <c r="C324" s="124"/>
      <c r="D324" s="124"/>
      <c r="E324" s="124"/>
      <c r="F324" s="124"/>
      <c r="G324" s="124"/>
      <c r="H324" s="32"/>
      <c r="I324" s="32"/>
      <c r="J324" s="32"/>
      <c r="K324" s="32"/>
      <c r="L324" s="36"/>
      <c r="M324" s="36"/>
      <c r="N324" s="36"/>
      <c r="O324" s="74"/>
      <c r="P324" s="108" t="str">
        <f t="shared" si="4"/>
        <v>_</v>
      </c>
      <c r="Q324" s="38">
        <f>SUM(Tableau4[[#This Row],[&lt; 5ans]:[&gt;=  5ans 3]])</f>
        <v>0</v>
      </c>
      <c r="R324" s="96">
        <f>SUM(Tableau4[[#This Row],[&lt; 5ans3]:[&gt;=  5ans 36]])</f>
        <v>0</v>
      </c>
    </row>
    <row r="325" spans="1:18" ht="15.75" hidden="1" x14ac:dyDescent="0.25">
      <c r="A325" s="123"/>
      <c r="B325" s="124"/>
      <c r="C325" s="124"/>
      <c r="D325" s="124"/>
      <c r="E325" s="124"/>
      <c r="F325" s="124"/>
      <c r="G325" s="124"/>
      <c r="H325" s="32"/>
      <c r="I325" s="32"/>
      <c r="J325" s="32"/>
      <c r="K325" s="32"/>
      <c r="L325" s="36"/>
      <c r="M325" s="36"/>
      <c r="N325" s="36"/>
      <c r="O325" s="74"/>
      <c r="P325" s="108" t="str">
        <f t="shared" si="4"/>
        <v>_</v>
      </c>
      <c r="Q325" s="38">
        <f>SUM(Tableau4[[#This Row],[&lt; 5ans]:[&gt;=  5ans 3]])</f>
        <v>0</v>
      </c>
      <c r="R325" s="96">
        <f>SUM(Tableau4[[#This Row],[&lt; 5ans3]:[&gt;=  5ans 36]])</f>
        <v>0</v>
      </c>
    </row>
    <row r="326" spans="1:18" ht="15.75" hidden="1" x14ac:dyDescent="0.25">
      <c r="A326" s="123"/>
      <c r="B326" s="124"/>
      <c r="C326" s="124"/>
      <c r="D326" s="124"/>
      <c r="E326" s="124"/>
      <c r="F326" s="124"/>
      <c r="G326" s="124"/>
      <c r="H326" s="32"/>
      <c r="I326" s="32"/>
      <c r="J326" s="32"/>
      <c r="K326" s="32"/>
      <c r="L326" s="36"/>
      <c r="M326" s="36"/>
      <c r="N326" s="36"/>
      <c r="O326" s="74"/>
      <c r="P326" s="108" t="str">
        <f t="shared" si="4"/>
        <v>_</v>
      </c>
      <c r="Q326" s="38">
        <f>SUM(Tableau4[[#This Row],[&lt; 5ans]:[&gt;=  5ans 3]])</f>
        <v>0</v>
      </c>
      <c r="R326" s="96">
        <f>SUM(Tableau4[[#This Row],[&lt; 5ans3]:[&gt;=  5ans 36]])</f>
        <v>0</v>
      </c>
    </row>
    <row r="327" spans="1:18" ht="15.75" hidden="1" x14ac:dyDescent="0.25">
      <c r="A327" s="123"/>
      <c r="B327" s="124"/>
      <c r="C327" s="124"/>
      <c r="D327" s="124"/>
      <c r="E327" s="124"/>
      <c r="F327" s="124"/>
      <c r="G327" s="124"/>
      <c r="H327" s="32"/>
      <c r="I327" s="32"/>
      <c r="J327" s="32"/>
      <c r="K327" s="32"/>
      <c r="L327" s="36"/>
      <c r="M327" s="36"/>
      <c r="N327" s="36"/>
      <c r="O327" s="74"/>
      <c r="P327" s="108" t="str">
        <f t="shared" ref="P327:P390" si="5">C327&amp;"_"&amp;D327</f>
        <v>_</v>
      </c>
      <c r="Q327" s="38">
        <f>SUM(Tableau4[[#This Row],[&lt; 5ans]:[&gt;=  5ans 3]])</f>
        <v>0</v>
      </c>
      <c r="R327" s="96">
        <f>SUM(Tableau4[[#This Row],[&lt; 5ans3]:[&gt;=  5ans 36]])</f>
        <v>0</v>
      </c>
    </row>
    <row r="328" spans="1:18" ht="15.75" hidden="1" x14ac:dyDescent="0.25">
      <c r="A328" s="123"/>
      <c r="B328" s="124"/>
      <c r="C328" s="124"/>
      <c r="D328" s="124"/>
      <c r="E328" s="124"/>
      <c r="F328" s="124"/>
      <c r="G328" s="124"/>
      <c r="H328" s="32"/>
      <c r="I328" s="32"/>
      <c r="J328" s="32"/>
      <c r="K328" s="32"/>
      <c r="L328" s="36"/>
      <c r="M328" s="36"/>
      <c r="N328" s="36"/>
      <c r="O328" s="74"/>
      <c r="P328" s="108" t="str">
        <f t="shared" si="5"/>
        <v>_</v>
      </c>
      <c r="Q328" s="38">
        <f>SUM(Tableau4[[#This Row],[&lt; 5ans]:[&gt;=  5ans 3]])</f>
        <v>0</v>
      </c>
      <c r="R328" s="96">
        <f>SUM(Tableau4[[#This Row],[&lt; 5ans3]:[&gt;=  5ans 36]])</f>
        <v>0</v>
      </c>
    </row>
    <row r="329" spans="1:18" ht="15.75" hidden="1" x14ac:dyDescent="0.25">
      <c r="A329" s="123"/>
      <c r="B329" s="124"/>
      <c r="C329" s="124"/>
      <c r="D329" s="124"/>
      <c r="E329" s="124"/>
      <c r="F329" s="124"/>
      <c r="G329" s="124"/>
      <c r="H329" s="32"/>
      <c r="I329" s="32"/>
      <c r="J329" s="32"/>
      <c r="K329" s="32"/>
      <c r="L329" s="36"/>
      <c r="M329" s="36"/>
      <c r="N329" s="36"/>
      <c r="O329" s="74"/>
      <c r="P329" s="108" t="str">
        <f t="shared" si="5"/>
        <v>_</v>
      </c>
      <c r="Q329" s="38">
        <f>SUM(Tableau4[[#This Row],[&lt; 5ans]:[&gt;=  5ans 3]])</f>
        <v>0</v>
      </c>
      <c r="R329" s="96">
        <f>SUM(Tableau4[[#This Row],[&lt; 5ans3]:[&gt;=  5ans 36]])</f>
        <v>0</v>
      </c>
    </row>
    <row r="330" spans="1:18" ht="15.75" hidden="1" x14ac:dyDescent="0.25">
      <c r="A330" s="123"/>
      <c r="B330" s="124"/>
      <c r="C330" s="124"/>
      <c r="D330" s="124"/>
      <c r="E330" s="124"/>
      <c r="F330" s="124"/>
      <c r="G330" s="124"/>
      <c r="H330" s="32"/>
      <c r="I330" s="32"/>
      <c r="J330" s="32"/>
      <c r="K330" s="32"/>
      <c r="L330" s="36"/>
      <c r="M330" s="36"/>
      <c r="N330" s="36"/>
      <c r="O330" s="74"/>
      <c r="P330" s="108" t="str">
        <f t="shared" si="5"/>
        <v>_</v>
      </c>
      <c r="Q330" s="38">
        <f>SUM(Tableau4[[#This Row],[&lt; 5ans]:[&gt;=  5ans 3]])</f>
        <v>0</v>
      </c>
      <c r="R330" s="96">
        <f>SUM(Tableau4[[#This Row],[&lt; 5ans3]:[&gt;=  5ans 36]])</f>
        <v>0</v>
      </c>
    </row>
    <row r="331" spans="1:18" ht="15.75" hidden="1" x14ac:dyDescent="0.25">
      <c r="A331" s="123"/>
      <c r="B331" s="124"/>
      <c r="C331" s="124"/>
      <c r="D331" s="124"/>
      <c r="E331" s="124"/>
      <c r="F331" s="124"/>
      <c r="G331" s="124"/>
      <c r="H331" s="32"/>
      <c r="I331" s="32"/>
      <c r="J331" s="32"/>
      <c r="K331" s="32"/>
      <c r="L331" s="36"/>
      <c r="M331" s="36"/>
      <c r="N331" s="36"/>
      <c r="O331" s="74"/>
      <c r="P331" s="108" t="str">
        <f t="shared" si="5"/>
        <v>_</v>
      </c>
      <c r="Q331" s="38">
        <f>SUM(Tableau4[[#This Row],[&lt; 5ans]:[&gt;=  5ans 3]])</f>
        <v>0</v>
      </c>
      <c r="R331" s="96">
        <f>SUM(Tableau4[[#This Row],[&lt; 5ans3]:[&gt;=  5ans 36]])</f>
        <v>0</v>
      </c>
    </row>
    <row r="332" spans="1:18" ht="15.75" hidden="1" x14ac:dyDescent="0.25">
      <c r="A332" s="123"/>
      <c r="B332" s="124"/>
      <c r="C332" s="124"/>
      <c r="D332" s="124"/>
      <c r="E332" s="124"/>
      <c r="F332" s="124"/>
      <c r="G332" s="124"/>
      <c r="H332" s="32"/>
      <c r="I332" s="32"/>
      <c r="J332" s="32"/>
      <c r="K332" s="32"/>
      <c r="L332" s="36"/>
      <c r="M332" s="36"/>
      <c r="N332" s="36"/>
      <c r="O332" s="74"/>
      <c r="P332" s="108" t="str">
        <f t="shared" si="5"/>
        <v>_</v>
      </c>
      <c r="Q332" s="38">
        <f>SUM(Tableau4[[#This Row],[&lt; 5ans]:[&gt;=  5ans 3]])</f>
        <v>0</v>
      </c>
      <c r="R332" s="96">
        <f>SUM(Tableau4[[#This Row],[&lt; 5ans3]:[&gt;=  5ans 36]])</f>
        <v>0</v>
      </c>
    </row>
    <row r="333" spans="1:18" ht="15.75" hidden="1" x14ac:dyDescent="0.25">
      <c r="A333" s="123"/>
      <c r="B333" s="124"/>
      <c r="C333" s="124"/>
      <c r="D333" s="124"/>
      <c r="E333" s="124"/>
      <c r="F333" s="124"/>
      <c r="G333" s="124"/>
      <c r="H333" s="32"/>
      <c r="I333" s="32"/>
      <c r="J333" s="32"/>
      <c r="K333" s="32"/>
      <c r="L333" s="36"/>
      <c r="M333" s="36"/>
      <c r="N333" s="36"/>
      <c r="O333" s="74"/>
      <c r="P333" s="108" t="str">
        <f t="shared" si="5"/>
        <v>_</v>
      </c>
      <c r="Q333" s="38">
        <f>SUM(Tableau4[[#This Row],[&lt; 5ans]:[&gt;=  5ans 3]])</f>
        <v>0</v>
      </c>
      <c r="R333" s="96">
        <f>SUM(Tableau4[[#This Row],[&lt; 5ans3]:[&gt;=  5ans 36]])</f>
        <v>0</v>
      </c>
    </row>
    <row r="334" spans="1:18" ht="15.75" hidden="1" x14ac:dyDescent="0.25">
      <c r="A334" s="123"/>
      <c r="B334" s="124"/>
      <c r="C334" s="124"/>
      <c r="D334" s="124"/>
      <c r="E334" s="124"/>
      <c r="F334" s="124"/>
      <c r="G334" s="124"/>
      <c r="H334" s="32"/>
      <c r="I334" s="32"/>
      <c r="J334" s="32"/>
      <c r="K334" s="32"/>
      <c r="L334" s="36"/>
      <c r="M334" s="36"/>
      <c r="N334" s="36"/>
      <c r="O334" s="74"/>
      <c r="P334" s="108" t="str">
        <f t="shared" si="5"/>
        <v>_</v>
      </c>
      <c r="Q334" s="38">
        <f>SUM(Tableau4[[#This Row],[&lt; 5ans]:[&gt;=  5ans 3]])</f>
        <v>0</v>
      </c>
      <c r="R334" s="96">
        <f>SUM(Tableau4[[#This Row],[&lt; 5ans3]:[&gt;=  5ans 36]])</f>
        <v>0</v>
      </c>
    </row>
    <row r="335" spans="1:18" ht="15.75" hidden="1" x14ac:dyDescent="0.25">
      <c r="A335" s="123"/>
      <c r="B335" s="124"/>
      <c r="C335" s="124"/>
      <c r="D335" s="124"/>
      <c r="E335" s="124"/>
      <c r="F335" s="124"/>
      <c r="G335" s="124"/>
      <c r="H335" s="32"/>
      <c r="I335" s="32"/>
      <c r="J335" s="32"/>
      <c r="K335" s="32"/>
      <c r="L335" s="36"/>
      <c r="M335" s="36"/>
      <c r="N335" s="36"/>
      <c r="O335" s="74"/>
      <c r="P335" s="108" t="str">
        <f t="shared" si="5"/>
        <v>_</v>
      </c>
      <c r="Q335" s="38">
        <f>SUM(Tableau4[[#This Row],[&lt; 5ans]:[&gt;=  5ans 3]])</f>
        <v>0</v>
      </c>
      <c r="R335" s="96">
        <f>SUM(Tableau4[[#This Row],[&lt; 5ans3]:[&gt;=  5ans 36]])</f>
        <v>0</v>
      </c>
    </row>
    <row r="336" spans="1:18" ht="15.75" hidden="1" x14ac:dyDescent="0.25">
      <c r="A336" s="123"/>
      <c r="B336" s="124"/>
      <c r="C336" s="124"/>
      <c r="D336" s="124"/>
      <c r="E336" s="124"/>
      <c r="F336" s="124"/>
      <c r="G336" s="124"/>
      <c r="H336" s="32"/>
      <c r="I336" s="32"/>
      <c r="J336" s="32"/>
      <c r="K336" s="32"/>
      <c r="L336" s="36"/>
      <c r="M336" s="36"/>
      <c r="N336" s="36"/>
      <c r="O336" s="74"/>
      <c r="P336" s="108" t="str">
        <f t="shared" si="5"/>
        <v>_</v>
      </c>
      <c r="Q336" s="38">
        <f>SUM(Tableau4[[#This Row],[&lt; 5ans]:[&gt;=  5ans 3]])</f>
        <v>0</v>
      </c>
      <c r="R336" s="96">
        <f>SUM(Tableau4[[#This Row],[&lt; 5ans3]:[&gt;=  5ans 36]])</f>
        <v>0</v>
      </c>
    </row>
    <row r="337" spans="1:16" x14ac:dyDescent="0.25">
      <c r="A337" s="113"/>
      <c r="B337" s="112"/>
      <c r="C337" s="112"/>
      <c r="D337" s="112"/>
      <c r="E337" s="112"/>
      <c r="F337" s="112"/>
      <c r="G337" s="112"/>
      <c r="H337" s="32"/>
      <c r="I337" s="32"/>
      <c r="J337" s="32"/>
      <c r="K337" s="32"/>
      <c r="L337" s="36"/>
      <c r="M337" s="36"/>
      <c r="N337" s="36"/>
      <c r="O337" s="74"/>
      <c r="P337" s="108" t="str">
        <f t="shared" si="5"/>
        <v>_</v>
      </c>
    </row>
    <row r="338" spans="1:16" x14ac:dyDescent="0.25">
      <c r="A338" s="113"/>
      <c r="B338" s="112"/>
      <c r="C338" s="112"/>
      <c r="D338" s="112"/>
      <c r="E338" s="112"/>
      <c r="F338" s="112"/>
      <c r="G338" s="112"/>
      <c r="H338" s="32"/>
      <c r="I338" s="32"/>
      <c r="J338" s="32"/>
      <c r="K338" s="32"/>
      <c r="L338" s="36"/>
      <c r="M338" s="36"/>
      <c r="N338" s="36"/>
      <c r="O338" s="74"/>
      <c r="P338" s="108" t="str">
        <f t="shared" si="5"/>
        <v>_</v>
      </c>
    </row>
    <row r="339" spans="1:16" x14ac:dyDescent="0.25">
      <c r="A339" s="113"/>
      <c r="B339" s="112"/>
      <c r="C339" s="112"/>
      <c r="D339" s="112"/>
      <c r="E339" s="112"/>
      <c r="F339" s="112"/>
      <c r="G339" s="112"/>
      <c r="H339" s="32"/>
      <c r="I339" s="32"/>
      <c r="J339" s="32"/>
      <c r="K339" s="32"/>
      <c r="L339" s="36"/>
      <c r="M339" s="36"/>
      <c r="N339" s="36"/>
      <c r="O339" s="74"/>
      <c r="P339" s="108" t="str">
        <f t="shared" si="5"/>
        <v>_</v>
      </c>
    </row>
    <row r="340" spans="1:16" x14ac:dyDescent="0.25">
      <c r="A340" s="113"/>
      <c r="B340" s="112"/>
      <c r="C340" s="112"/>
      <c r="D340" s="112"/>
      <c r="E340" s="112"/>
      <c r="F340" s="112"/>
      <c r="G340" s="112"/>
      <c r="H340" s="32"/>
      <c r="I340" s="32"/>
      <c r="J340" s="32"/>
      <c r="K340" s="32"/>
      <c r="L340" s="36"/>
      <c r="M340" s="36"/>
      <c r="N340" s="36"/>
      <c r="O340" s="74"/>
      <c r="P340" s="108" t="str">
        <f t="shared" si="5"/>
        <v>_</v>
      </c>
    </row>
    <row r="341" spans="1:16" x14ac:dyDescent="0.25">
      <c r="A341" s="113"/>
      <c r="B341" s="112"/>
      <c r="C341" s="112"/>
      <c r="D341" s="112"/>
      <c r="E341" s="112"/>
      <c r="F341" s="112"/>
      <c r="G341" s="112"/>
      <c r="H341" s="32"/>
      <c r="I341" s="32"/>
      <c r="J341" s="32"/>
      <c r="K341" s="32"/>
      <c r="L341" s="36"/>
      <c r="M341" s="36"/>
      <c r="N341" s="36"/>
      <c r="O341" s="74"/>
      <c r="P341" s="108" t="str">
        <f t="shared" si="5"/>
        <v>_</v>
      </c>
    </row>
    <row r="342" spans="1:16" x14ac:dyDescent="0.25">
      <c r="A342" s="113"/>
      <c r="B342" s="112"/>
      <c r="C342" s="112"/>
      <c r="D342" s="112"/>
      <c r="E342" s="112"/>
      <c r="F342" s="112"/>
      <c r="G342" s="112"/>
      <c r="H342" s="32"/>
      <c r="I342" s="32"/>
      <c r="J342" s="32"/>
      <c r="K342" s="32"/>
      <c r="L342" s="36"/>
      <c r="M342" s="36"/>
      <c r="N342" s="36"/>
      <c r="O342" s="74"/>
      <c r="P342" s="108" t="str">
        <f t="shared" si="5"/>
        <v>_</v>
      </c>
    </row>
    <row r="343" spans="1:16" x14ac:dyDescent="0.25">
      <c r="A343" s="113"/>
      <c r="B343" s="112"/>
      <c r="C343" s="112"/>
      <c r="D343" s="112"/>
      <c r="E343" s="112"/>
      <c r="F343" s="112"/>
      <c r="G343" s="112"/>
      <c r="H343" s="32"/>
      <c r="I343" s="32"/>
      <c r="J343" s="32"/>
      <c r="K343" s="32"/>
      <c r="L343" s="36"/>
      <c r="M343" s="36"/>
      <c r="N343" s="36"/>
      <c r="O343" s="74"/>
      <c r="P343" s="108" t="str">
        <f t="shared" si="5"/>
        <v>_</v>
      </c>
    </row>
    <row r="344" spans="1:16" x14ac:dyDescent="0.25">
      <c r="A344" s="113"/>
      <c r="B344" s="112"/>
      <c r="C344" s="112"/>
      <c r="D344" s="112"/>
      <c r="E344" s="112"/>
      <c r="F344" s="112"/>
      <c r="G344" s="112"/>
      <c r="H344" s="32"/>
      <c r="I344" s="32"/>
      <c r="J344" s="32"/>
      <c r="K344" s="32"/>
      <c r="L344" s="36"/>
      <c r="M344" s="36"/>
      <c r="N344" s="36"/>
      <c r="O344" s="74"/>
      <c r="P344" s="108" t="str">
        <f t="shared" si="5"/>
        <v>_</v>
      </c>
    </row>
    <row r="345" spans="1:16" x14ac:dyDescent="0.25">
      <c r="A345" s="113"/>
      <c r="B345" s="112"/>
      <c r="C345" s="112"/>
      <c r="D345" s="112"/>
      <c r="E345" s="112"/>
      <c r="F345" s="112"/>
      <c r="G345" s="112"/>
      <c r="H345" s="32"/>
      <c r="I345" s="32"/>
      <c r="J345" s="32"/>
      <c r="K345" s="32"/>
      <c r="L345" s="36"/>
      <c r="M345" s="36"/>
      <c r="N345" s="36"/>
      <c r="O345" s="74"/>
      <c r="P345" s="108" t="str">
        <f t="shared" si="5"/>
        <v>_</v>
      </c>
    </row>
    <row r="346" spans="1:16" x14ac:dyDescent="0.25">
      <c r="A346" s="113"/>
      <c r="B346" s="112"/>
      <c r="C346" s="112"/>
      <c r="D346" s="112"/>
      <c r="E346" s="112"/>
      <c r="F346" s="112"/>
      <c r="G346" s="112"/>
      <c r="H346" s="32"/>
      <c r="I346" s="32"/>
      <c r="J346" s="32"/>
      <c r="K346" s="32"/>
      <c r="L346" s="36"/>
      <c r="M346" s="36"/>
      <c r="N346" s="36"/>
      <c r="O346" s="74"/>
      <c r="P346" s="108" t="str">
        <f t="shared" si="5"/>
        <v>_</v>
      </c>
    </row>
    <row r="347" spans="1:16" x14ac:dyDescent="0.25">
      <c r="A347" s="113"/>
      <c r="B347" s="112"/>
      <c r="C347" s="112"/>
      <c r="D347" s="112"/>
      <c r="E347" s="112"/>
      <c r="F347" s="112"/>
      <c r="G347" s="112"/>
      <c r="H347" s="32"/>
      <c r="I347" s="32"/>
      <c r="J347" s="32"/>
      <c r="K347" s="32"/>
      <c r="L347" s="36"/>
      <c r="M347" s="36"/>
      <c r="N347" s="36"/>
      <c r="O347" s="74"/>
      <c r="P347" s="108" t="str">
        <f t="shared" si="5"/>
        <v>_</v>
      </c>
    </row>
    <row r="348" spans="1:16" x14ac:dyDescent="0.25">
      <c r="A348" s="113"/>
      <c r="B348" s="112"/>
      <c r="C348" s="112"/>
      <c r="D348" s="112"/>
      <c r="E348" s="112"/>
      <c r="F348" s="112"/>
      <c r="G348" s="112"/>
      <c r="H348" s="32"/>
      <c r="I348" s="32"/>
      <c r="J348" s="32"/>
      <c r="K348" s="32"/>
      <c r="L348" s="36"/>
      <c r="M348" s="36"/>
      <c r="N348" s="36"/>
      <c r="O348" s="74"/>
      <c r="P348" s="108" t="str">
        <f t="shared" si="5"/>
        <v>_</v>
      </c>
    </row>
    <row r="349" spans="1:16" x14ac:dyDescent="0.25">
      <c r="A349" s="113"/>
      <c r="B349" s="112"/>
      <c r="C349" s="112"/>
      <c r="D349" s="112"/>
      <c r="E349" s="112"/>
      <c r="F349" s="112"/>
      <c r="G349" s="112"/>
      <c r="H349" s="32"/>
      <c r="I349" s="32"/>
      <c r="J349" s="32"/>
      <c r="K349" s="32"/>
      <c r="L349" s="36"/>
      <c r="M349" s="36"/>
      <c r="N349" s="36"/>
      <c r="O349" s="74"/>
      <c r="P349" s="108" t="str">
        <f t="shared" si="5"/>
        <v>_</v>
      </c>
    </row>
    <row r="350" spans="1:16" x14ac:dyDescent="0.25">
      <c r="A350" s="113"/>
      <c r="B350" s="112"/>
      <c r="C350" s="112"/>
      <c r="D350" s="112"/>
      <c r="E350" s="112"/>
      <c r="F350" s="112"/>
      <c r="G350" s="112"/>
      <c r="H350" s="32"/>
      <c r="I350" s="32"/>
      <c r="J350" s="32"/>
      <c r="K350" s="32"/>
      <c r="L350" s="36"/>
      <c r="M350" s="36"/>
      <c r="N350" s="36"/>
      <c r="O350" s="74"/>
      <c r="P350" s="108" t="str">
        <f t="shared" si="5"/>
        <v>_</v>
      </c>
    </row>
    <row r="351" spans="1:16" x14ac:dyDescent="0.25">
      <c r="A351" s="113"/>
      <c r="B351" s="112"/>
      <c r="C351" s="112"/>
      <c r="D351" s="112"/>
      <c r="E351" s="112"/>
      <c r="F351" s="112"/>
      <c r="G351" s="112"/>
      <c r="H351" s="32"/>
      <c r="I351" s="32"/>
      <c r="J351" s="32"/>
      <c r="K351" s="32"/>
      <c r="L351" s="36"/>
      <c r="M351" s="36"/>
      <c r="N351" s="36"/>
      <c r="O351" s="74"/>
      <c r="P351" s="108" t="str">
        <f t="shared" si="5"/>
        <v>_</v>
      </c>
    </row>
    <row r="352" spans="1:16" x14ac:dyDescent="0.25">
      <c r="A352" s="113"/>
      <c r="B352" s="112"/>
      <c r="C352" s="112"/>
      <c r="D352" s="112"/>
      <c r="E352" s="112"/>
      <c r="F352" s="112"/>
      <c r="G352" s="112"/>
      <c r="H352" s="32"/>
      <c r="I352" s="32"/>
      <c r="J352" s="32"/>
      <c r="K352" s="32"/>
      <c r="L352" s="36"/>
      <c r="M352" s="36"/>
      <c r="N352" s="36"/>
      <c r="O352" s="74"/>
      <c r="P352" s="108" t="str">
        <f t="shared" si="5"/>
        <v>_</v>
      </c>
    </row>
    <row r="353" spans="1:16" x14ac:dyDescent="0.25">
      <c r="A353" s="113"/>
      <c r="B353" s="112"/>
      <c r="C353" s="112"/>
      <c r="D353" s="112"/>
      <c r="E353" s="112"/>
      <c r="F353" s="112"/>
      <c r="G353" s="112"/>
      <c r="H353" s="32"/>
      <c r="I353" s="32"/>
      <c r="J353" s="32"/>
      <c r="K353" s="32"/>
      <c r="L353" s="36"/>
      <c r="M353" s="36"/>
      <c r="N353" s="36"/>
      <c r="O353" s="74"/>
      <c r="P353" s="108" t="str">
        <f t="shared" si="5"/>
        <v>_</v>
      </c>
    </row>
    <row r="354" spans="1:16" x14ac:dyDescent="0.25">
      <c r="A354" s="113"/>
      <c r="B354" s="112"/>
      <c r="C354" s="112"/>
      <c r="D354" s="112"/>
      <c r="E354" s="112"/>
      <c r="F354" s="112"/>
      <c r="G354" s="112"/>
      <c r="H354" s="32"/>
      <c r="I354" s="32"/>
      <c r="J354" s="32"/>
      <c r="K354" s="32"/>
      <c r="L354" s="36"/>
      <c r="M354" s="36"/>
      <c r="N354" s="36"/>
      <c r="O354" s="74"/>
      <c r="P354" s="108" t="str">
        <f t="shared" si="5"/>
        <v>_</v>
      </c>
    </row>
    <row r="355" spans="1:16" x14ac:dyDescent="0.25">
      <c r="A355" s="113"/>
      <c r="B355" s="112"/>
      <c r="C355" s="112"/>
      <c r="D355" s="112"/>
      <c r="E355" s="112"/>
      <c r="F355" s="112"/>
      <c r="G355" s="112"/>
      <c r="H355" s="32"/>
      <c r="I355" s="32"/>
      <c r="J355" s="32"/>
      <c r="K355" s="32"/>
      <c r="L355" s="36"/>
      <c r="M355" s="36"/>
      <c r="N355" s="36"/>
      <c r="O355" s="74"/>
      <c r="P355" s="108" t="str">
        <f t="shared" si="5"/>
        <v>_</v>
      </c>
    </row>
    <row r="356" spans="1:16" x14ac:dyDescent="0.25">
      <c r="A356" s="113"/>
      <c r="B356" s="112"/>
      <c r="C356" s="112"/>
      <c r="D356" s="112"/>
      <c r="E356" s="112"/>
      <c r="F356" s="112"/>
      <c r="G356" s="112"/>
      <c r="H356" s="32"/>
      <c r="I356" s="32"/>
      <c r="J356" s="32"/>
      <c r="K356" s="32"/>
      <c r="L356" s="36"/>
      <c r="M356" s="36"/>
      <c r="N356" s="36"/>
      <c r="O356" s="74"/>
      <c r="P356" s="108" t="str">
        <f t="shared" si="5"/>
        <v>_</v>
      </c>
    </row>
    <row r="357" spans="1:16" x14ac:dyDescent="0.25">
      <c r="A357" s="113"/>
      <c r="B357" s="112"/>
      <c r="C357" s="112"/>
      <c r="D357" s="112"/>
      <c r="E357" s="112"/>
      <c r="F357" s="112"/>
      <c r="G357" s="112"/>
      <c r="H357" s="32"/>
      <c r="I357" s="32"/>
      <c r="J357" s="32"/>
      <c r="K357" s="32"/>
      <c r="L357" s="36"/>
      <c r="M357" s="36"/>
      <c r="N357" s="36"/>
      <c r="O357" s="74"/>
      <c r="P357" s="108" t="str">
        <f t="shared" si="5"/>
        <v>_</v>
      </c>
    </row>
    <row r="358" spans="1:16" x14ac:dyDescent="0.25">
      <c r="A358" s="113"/>
      <c r="B358" s="112"/>
      <c r="C358" s="112"/>
      <c r="D358" s="112"/>
      <c r="E358" s="112"/>
      <c r="F358" s="112"/>
      <c r="G358" s="112"/>
      <c r="H358" s="32"/>
      <c r="I358" s="32"/>
      <c r="J358" s="32"/>
      <c r="K358" s="32"/>
      <c r="L358" s="36"/>
      <c r="M358" s="36"/>
      <c r="N358" s="36"/>
      <c r="O358" s="74"/>
      <c r="P358" s="108" t="str">
        <f t="shared" si="5"/>
        <v>_</v>
      </c>
    </row>
    <row r="359" spans="1:16" x14ac:dyDescent="0.25">
      <c r="A359" s="113"/>
      <c r="B359" s="112"/>
      <c r="C359" s="112"/>
      <c r="D359" s="112"/>
      <c r="E359" s="112"/>
      <c r="F359" s="112"/>
      <c r="G359" s="112"/>
      <c r="H359" s="32"/>
      <c r="I359" s="32"/>
      <c r="J359" s="32"/>
      <c r="K359" s="32"/>
      <c r="L359" s="36"/>
      <c r="M359" s="36"/>
      <c r="N359" s="36"/>
      <c r="O359" s="74"/>
      <c r="P359" s="108" t="str">
        <f t="shared" si="5"/>
        <v>_</v>
      </c>
    </row>
    <row r="360" spans="1:16" x14ac:dyDescent="0.25">
      <c r="A360" s="113"/>
      <c r="B360" s="112"/>
      <c r="C360" s="112"/>
      <c r="D360" s="112"/>
      <c r="E360" s="112"/>
      <c r="F360" s="112"/>
      <c r="G360" s="112"/>
      <c r="H360" s="32"/>
      <c r="I360" s="32"/>
      <c r="J360" s="32"/>
      <c r="K360" s="32"/>
      <c r="L360" s="36"/>
      <c r="M360" s="36"/>
      <c r="N360" s="36"/>
      <c r="O360" s="74"/>
      <c r="P360" s="108" t="str">
        <f t="shared" si="5"/>
        <v>_</v>
      </c>
    </row>
    <row r="361" spans="1:16" x14ac:dyDescent="0.25">
      <c r="A361" s="113"/>
      <c r="B361" s="112"/>
      <c r="C361" s="112"/>
      <c r="D361" s="112"/>
      <c r="E361" s="112"/>
      <c r="F361" s="112"/>
      <c r="G361" s="112"/>
      <c r="H361" s="32"/>
      <c r="I361" s="32"/>
      <c r="J361" s="32"/>
      <c r="K361" s="32"/>
      <c r="L361" s="36"/>
      <c r="M361" s="36"/>
      <c r="N361" s="36"/>
      <c r="O361" s="74"/>
      <c r="P361" s="108" t="str">
        <f t="shared" si="5"/>
        <v>_</v>
      </c>
    </row>
    <row r="362" spans="1:16" x14ac:dyDescent="0.25">
      <c r="A362" s="113"/>
      <c r="B362" s="112"/>
      <c r="C362" s="112"/>
      <c r="D362" s="112"/>
      <c r="E362" s="112"/>
      <c r="F362" s="112"/>
      <c r="G362" s="112"/>
      <c r="H362" s="32"/>
      <c r="I362" s="32"/>
      <c r="J362" s="32"/>
      <c r="K362" s="32"/>
      <c r="L362" s="36"/>
      <c r="M362" s="36"/>
      <c r="N362" s="36"/>
      <c r="O362" s="74"/>
      <c r="P362" s="108" t="str">
        <f t="shared" si="5"/>
        <v>_</v>
      </c>
    </row>
    <row r="363" spans="1:16" x14ac:dyDescent="0.25">
      <c r="A363" s="113"/>
      <c r="B363" s="112"/>
      <c r="C363" s="112"/>
      <c r="D363" s="112"/>
      <c r="E363" s="112"/>
      <c r="F363" s="112"/>
      <c r="G363" s="112"/>
      <c r="H363" s="32"/>
      <c r="I363" s="32"/>
      <c r="J363" s="32"/>
      <c r="K363" s="32"/>
      <c r="L363" s="36"/>
      <c r="M363" s="36"/>
      <c r="N363" s="36"/>
      <c r="O363" s="74"/>
      <c r="P363" s="108" t="str">
        <f t="shared" si="5"/>
        <v>_</v>
      </c>
    </row>
    <row r="364" spans="1:16" x14ac:dyDescent="0.25">
      <c r="A364" s="113"/>
      <c r="B364" s="112"/>
      <c r="C364" s="112"/>
      <c r="D364" s="112"/>
      <c r="E364" s="112"/>
      <c r="F364" s="112"/>
      <c r="G364" s="112"/>
      <c r="H364" s="32"/>
      <c r="I364" s="32"/>
      <c r="J364" s="32"/>
      <c r="K364" s="32"/>
      <c r="L364" s="36"/>
      <c r="M364" s="36"/>
      <c r="N364" s="36"/>
      <c r="O364" s="74"/>
      <c r="P364" s="108" t="str">
        <f t="shared" si="5"/>
        <v>_</v>
      </c>
    </row>
    <row r="365" spans="1:16" x14ac:dyDescent="0.25">
      <c r="A365" s="113"/>
      <c r="B365" s="112"/>
      <c r="C365" s="112"/>
      <c r="D365" s="112"/>
      <c r="E365" s="112"/>
      <c r="F365" s="112"/>
      <c r="G365" s="112"/>
      <c r="H365" s="32"/>
      <c r="I365" s="32"/>
      <c r="J365" s="32"/>
      <c r="K365" s="32"/>
      <c r="L365" s="36"/>
      <c r="M365" s="36"/>
      <c r="N365" s="36"/>
      <c r="O365" s="74"/>
      <c r="P365" s="108" t="str">
        <f t="shared" si="5"/>
        <v>_</v>
      </c>
    </row>
    <row r="366" spans="1:16" x14ac:dyDescent="0.25">
      <c r="A366" s="113"/>
      <c r="B366" s="112"/>
      <c r="C366" s="112"/>
      <c r="D366" s="112"/>
      <c r="E366" s="112"/>
      <c r="F366" s="112"/>
      <c r="G366" s="112"/>
      <c r="H366" s="32"/>
      <c r="I366" s="32"/>
      <c r="J366" s="32"/>
      <c r="K366" s="32"/>
      <c r="L366" s="36"/>
      <c r="M366" s="36"/>
      <c r="N366" s="36"/>
      <c r="O366" s="74"/>
      <c r="P366" s="108" t="str">
        <f t="shared" si="5"/>
        <v>_</v>
      </c>
    </row>
    <row r="367" spans="1:16" x14ac:dyDescent="0.25">
      <c r="A367" s="113"/>
      <c r="B367" s="112"/>
      <c r="C367" s="112"/>
      <c r="D367" s="112"/>
      <c r="E367" s="112"/>
      <c r="F367" s="112"/>
      <c r="G367" s="112"/>
      <c r="H367" s="32"/>
      <c r="I367" s="32"/>
      <c r="J367" s="32"/>
      <c r="K367" s="32"/>
      <c r="L367" s="36"/>
      <c r="M367" s="36"/>
      <c r="N367" s="36"/>
      <c r="O367" s="74"/>
      <c r="P367" s="108" t="str">
        <f t="shared" si="5"/>
        <v>_</v>
      </c>
    </row>
    <row r="368" spans="1:16" x14ac:dyDescent="0.25">
      <c r="A368" s="113"/>
      <c r="B368" s="112"/>
      <c r="C368" s="112"/>
      <c r="D368" s="112"/>
      <c r="E368" s="112"/>
      <c r="F368" s="112"/>
      <c r="G368" s="112"/>
      <c r="H368" s="32"/>
      <c r="I368" s="32"/>
      <c r="J368" s="32"/>
      <c r="K368" s="32"/>
      <c r="L368" s="36"/>
      <c r="M368" s="36"/>
      <c r="N368" s="36"/>
      <c r="O368" s="74"/>
      <c r="P368" s="108" t="str">
        <f t="shared" si="5"/>
        <v>_</v>
      </c>
    </row>
    <row r="369" spans="1:16" x14ac:dyDescent="0.25">
      <c r="A369" s="113"/>
      <c r="B369" s="112"/>
      <c r="C369" s="112"/>
      <c r="D369" s="112"/>
      <c r="E369" s="112"/>
      <c r="F369" s="112"/>
      <c r="G369" s="112"/>
      <c r="H369" s="32"/>
      <c r="I369" s="32"/>
      <c r="J369" s="32"/>
      <c r="K369" s="32"/>
      <c r="L369" s="36"/>
      <c r="M369" s="36"/>
      <c r="N369" s="36"/>
      <c r="O369" s="74"/>
      <c r="P369" s="108" t="str">
        <f t="shared" si="5"/>
        <v>_</v>
      </c>
    </row>
    <row r="370" spans="1:16" x14ac:dyDescent="0.25">
      <c r="A370" s="113"/>
      <c r="B370" s="112"/>
      <c r="C370" s="112"/>
      <c r="D370" s="112"/>
      <c r="E370" s="112"/>
      <c r="F370" s="112"/>
      <c r="G370" s="112"/>
      <c r="H370" s="32"/>
      <c r="I370" s="32"/>
      <c r="J370" s="32"/>
      <c r="K370" s="32"/>
      <c r="L370" s="36"/>
      <c r="M370" s="36"/>
      <c r="N370" s="36"/>
      <c r="O370" s="74"/>
      <c r="P370" s="108" t="str">
        <f t="shared" si="5"/>
        <v>_</v>
      </c>
    </row>
    <row r="371" spans="1:16" x14ac:dyDescent="0.25">
      <c r="A371" s="113"/>
      <c r="B371" s="112"/>
      <c r="C371" s="112"/>
      <c r="D371" s="112"/>
      <c r="E371" s="112"/>
      <c r="F371" s="112"/>
      <c r="G371" s="112"/>
      <c r="H371" s="32"/>
      <c r="I371" s="32"/>
      <c r="J371" s="32"/>
      <c r="K371" s="32"/>
      <c r="L371" s="36"/>
      <c r="M371" s="36"/>
      <c r="N371" s="36"/>
      <c r="O371" s="74"/>
      <c r="P371" s="108" t="str">
        <f t="shared" si="5"/>
        <v>_</v>
      </c>
    </row>
    <row r="372" spans="1:16" x14ac:dyDescent="0.25">
      <c r="A372" s="113"/>
      <c r="B372" s="112"/>
      <c r="C372" s="112"/>
      <c r="D372" s="112"/>
      <c r="E372" s="112"/>
      <c r="F372" s="112"/>
      <c r="G372" s="112"/>
      <c r="H372" s="32"/>
      <c r="I372" s="32"/>
      <c r="J372" s="32"/>
      <c r="K372" s="32"/>
      <c r="L372" s="36"/>
      <c r="M372" s="36"/>
      <c r="N372" s="36"/>
      <c r="O372" s="74"/>
      <c r="P372" s="108" t="str">
        <f t="shared" si="5"/>
        <v>_</v>
      </c>
    </row>
    <row r="373" spans="1:16" x14ac:dyDescent="0.25">
      <c r="A373" s="113"/>
      <c r="B373" s="112"/>
      <c r="C373" s="112"/>
      <c r="D373" s="112"/>
      <c r="E373" s="112"/>
      <c r="F373" s="112"/>
      <c r="G373" s="112"/>
      <c r="H373" s="32"/>
      <c r="I373" s="32"/>
      <c r="J373" s="32"/>
      <c r="K373" s="32"/>
      <c r="L373" s="36"/>
      <c r="M373" s="36"/>
      <c r="N373" s="36"/>
      <c r="O373" s="74"/>
      <c r="P373" s="108" t="str">
        <f t="shared" si="5"/>
        <v>_</v>
      </c>
    </row>
    <row r="374" spans="1:16" x14ac:dyDescent="0.25">
      <c r="A374" s="113"/>
      <c r="B374" s="112"/>
      <c r="C374" s="112"/>
      <c r="D374" s="112"/>
      <c r="E374" s="112"/>
      <c r="F374" s="112"/>
      <c r="G374" s="112"/>
      <c r="H374" s="32"/>
      <c r="I374" s="32"/>
      <c r="J374" s="32"/>
      <c r="K374" s="32"/>
      <c r="L374" s="36"/>
      <c r="M374" s="36"/>
      <c r="N374" s="36"/>
      <c r="O374" s="74"/>
      <c r="P374" s="108" t="str">
        <f t="shared" si="5"/>
        <v>_</v>
      </c>
    </row>
    <row r="375" spans="1:16" x14ac:dyDescent="0.25">
      <c r="A375" s="113"/>
      <c r="B375" s="112"/>
      <c r="C375" s="112"/>
      <c r="D375" s="112"/>
      <c r="E375" s="112"/>
      <c r="F375" s="112"/>
      <c r="G375" s="112"/>
      <c r="H375" s="32"/>
      <c r="I375" s="32"/>
      <c r="J375" s="32"/>
      <c r="K375" s="32"/>
      <c r="L375" s="36"/>
      <c r="M375" s="36"/>
      <c r="N375" s="36"/>
      <c r="O375" s="74"/>
      <c r="P375" s="108" t="str">
        <f t="shared" si="5"/>
        <v>_</v>
      </c>
    </row>
    <row r="376" spans="1:16" x14ac:dyDescent="0.25">
      <c r="A376" s="113"/>
      <c r="B376" s="112"/>
      <c r="C376" s="112"/>
      <c r="D376" s="112"/>
      <c r="E376" s="112"/>
      <c r="F376" s="112"/>
      <c r="G376" s="112"/>
      <c r="H376" s="32"/>
      <c r="I376" s="32"/>
      <c r="J376" s="32"/>
      <c r="K376" s="32"/>
      <c r="L376" s="36"/>
      <c r="M376" s="36"/>
      <c r="N376" s="36"/>
      <c r="O376" s="74"/>
      <c r="P376" s="108" t="str">
        <f t="shared" si="5"/>
        <v>_</v>
      </c>
    </row>
    <row r="377" spans="1:16" x14ac:dyDescent="0.25">
      <c r="A377" s="113"/>
      <c r="B377" s="112"/>
      <c r="C377" s="112"/>
      <c r="D377" s="112"/>
      <c r="E377" s="112"/>
      <c r="F377" s="112"/>
      <c r="G377" s="112"/>
      <c r="H377" s="32"/>
      <c r="I377" s="32"/>
      <c r="J377" s="32"/>
      <c r="K377" s="32"/>
      <c r="L377" s="36"/>
      <c r="M377" s="36"/>
      <c r="N377" s="36"/>
      <c r="O377" s="74"/>
      <c r="P377" s="108" t="str">
        <f t="shared" si="5"/>
        <v>_</v>
      </c>
    </row>
    <row r="378" spans="1:16" x14ac:dyDescent="0.25">
      <c r="A378" s="113"/>
      <c r="B378" s="112"/>
      <c r="C378" s="112"/>
      <c r="D378" s="112"/>
      <c r="E378" s="112"/>
      <c r="F378" s="112"/>
      <c r="G378" s="112"/>
      <c r="H378" s="32"/>
      <c r="I378" s="32"/>
      <c r="J378" s="32"/>
      <c r="K378" s="32"/>
      <c r="L378" s="36"/>
      <c r="M378" s="36"/>
      <c r="N378" s="36"/>
      <c r="O378" s="74"/>
      <c r="P378" s="108" t="str">
        <f t="shared" si="5"/>
        <v>_</v>
      </c>
    </row>
    <row r="379" spans="1:16" x14ac:dyDescent="0.25">
      <c r="A379" s="113"/>
      <c r="B379" s="112"/>
      <c r="C379" s="112"/>
      <c r="D379" s="112"/>
      <c r="E379" s="112"/>
      <c r="F379" s="112"/>
      <c r="G379" s="112"/>
      <c r="H379" s="32"/>
      <c r="I379" s="32"/>
      <c r="J379" s="32"/>
      <c r="K379" s="32"/>
      <c r="L379" s="36"/>
      <c r="M379" s="36"/>
      <c r="N379" s="36"/>
      <c r="O379" s="74"/>
      <c r="P379" s="108" t="str">
        <f t="shared" si="5"/>
        <v>_</v>
      </c>
    </row>
    <row r="380" spans="1:16" x14ac:dyDescent="0.25">
      <c r="A380" s="113"/>
      <c r="B380" s="112"/>
      <c r="C380" s="112"/>
      <c r="D380" s="112"/>
      <c r="E380" s="112"/>
      <c r="F380" s="112"/>
      <c r="G380" s="112"/>
      <c r="H380" s="32"/>
      <c r="I380" s="32"/>
      <c r="J380" s="32"/>
      <c r="K380" s="32"/>
      <c r="L380" s="36"/>
      <c r="M380" s="36"/>
      <c r="N380" s="36"/>
      <c r="O380" s="74"/>
      <c r="P380" s="108" t="str">
        <f t="shared" si="5"/>
        <v>_</v>
      </c>
    </row>
    <row r="381" spans="1:16" x14ac:dyDescent="0.25">
      <c r="A381" s="113"/>
      <c r="B381" s="112"/>
      <c r="C381" s="112"/>
      <c r="D381" s="112"/>
      <c r="E381" s="112"/>
      <c r="F381" s="112"/>
      <c r="G381" s="112"/>
      <c r="H381" s="32"/>
      <c r="I381" s="32"/>
      <c r="J381" s="32"/>
      <c r="K381" s="32"/>
      <c r="L381" s="36"/>
      <c r="M381" s="36"/>
      <c r="N381" s="36"/>
      <c r="O381" s="74"/>
      <c r="P381" s="108" t="str">
        <f t="shared" si="5"/>
        <v>_</v>
      </c>
    </row>
    <row r="382" spans="1:16" x14ac:dyDescent="0.25">
      <c r="A382" s="113"/>
      <c r="B382" s="112"/>
      <c r="C382" s="112"/>
      <c r="D382" s="112"/>
      <c r="E382" s="112"/>
      <c r="F382" s="112"/>
      <c r="G382" s="112"/>
      <c r="H382" s="32"/>
      <c r="I382" s="32"/>
      <c r="J382" s="32"/>
      <c r="K382" s="32"/>
      <c r="L382" s="36"/>
      <c r="M382" s="36"/>
      <c r="N382" s="36"/>
      <c r="O382" s="74"/>
      <c r="P382" s="108" t="str">
        <f t="shared" si="5"/>
        <v>_</v>
      </c>
    </row>
    <row r="383" spans="1:16" x14ac:dyDescent="0.25">
      <c r="A383" s="113"/>
      <c r="B383" s="112"/>
      <c r="C383" s="112"/>
      <c r="D383" s="112"/>
      <c r="E383" s="112"/>
      <c r="F383" s="112"/>
      <c r="G383" s="112"/>
      <c r="H383" s="32"/>
      <c r="I383" s="32"/>
      <c r="J383" s="32"/>
      <c r="K383" s="32"/>
      <c r="L383" s="36"/>
      <c r="M383" s="36"/>
      <c r="N383" s="36"/>
      <c r="O383" s="74"/>
      <c r="P383" s="108" t="str">
        <f t="shared" si="5"/>
        <v>_</v>
      </c>
    </row>
    <row r="384" spans="1:16" x14ac:dyDescent="0.25">
      <c r="A384" s="113"/>
      <c r="B384" s="112"/>
      <c r="C384" s="112"/>
      <c r="D384" s="112"/>
      <c r="E384" s="112"/>
      <c r="F384" s="112"/>
      <c r="G384" s="112"/>
      <c r="H384" s="32"/>
      <c r="I384" s="32"/>
      <c r="J384" s="32"/>
      <c r="K384" s="32"/>
      <c r="L384" s="36"/>
      <c r="M384" s="36"/>
      <c r="N384" s="36"/>
      <c r="O384" s="74"/>
      <c r="P384" s="108" t="str">
        <f t="shared" si="5"/>
        <v>_</v>
      </c>
    </row>
    <row r="385" spans="1:16" x14ac:dyDescent="0.25">
      <c r="A385" s="113"/>
      <c r="B385" s="112"/>
      <c r="C385" s="112"/>
      <c r="D385" s="112"/>
      <c r="E385" s="112"/>
      <c r="F385" s="112"/>
      <c r="G385" s="112"/>
      <c r="H385" s="32"/>
      <c r="I385" s="32"/>
      <c r="J385" s="32"/>
      <c r="K385" s="32"/>
      <c r="L385" s="36"/>
      <c r="M385" s="36"/>
      <c r="N385" s="36"/>
      <c r="O385" s="74"/>
      <c r="P385" s="108" t="str">
        <f t="shared" si="5"/>
        <v>_</v>
      </c>
    </row>
    <row r="386" spans="1:16" x14ac:dyDescent="0.25">
      <c r="A386" s="113"/>
      <c r="B386" s="112"/>
      <c r="C386" s="112"/>
      <c r="D386" s="112"/>
      <c r="E386" s="112"/>
      <c r="F386" s="112"/>
      <c r="G386" s="112"/>
      <c r="H386" s="32"/>
      <c r="I386" s="32"/>
      <c r="J386" s="32"/>
      <c r="K386" s="32"/>
      <c r="L386" s="36"/>
      <c r="M386" s="36"/>
      <c r="N386" s="36"/>
      <c r="O386" s="74"/>
      <c r="P386" s="108" t="str">
        <f t="shared" si="5"/>
        <v>_</v>
      </c>
    </row>
    <row r="387" spans="1:16" x14ac:dyDescent="0.25">
      <c r="A387" s="113"/>
      <c r="B387" s="112"/>
      <c r="C387" s="112"/>
      <c r="D387" s="112"/>
      <c r="E387" s="112"/>
      <c r="F387" s="112"/>
      <c r="G387" s="112"/>
      <c r="H387" s="32"/>
      <c r="I387" s="32"/>
      <c r="J387" s="32"/>
      <c r="K387" s="32"/>
      <c r="L387" s="36"/>
      <c r="M387" s="36"/>
      <c r="N387" s="36"/>
      <c r="O387" s="74"/>
      <c r="P387" s="108" t="str">
        <f t="shared" si="5"/>
        <v>_</v>
      </c>
    </row>
    <row r="388" spans="1:16" x14ac:dyDescent="0.25">
      <c r="A388" s="113"/>
      <c r="B388" s="112"/>
      <c r="C388" s="112"/>
      <c r="D388" s="112"/>
      <c r="E388" s="112"/>
      <c r="F388" s="112"/>
      <c r="G388" s="112"/>
      <c r="H388" s="32"/>
      <c r="I388" s="32"/>
      <c r="J388" s="32"/>
      <c r="K388" s="32"/>
      <c r="L388" s="36"/>
      <c r="M388" s="36"/>
      <c r="N388" s="36"/>
      <c r="O388" s="74"/>
      <c r="P388" s="108" t="str">
        <f t="shared" si="5"/>
        <v>_</v>
      </c>
    </row>
    <row r="389" spans="1:16" x14ac:dyDescent="0.25">
      <c r="A389" s="113"/>
      <c r="B389" s="112"/>
      <c r="C389" s="112"/>
      <c r="D389" s="112"/>
      <c r="E389" s="112"/>
      <c r="F389" s="112"/>
      <c r="G389" s="112"/>
      <c r="H389" s="32"/>
      <c r="I389" s="32"/>
      <c r="J389" s="32"/>
      <c r="K389" s="32"/>
      <c r="L389" s="36"/>
      <c r="M389" s="36"/>
      <c r="N389" s="36"/>
      <c r="O389" s="74"/>
      <c r="P389" s="108" t="str">
        <f t="shared" si="5"/>
        <v>_</v>
      </c>
    </row>
    <row r="390" spans="1:16" x14ac:dyDescent="0.25">
      <c r="A390" s="113"/>
      <c r="B390" s="112"/>
      <c r="C390" s="112"/>
      <c r="D390" s="112"/>
      <c r="E390" s="112"/>
      <c r="F390" s="112"/>
      <c r="G390" s="112"/>
      <c r="H390" s="32"/>
      <c r="I390" s="32"/>
      <c r="J390" s="32"/>
      <c r="K390" s="32"/>
      <c r="L390" s="36"/>
      <c r="M390" s="36"/>
      <c r="N390" s="36"/>
      <c r="O390" s="74"/>
      <c r="P390" s="108" t="str">
        <f t="shared" si="5"/>
        <v>_</v>
      </c>
    </row>
    <row r="391" spans="1:16" x14ac:dyDescent="0.25">
      <c r="A391" s="113"/>
      <c r="B391" s="112"/>
      <c r="C391" s="112"/>
      <c r="D391" s="112"/>
      <c r="E391" s="112"/>
      <c r="F391" s="112"/>
      <c r="G391" s="112"/>
      <c r="H391" s="32"/>
      <c r="I391" s="32"/>
      <c r="J391" s="32"/>
      <c r="K391" s="32"/>
      <c r="L391" s="36"/>
      <c r="M391" s="36"/>
      <c r="N391" s="36"/>
      <c r="O391" s="74"/>
      <c r="P391" s="108" t="str">
        <f t="shared" ref="P391:P454" si="6">C391&amp;"_"&amp;D391</f>
        <v>_</v>
      </c>
    </row>
    <row r="392" spans="1:16" x14ac:dyDescent="0.25">
      <c r="A392" s="113"/>
      <c r="B392" s="112"/>
      <c r="C392" s="112"/>
      <c r="D392" s="112"/>
      <c r="E392" s="112"/>
      <c r="F392" s="112"/>
      <c r="G392" s="112"/>
      <c r="H392" s="32"/>
      <c r="I392" s="32"/>
      <c r="J392" s="32"/>
      <c r="K392" s="32"/>
      <c r="L392" s="36"/>
      <c r="M392" s="36"/>
      <c r="N392" s="36"/>
      <c r="O392" s="74"/>
      <c r="P392" s="108" t="str">
        <f t="shared" si="6"/>
        <v>_</v>
      </c>
    </row>
    <row r="393" spans="1:16" x14ac:dyDescent="0.25">
      <c r="A393" s="113"/>
      <c r="B393" s="112"/>
      <c r="C393" s="112"/>
      <c r="D393" s="112"/>
      <c r="E393" s="112"/>
      <c r="F393" s="112"/>
      <c r="G393" s="112"/>
      <c r="H393" s="32"/>
      <c r="I393" s="32"/>
      <c r="J393" s="32"/>
      <c r="K393" s="32"/>
      <c r="L393" s="36"/>
      <c r="M393" s="36"/>
      <c r="N393" s="36"/>
      <c r="O393" s="74"/>
      <c r="P393" s="108" t="str">
        <f t="shared" si="6"/>
        <v>_</v>
      </c>
    </row>
    <row r="394" spans="1:16" x14ac:dyDescent="0.25">
      <c r="A394" s="113"/>
      <c r="B394" s="112"/>
      <c r="C394" s="112"/>
      <c r="D394" s="112"/>
      <c r="E394" s="112"/>
      <c r="F394" s="112"/>
      <c r="G394" s="112"/>
      <c r="H394" s="32"/>
      <c r="I394" s="32"/>
      <c r="J394" s="32"/>
      <c r="K394" s="32"/>
      <c r="L394" s="36"/>
      <c r="M394" s="36"/>
      <c r="N394" s="36"/>
      <c r="O394" s="74"/>
      <c r="P394" s="108" t="str">
        <f t="shared" si="6"/>
        <v>_</v>
      </c>
    </row>
    <row r="395" spans="1:16" x14ac:dyDescent="0.25">
      <c r="A395" s="113"/>
      <c r="B395" s="112"/>
      <c r="C395" s="112"/>
      <c r="D395" s="112"/>
      <c r="E395" s="112"/>
      <c r="F395" s="112"/>
      <c r="G395" s="112"/>
      <c r="H395" s="32"/>
      <c r="I395" s="32"/>
      <c r="J395" s="32"/>
      <c r="K395" s="32"/>
      <c r="L395" s="36"/>
      <c r="M395" s="36"/>
      <c r="N395" s="36"/>
      <c r="O395" s="74"/>
      <c r="P395" s="108" t="str">
        <f t="shared" si="6"/>
        <v>_</v>
      </c>
    </row>
    <row r="396" spans="1:16" x14ac:dyDescent="0.25">
      <c r="A396" s="113"/>
      <c r="B396" s="112"/>
      <c r="C396" s="112"/>
      <c r="D396" s="112"/>
      <c r="E396" s="112"/>
      <c r="F396" s="112"/>
      <c r="G396" s="112"/>
      <c r="H396" s="32"/>
      <c r="I396" s="32"/>
      <c r="J396" s="32"/>
      <c r="K396" s="32"/>
      <c r="L396" s="36"/>
      <c r="M396" s="36"/>
      <c r="N396" s="36"/>
      <c r="O396" s="74"/>
      <c r="P396" s="108" t="str">
        <f t="shared" si="6"/>
        <v>_</v>
      </c>
    </row>
    <row r="397" spans="1:16" x14ac:dyDescent="0.25">
      <c r="A397" s="113"/>
      <c r="B397" s="112"/>
      <c r="C397" s="112"/>
      <c r="D397" s="112"/>
      <c r="E397" s="112"/>
      <c r="F397" s="112"/>
      <c r="G397" s="112"/>
      <c r="H397" s="32"/>
      <c r="I397" s="32"/>
      <c r="J397" s="32"/>
      <c r="K397" s="32"/>
      <c r="L397" s="36"/>
      <c r="M397" s="36"/>
      <c r="N397" s="36"/>
      <c r="O397" s="74"/>
      <c r="P397" s="108" t="str">
        <f t="shared" si="6"/>
        <v>_</v>
      </c>
    </row>
    <row r="398" spans="1:16" x14ac:dyDescent="0.25">
      <c r="A398" s="113"/>
      <c r="B398" s="112"/>
      <c r="C398" s="112"/>
      <c r="D398" s="112"/>
      <c r="E398" s="112"/>
      <c r="F398" s="112"/>
      <c r="G398" s="112"/>
      <c r="H398" s="32"/>
      <c r="I398" s="32"/>
      <c r="J398" s="32"/>
      <c r="K398" s="32"/>
      <c r="L398" s="36"/>
      <c r="M398" s="36"/>
      <c r="N398" s="36"/>
      <c r="O398" s="74"/>
      <c r="P398" s="108" t="str">
        <f t="shared" si="6"/>
        <v>_</v>
      </c>
    </row>
    <row r="399" spans="1:16" x14ac:dyDescent="0.25">
      <c r="A399" s="113"/>
      <c r="B399" s="112"/>
      <c r="C399" s="112"/>
      <c r="D399" s="112"/>
      <c r="E399" s="112"/>
      <c r="F399" s="112"/>
      <c r="G399" s="112"/>
      <c r="H399" s="32"/>
      <c r="I399" s="32"/>
      <c r="J399" s="32"/>
      <c r="K399" s="32"/>
      <c r="L399" s="36"/>
      <c r="M399" s="36"/>
      <c r="N399" s="36"/>
      <c r="O399" s="74"/>
      <c r="P399" s="108" t="str">
        <f t="shared" si="6"/>
        <v>_</v>
      </c>
    </row>
    <row r="400" spans="1:16" x14ac:dyDescent="0.25">
      <c r="A400" s="113"/>
      <c r="B400" s="112"/>
      <c r="C400" s="112"/>
      <c r="D400" s="112"/>
      <c r="E400" s="112"/>
      <c r="F400" s="112"/>
      <c r="G400" s="112"/>
      <c r="H400" s="32"/>
      <c r="I400" s="32"/>
      <c r="J400" s="32"/>
      <c r="K400" s="32"/>
      <c r="L400" s="36"/>
      <c r="M400" s="36"/>
      <c r="N400" s="36"/>
      <c r="O400" s="74"/>
      <c r="P400" s="108" t="str">
        <f t="shared" si="6"/>
        <v>_</v>
      </c>
    </row>
    <row r="401" spans="1:16" x14ac:dyDescent="0.25">
      <c r="A401" s="113"/>
      <c r="B401" s="112"/>
      <c r="C401" s="112"/>
      <c r="D401" s="112"/>
      <c r="E401" s="112"/>
      <c r="F401" s="112"/>
      <c r="G401" s="112"/>
      <c r="H401" s="32"/>
      <c r="I401" s="32"/>
      <c r="J401" s="32"/>
      <c r="K401" s="32"/>
      <c r="L401" s="36"/>
      <c r="M401" s="36"/>
      <c r="N401" s="36"/>
      <c r="O401" s="74"/>
      <c r="P401" s="108" t="str">
        <f t="shared" si="6"/>
        <v>_</v>
      </c>
    </row>
    <row r="402" spans="1:16" x14ac:dyDescent="0.25">
      <c r="A402" s="113"/>
      <c r="B402" s="112"/>
      <c r="C402" s="112"/>
      <c r="D402" s="112"/>
      <c r="E402" s="112"/>
      <c r="F402" s="112"/>
      <c r="G402" s="112"/>
      <c r="H402" s="32"/>
      <c r="I402" s="32"/>
      <c r="J402" s="32"/>
      <c r="K402" s="32"/>
      <c r="L402" s="36"/>
      <c r="M402" s="36"/>
      <c r="N402" s="36"/>
      <c r="O402" s="74"/>
      <c r="P402" s="108" t="str">
        <f t="shared" si="6"/>
        <v>_</v>
      </c>
    </row>
    <row r="403" spans="1:16" x14ac:dyDescent="0.25">
      <c r="A403" s="113"/>
      <c r="B403" s="112"/>
      <c r="C403" s="112"/>
      <c r="D403" s="112"/>
      <c r="E403" s="112"/>
      <c r="F403" s="112"/>
      <c r="G403" s="112"/>
      <c r="H403" s="32"/>
      <c r="I403" s="32"/>
      <c r="J403" s="32"/>
      <c r="K403" s="32"/>
      <c r="L403" s="36"/>
      <c r="M403" s="36"/>
      <c r="N403" s="36"/>
      <c r="O403" s="74"/>
      <c r="P403" s="108" t="str">
        <f t="shared" si="6"/>
        <v>_</v>
      </c>
    </row>
    <row r="404" spans="1:16" x14ac:dyDescent="0.25">
      <c r="A404" s="113"/>
      <c r="B404" s="112"/>
      <c r="C404" s="112"/>
      <c r="D404" s="112"/>
      <c r="E404" s="112"/>
      <c r="F404" s="112"/>
      <c r="G404" s="112"/>
      <c r="H404" s="32"/>
      <c r="I404" s="32"/>
      <c r="J404" s="32"/>
      <c r="K404" s="32"/>
      <c r="L404" s="36"/>
      <c r="M404" s="36"/>
      <c r="N404" s="36"/>
      <c r="O404" s="74"/>
      <c r="P404" s="108" t="str">
        <f t="shared" si="6"/>
        <v>_</v>
      </c>
    </row>
    <row r="405" spans="1:16" x14ac:dyDescent="0.25">
      <c r="A405" s="113"/>
      <c r="B405" s="112"/>
      <c r="C405" s="112"/>
      <c r="D405" s="112"/>
      <c r="E405" s="112"/>
      <c r="F405" s="112"/>
      <c r="G405" s="112"/>
      <c r="H405" s="32"/>
      <c r="I405" s="32"/>
      <c r="J405" s="32"/>
      <c r="K405" s="32"/>
      <c r="L405" s="36"/>
      <c r="M405" s="36"/>
      <c r="N405" s="36"/>
      <c r="O405" s="74"/>
      <c r="P405" s="108" t="str">
        <f t="shared" si="6"/>
        <v>_</v>
      </c>
    </row>
    <row r="406" spans="1:16" x14ac:dyDescent="0.25">
      <c r="A406" s="113"/>
      <c r="B406" s="112"/>
      <c r="C406" s="112"/>
      <c r="D406" s="112"/>
      <c r="E406" s="112"/>
      <c r="F406" s="112"/>
      <c r="G406" s="112"/>
      <c r="H406" s="32"/>
      <c r="I406" s="32"/>
      <c r="J406" s="32"/>
      <c r="K406" s="32"/>
      <c r="L406" s="36"/>
      <c r="M406" s="36"/>
      <c r="N406" s="36"/>
      <c r="O406" s="74"/>
      <c r="P406" s="108" t="str">
        <f t="shared" si="6"/>
        <v>_</v>
      </c>
    </row>
    <row r="407" spans="1:16" x14ac:dyDescent="0.25">
      <c r="A407" s="113"/>
      <c r="B407" s="112"/>
      <c r="C407" s="112"/>
      <c r="D407" s="112"/>
      <c r="E407" s="112"/>
      <c r="F407" s="112"/>
      <c r="G407" s="112"/>
      <c r="H407" s="32"/>
      <c r="I407" s="32"/>
      <c r="J407" s="32"/>
      <c r="K407" s="32"/>
      <c r="L407" s="36"/>
      <c r="M407" s="36"/>
      <c r="N407" s="36"/>
      <c r="O407" s="74"/>
      <c r="P407" s="108" t="str">
        <f t="shared" si="6"/>
        <v>_</v>
      </c>
    </row>
    <row r="408" spans="1:16" x14ac:dyDescent="0.25">
      <c r="A408" s="113"/>
      <c r="B408" s="112"/>
      <c r="C408" s="112"/>
      <c r="D408" s="112"/>
      <c r="E408" s="112"/>
      <c r="F408" s="112"/>
      <c r="G408" s="112"/>
      <c r="H408" s="32"/>
      <c r="I408" s="32"/>
      <c r="J408" s="32"/>
      <c r="K408" s="32"/>
      <c r="L408" s="36"/>
      <c r="M408" s="36"/>
      <c r="N408" s="36"/>
      <c r="O408" s="74"/>
      <c r="P408" s="108" t="str">
        <f t="shared" si="6"/>
        <v>_</v>
      </c>
    </row>
    <row r="409" spans="1:16" x14ac:dyDescent="0.25">
      <c r="A409" s="113"/>
      <c r="B409" s="112"/>
      <c r="C409" s="112"/>
      <c r="D409" s="112"/>
      <c r="E409" s="112"/>
      <c r="F409" s="112"/>
      <c r="G409" s="112"/>
      <c r="H409" s="32"/>
      <c r="I409" s="32"/>
      <c r="J409" s="32"/>
      <c r="K409" s="32"/>
      <c r="L409" s="36"/>
      <c r="M409" s="36"/>
      <c r="N409" s="36"/>
      <c r="O409" s="74"/>
      <c r="P409" s="108" t="str">
        <f t="shared" si="6"/>
        <v>_</v>
      </c>
    </row>
    <row r="410" spans="1:16" x14ac:dyDescent="0.25">
      <c r="A410" s="113"/>
      <c r="B410" s="112"/>
      <c r="C410" s="112"/>
      <c r="D410" s="112"/>
      <c r="E410" s="112"/>
      <c r="F410" s="112"/>
      <c r="G410" s="112"/>
      <c r="H410" s="32"/>
      <c r="I410" s="32"/>
      <c r="J410" s="32"/>
      <c r="K410" s="32"/>
      <c r="L410" s="36"/>
      <c r="M410" s="36"/>
      <c r="N410" s="36"/>
      <c r="O410" s="74"/>
      <c r="P410" s="108" t="str">
        <f t="shared" si="6"/>
        <v>_</v>
      </c>
    </row>
    <row r="411" spans="1:16" x14ac:dyDescent="0.25">
      <c r="A411" s="113"/>
      <c r="B411" s="112"/>
      <c r="C411" s="112"/>
      <c r="D411" s="112"/>
      <c r="E411" s="112"/>
      <c r="F411" s="112"/>
      <c r="G411" s="112"/>
      <c r="H411" s="32"/>
      <c r="I411" s="32"/>
      <c r="J411" s="32"/>
      <c r="K411" s="32"/>
      <c r="L411" s="36"/>
      <c r="M411" s="36"/>
      <c r="N411" s="36"/>
      <c r="O411" s="74"/>
      <c r="P411" s="108" t="str">
        <f t="shared" si="6"/>
        <v>_</v>
      </c>
    </row>
    <row r="412" spans="1:16" x14ac:dyDescent="0.25">
      <c r="A412" s="113"/>
      <c r="B412" s="112"/>
      <c r="C412" s="112"/>
      <c r="D412" s="112"/>
      <c r="E412" s="112"/>
      <c r="F412" s="112"/>
      <c r="G412" s="112"/>
      <c r="H412" s="32"/>
      <c r="I412" s="32"/>
      <c r="J412" s="32"/>
      <c r="K412" s="32"/>
      <c r="L412" s="36"/>
      <c r="M412" s="36"/>
      <c r="N412" s="36"/>
      <c r="O412" s="74"/>
      <c r="P412" s="108" t="str">
        <f t="shared" si="6"/>
        <v>_</v>
      </c>
    </row>
    <row r="413" spans="1:16" x14ac:dyDescent="0.25">
      <c r="A413" s="113"/>
      <c r="B413" s="112"/>
      <c r="C413" s="112"/>
      <c r="D413" s="112"/>
      <c r="E413" s="112"/>
      <c r="F413" s="112"/>
      <c r="G413" s="112"/>
      <c r="H413" s="32"/>
      <c r="I413" s="32"/>
      <c r="J413" s="32"/>
      <c r="K413" s="32"/>
      <c r="L413" s="36"/>
      <c r="M413" s="36"/>
      <c r="N413" s="36"/>
      <c r="O413" s="74"/>
      <c r="P413" s="108" t="str">
        <f t="shared" si="6"/>
        <v>_</v>
      </c>
    </row>
    <row r="414" spans="1:16" x14ac:dyDescent="0.25">
      <c r="A414" s="113"/>
      <c r="B414" s="112"/>
      <c r="C414" s="112"/>
      <c r="D414" s="112"/>
      <c r="E414" s="112"/>
      <c r="F414" s="112"/>
      <c r="G414" s="112"/>
      <c r="H414" s="32"/>
      <c r="I414" s="32"/>
      <c r="J414" s="32"/>
      <c r="K414" s="32"/>
      <c r="L414" s="36"/>
      <c r="M414" s="36"/>
      <c r="N414" s="36"/>
      <c r="O414" s="74"/>
      <c r="P414" s="108" t="str">
        <f t="shared" si="6"/>
        <v>_</v>
      </c>
    </row>
    <row r="415" spans="1:16" x14ac:dyDescent="0.25">
      <c r="A415" s="113"/>
      <c r="B415" s="112"/>
      <c r="C415" s="112"/>
      <c r="D415" s="112"/>
      <c r="E415" s="112"/>
      <c r="F415" s="112"/>
      <c r="G415" s="112"/>
      <c r="H415" s="32"/>
      <c r="I415" s="32"/>
      <c r="J415" s="32"/>
      <c r="K415" s="32"/>
      <c r="L415" s="36"/>
      <c r="M415" s="36"/>
      <c r="N415" s="36"/>
      <c r="O415" s="74"/>
      <c r="P415" s="108" t="str">
        <f t="shared" si="6"/>
        <v>_</v>
      </c>
    </row>
    <row r="416" spans="1:16" x14ac:dyDescent="0.25">
      <c r="A416" s="113"/>
      <c r="B416" s="112"/>
      <c r="C416" s="112"/>
      <c r="D416" s="112"/>
      <c r="E416" s="112"/>
      <c r="F416" s="112"/>
      <c r="G416" s="112"/>
      <c r="H416" s="32"/>
      <c r="I416" s="32"/>
      <c r="J416" s="32"/>
      <c r="K416" s="32"/>
      <c r="L416" s="36"/>
      <c r="M416" s="36"/>
      <c r="N416" s="36"/>
      <c r="O416" s="74"/>
      <c r="P416" s="108" t="str">
        <f t="shared" si="6"/>
        <v>_</v>
      </c>
    </row>
    <row r="417" spans="1:16" x14ac:dyDescent="0.25">
      <c r="A417" s="113"/>
      <c r="B417" s="112"/>
      <c r="C417" s="112"/>
      <c r="D417" s="112"/>
      <c r="E417" s="112"/>
      <c r="F417" s="112"/>
      <c r="G417" s="112"/>
      <c r="H417" s="32"/>
      <c r="I417" s="32"/>
      <c r="J417" s="32"/>
      <c r="K417" s="32"/>
      <c r="L417" s="36"/>
      <c r="M417" s="36"/>
      <c r="N417" s="36"/>
      <c r="O417" s="74"/>
      <c r="P417" s="108" t="str">
        <f t="shared" si="6"/>
        <v>_</v>
      </c>
    </row>
    <row r="418" spans="1:16" x14ac:dyDescent="0.25">
      <c r="A418" s="113"/>
      <c r="B418" s="112"/>
      <c r="C418" s="112"/>
      <c r="D418" s="112"/>
      <c r="E418" s="112"/>
      <c r="F418" s="112"/>
      <c r="G418" s="112"/>
      <c r="H418" s="32"/>
      <c r="I418" s="32"/>
      <c r="J418" s="32"/>
      <c r="K418" s="32"/>
      <c r="L418" s="36"/>
      <c r="M418" s="36"/>
      <c r="N418" s="36"/>
      <c r="O418" s="74"/>
      <c r="P418" s="108" t="str">
        <f t="shared" si="6"/>
        <v>_</v>
      </c>
    </row>
    <row r="419" spans="1:16" x14ac:dyDescent="0.25">
      <c r="A419" s="113"/>
      <c r="B419" s="112"/>
      <c r="C419" s="112"/>
      <c r="D419" s="112"/>
      <c r="E419" s="112"/>
      <c r="F419" s="112"/>
      <c r="G419" s="112"/>
      <c r="H419" s="32"/>
      <c r="I419" s="32"/>
      <c r="J419" s="32"/>
      <c r="K419" s="32"/>
      <c r="L419" s="36"/>
      <c r="M419" s="36"/>
      <c r="N419" s="36"/>
      <c r="O419" s="74"/>
      <c r="P419" s="108" t="str">
        <f t="shared" si="6"/>
        <v>_</v>
      </c>
    </row>
    <row r="420" spans="1:16" x14ac:dyDescent="0.25">
      <c r="A420" s="113"/>
      <c r="B420" s="112"/>
      <c r="C420" s="112"/>
      <c r="D420" s="112"/>
      <c r="E420" s="112"/>
      <c r="F420" s="112"/>
      <c r="G420" s="112"/>
      <c r="H420" s="32"/>
      <c r="I420" s="32"/>
      <c r="J420" s="32"/>
      <c r="K420" s="32"/>
      <c r="L420" s="36"/>
      <c r="M420" s="36"/>
      <c r="N420" s="36"/>
      <c r="O420" s="74"/>
      <c r="P420" s="108" t="str">
        <f t="shared" si="6"/>
        <v>_</v>
      </c>
    </row>
    <row r="421" spans="1:16" x14ac:dyDescent="0.25">
      <c r="A421" s="113"/>
      <c r="B421" s="112"/>
      <c r="C421" s="112"/>
      <c r="D421" s="112"/>
      <c r="E421" s="112"/>
      <c r="F421" s="112"/>
      <c r="G421" s="112"/>
      <c r="H421" s="32"/>
      <c r="I421" s="32"/>
      <c r="J421" s="32"/>
      <c r="K421" s="32"/>
      <c r="L421" s="36"/>
      <c r="M421" s="36"/>
      <c r="N421" s="36"/>
      <c r="O421" s="74"/>
      <c r="P421" s="108" t="str">
        <f t="shared" si="6"/>
        <v>_</v>
      </c>
    </row>
    <row r="422" spans="1:16" x14ac:dyDescent="0.25">
      <c r="A422" s="113"/>
      <c r="B422" s="112"/>
      <c r="C422" s="112"/>
      <c r="D422" s="112"/>
      <c r="E422" s="112"/>
      <c r="F422" s="112"/>
      <c r="G422" s="112"/>
      <c r="H422" s="32"/>
      <c r="I422" s="32"/>
      <c r="J422" s="32"/>
      <c r="K422" s="32"/>
      <c r="L422" s="36"/>
      <c r="M422" s="36"/>
      <c r="N422" s="36"/>
      <c r="O422" s="74"/>
      <c r="P422" s="108" t="str">
        <f t="shared" si="6"/>
        <v>_</v>
      </c>
    </row>
    <row r="423" spans="1:16" x14ac:dyDescent="0.25">
      <c r="A423" s="113"/>
      <c r="B423" s="112"/>
      <c r="C423" s="112"/>
      <c r="D423" s="112"/>
      <c r="E423" s="112"/>
      <c r="F423" s="112"/>
      <c r="G423" s="112"/>
      <c r="H423" s="32"/>
      <c r="I423" s="32"/>
      <c r="J423" s="32"/>
      <c r="K423" s="32"/>
      <c r="L423" s="36"/>
      <c r="M423" s="36"/>
      <c r="N423" s="36"/>
      <c r="O423" s="74"/>
      <c r="P423" s="108" t="str">
        <f t="shared" si="6"/>
        <v>_</v>
      </c>
    </row>
    <row r="424" spans="1:16" x14ac:dyDescent="0.25">
      <c r="A424" s="113"/>
      <c r="B424" s="112"/>
      <c r="C424" s="112"/>
      <c r="D424" s="112"/>
      <c r="E424" s="112"/>
      <c r="F424" s="112"/>
      <c r="G424" s="112"/>
      <c r="H424" s="32"/>
      <c r="I424" s="32"/>
      <c r="J424" s="32"/>
      <c r="K424" s="32"/>
      <c r="L424" s="36"/>
      <c r="M424" s="36"/>
      <c r="N424" s="36"/>
      <c r="O424" s="74"/>
      <c r="P424" s="108" t="str">
        <f t="shared" si="6"/>
        <v>_</v>
      </c>
    </row>
    <row r="425" spans="1:16" x14ac:dyDescent="0.25">
      <c r="A425" s="113"/>
      <c r="B425" s="112"/>
      <c r="C425" s="112"/>
      <c r="D425" s="112"/>
      <c r="E425" s="112"/>
      <c r="F425" s="112"/>
      <c r="G425" s="112"/>
      <c r="H425" s="32"/>
      <c r="I425" s="32"/>
      <c r="J425" s="32"/>
      <c r="K425" s="32"/>
      <c r="L425" s="36"/>
      <c r="M425" s="36"/>
      <c r="N425" s="36"/>
      <c r="O425" s="74"/>
      <c r="P425" s="108" t="str">
        <f t="shared" si="6"/>
        <v>_</v>
      </c>
    </row>
    <row r="426" spans="1:16" x14ac:dyDescent="0.25">
      <c r="A426" s="113"/>
      <c r="B426" s="112"/>
      <c r="C426" s="112"/>
      <c r="D426" s="112"/>
      <c r="E426" s="112"/>
      <c r="F426" s="112"/>
      <c r="G426" s="112"/>
      <c r="H426" s="32"/>
      <c r="I426" s="32"/>
      <c r="J426" s="32"/>
      <c r="K426" s="32"/>
      <c r="L426" s="36"/>
      <c r="M426" s="36"/>
      <c r="N426" s="36"/>
      <c r="O426" s="74"/>
      <c r="P426" s="108" t="str">
        <f t="shared" si="6"/>
        <v>_</v>
      </c>
    </row>
    <row r="427" spans="1:16" x14ac:dyDescent="0.25">
      <c r="A427" s="113"/>
      <c r="B427" s="112"/>
      <c r="C427" s="112"/>
      <c r="D427" s="112"/>
      <c r="E427" s="112"/>
      <c r="F427" s="112"/>
      <c r="G427" s="112"/>
      <c r="H427" s="32"/>
      <c r="I427" s="32"/>
      <c r="J427" s="32"/>
      <c r="K427" s="32"/>
      <c r="L427" s="36"/>
      <c r="M427" s="36"/>
      <c r="N427" s="36"/>
      <c r="O427" s="74"/>
      <c r="P427" s="108" t="str">
        <f t="shared" si="6"/>
        <v>_</v>
      </c>
    </row>
    <row r="428" spans="1:16" x14ac:dyDescent="0.25">
      <c r="A428" s="113"/>
      <c r="B428" s="112"/>
      <c r="C428" s="112"/>
      <c r="D428" s="112"/>
      <c r="E428" s="112"/>
      <c r="F428" s="112"/>
      <c r="G428" s="112"/>
      <c r="H428" s="32"/>
      <c r="I428" s="32"/>
      <c r="J428" s="32"/>
      <c r="K428" s="32"/>
      <c r="L428" s="36"/>
      <c r="M428" s="36"/>
      <c r="N428" s="36"/>
      <c r="O428" s="74"/>
      <c r="P428" s="108" t="str">
        <f t="shared" si="6"/>
        <v>_</v>
      </c>
    </row>
    <row r="429" spans="1:16" x14ac:dyDescent="0.25">
      <c r="A429" s="113"/>
      <c r="B429" s="112"/>
      <c r="C429" s="112"/>
      <c r="D429" s="112"/>
      <c r="E429" s="112"/>
      <c r="F429" s="112"/>
      <c r="G429" s="112"/>
      <c r="H429" s="32"/>
      <c r="I429" s="32"/>
      <c r="J429" s="32"/>
      <c r="K429" s="32"/>
      <c r="L429" s="36"/>
      <c r="M429" s="36"/>
      <c r="N429" s="36"/>
      <c r="O429" s="74"/>
      <c r="P429" s="108" t="str">
        <f t="shared" si="6"/>
        <v>_</v>
      </c>
    </row>
    <row r="430" spans="1:16" x14ac:dyDescent="0.25">
      <c r="A430" s="113"/>
      <c r="B430" s="112"/>
      <c r="C430" s="112"/>
      <c r="D430" s="112"/>
      <c r="E430" s="112"/>
      <c r="F430" s="112"/>
      <c r="G430" s="112"/>
      <c r="H430" s="32"/>
      <c r="I430" s="32"/>
      <c r="J430" s="32"/>
      <c r="K430" s="32"/>
      <c r="L430" s="36"/>
      <c r="M430" s="36"/>
      <c r="N430" s="36"/>
      <c r="O430" s="74"/>
      <c r="P430" s="108" t="str">
        <f t="shared" si="6"/>
        <v>_</v>
      </c>
    </row>
    <row r="431" spans="1:16" x14ac:dyDescent="0.25">
      <c r="A431" s="113"/>
      <c r="B431" s="112"/>
      <c r="C431" s="112"/>
      <c r="D431" s="112"/>
      <c r="E431" s="112"/>
      <c r="F431" s="112"/>
      <c r="G431" s="112"/>
      <c r="H431" s="32"/>
      <c r="I431" s="32"/>
      <c r="J431" s="32"/>
      <c r="K431" s="32"/>
      <c r="L431" s="36"/>
      <c r="M431" s="36"/>
      <c r="N431" s="36"/>
      <c r="O431" s="74"/>
      <c r="P431" s="108" t="str">
        <f t="shared" si="6"/>
        <v>_</v>
      </c>
    </row>
    <row r="432" spans="1:16" x14ac:dyDescent="0.25">
      <c r="A432" s="113"/>
      <c r="B432" s="112"/>
      <c r="C432" s="112"/>
      <c r="D432" s="112"/>
      <c r="E432" s="112"/>
      <c r="F432" s="112"/>
      <c r="G432" s="112"/>
      <c r="H432" s="32"/>
      <c r="I432" s="32"/>
      <c r="J432" s="32"/>
      <c r="K432" s="32"/>
      <c r="L432" s="36"/>
      <c r="M432" s="36"/>
      <c r="N432" s="36"/>
      <c r="O432" s="74"/>
      <c r="P432" s="108" t="str">
        <f t="shared" si="6"/>
        <v>_</v>
      </c>
    </row>
    <row r="433" spans="1:16" x14ac:dyDescent="0.25">
      <c r="A433" s="113"/>
      <c r="B433" s="112"/>
      <c r="C433" s="112"/>
      <c r="D433" s="112"/>
      <c r="E433" s="112"/>
      <c r="F433" s="112"/>
      <c r="G433" s="112"/>
      <c r="H433" s="32"/>
      <c r="I433" s="32"/>
      <c r="J433" s="32"/>
      <c r="K433" s="32"/>
      <c r="L433" s="36"/>
      <c r="M433" s="36"/>
      <c r="N433" s="36"/>
      <c r="O433" s="74"/>
      <c r="P433" s="108" t="str">
        <f t="shared" si="6"/>
        <v>_</v>
      </c>
    </row>
    <row r="434" spans="1:16" x14ac:dyDescent="0.25">
      <c r="A434" s="113"/>
      <c r="B434" s="112"/>
      <c r="C434" s="112"/>
      <c r="D434" s="112"/>
      <c r="E434" s="112"/>
      <c r="F434" s="112"/>
      <c r="G434" s="112"/>
      <c r="H434" s="32"/>
      <c r="I434" s="32"/>
      <c r="J434" s="32"/>
      <c r="K434" s="32"/>
      <c r="L434" s="36"/>
      <c r="M434" s="36"/>
      <c r="N434" s="36"/>
      <c r="O434" s="74"/>
      <c r="P434" s="108" t="str">
        <f t="shared" si="6"/>
        <v>_</v>
      </c>
    </row>
    <row r="435" spans="1:16" x14ac:dyDescent="0.25">
      <c r="A435" s="113"/>
      <c r="B435" s="112"/>
      <c r="C435" s="112"/>
      <c r="D435" s="112"/>
      <c r="E435" s="112"/>
      <c r="F435" s="112"/>
      <c r="G435" s="112"/>
      <c r="H435" s="32"/>
      <c r="I435" s="32"/>
      <c r="J435" s="32"/>
      <c r="K435" s="32"/>
      <c r="L435" s="36"/>
      <c r="M435" s="36"/>
      <c r="N435" s="36"/>
      <c r="O435" s="74"/>
      <c r="P435" s="108" t="str">
        <f t="shared" si="6"/>
        <v>_</v>
      </c>
    </row>
    <row r="436" spans="1:16" x14ac:dyDescent="0.25">
      <c r="A436" s="113"/>
      <c r="B436" s="112"/>
      <c r="C436" s="112"/>
      <c r="D436" s="112"/>
      <c r="E436" s="112"/>
      <c r="F436" s="112"/>
      <c r="G436" s="112"/>
      <c r="H436" s="32"/>
      <c r="I436" s="32"/>
      <c r="J436" s="32"/>
      <c r="K436" s="32"/>
      <c r="L436" s="36"/>
      <c r="M436" s="36"/>
      <c r="N436" s="36"/>
      <c r="O436" s="74"/>
      <c r="P436" s="108" t="str">
        <f t="shared" si="6"/>
        <v>_</v>
      </c>
    </row>
    <row r="437" spans="1:16" x14ac:dyDescent="0.25">
      <c r="A437" s="113"/>
      <c r="B437" s="112"/>
      <c r="C437" s="112"/>
      <c r="D437" s="112"/>
      <c r="E437" s="112"/>
      <c r="F437" s="112"/>
      <c r="G437" s="112"/>
      <c r="H437" s="32"/>
      <c r="I437" s="32"/>
      <c r="J437" s="32"/>
      <c r="K437" s="32"/>
      <c r="L437" s="36"/>
      <c r="M437" s="36"/>
      <c r="N437" s="36"/>
      <c r="O437" s="74"/>
      <c r="P437" s="108" t="str">
        <f t="shared" si="6"/>
        <v>_</v>
      </c>
    </row>
    <row r="438" spans="1:16" x14ac:dyDescent="0.25">
      <c r="A438" s="113"/>
      <c r="B438" s="112"/>
      <c r="C438" s="112"/>
      <c r="D438" s="112"/>
      <c r="E438" s="112"/>
      <c r="F438" s="112"/>
      <c r="G438" s="112"/>
      <c r="H438" s="32"/>
      <c r="I438" s="32"/>
      <c r="J438" s="32"/>
      <c r="K438" s="32"/>
      <c r="L438" s="36"/>
      <c r="M438" s="36"/>
      <c r="N438" s="36"/>
      <c r="O438" s="74"/>
      <c r="P438" s="108" t="str">
        <f t="shared" si="6"/>
        <v>_</v>
      </c>
    </row>
    <row r="439" spans="1:16" x14ac:dyDescent="0.25">
      <c r="A439" s="113"/>
      <c r="B439" s="112"/>
      <c r="C439" s="112"/>
      <c r="D439" s="112"/>
      <c r="E439" s="112"/>
      <c r="F439" s="112"/>
      <c r="G439" s="112"/>
      <c r="H439" s="32"/>
      <c r="I439" s="32"/>
      <c r="J439" s="32"/>
      <c r="K439" s="32"/>
      <c r="L439" s="36"/>
      <c r="M439" s="36"/>
      <c r="N439" s="36"/>
      <c r="O439" s="74"/>
      <c r="P439" s="108" t="str">
        <f t="shared" si="6"/>
        <v>_</v>
      </c>
    </row>
    <row r="440" spans="1:16" x14ac:dyDescent="0.25">
      <c r="A440" s="113"/>
      <c r="B440" s="112"/>
      <c r="C440" s="112"/>
      <c r="D440" s="112"/>
      <c r="E440" s="112"/>
      <c r="F440" s="112"/>
      <c r="G440" s="112"/>
      <c r="H440" s="32"/>
      <c r="I440" s="32"/>
      <c r="J440" s="32"/>
      <c r="K440" s="32"/>
      <c r="L440" s="36"/>
      <c r="M440" s="36"/>
      <c r="N440" s="36"/>
      <c r="O440" s="74"/>
      <c r="P440" s="108" t="str">
        <f t="shared" si="6"/>
        <v>_</v>
      </c>
    </row>
    <row r="441" spans="1:16" x14ac:dyDescent="0.25">
      <c r="A441" s="113"/>
      <c r="B441" s="112"/>
      <c r="C441" s="112"/>
      <c r="D441" s="112"/>
      <c r="E441" s="112"/>
      <c r="F441" s="112"/>
      <c r="G441" s="112"/>
      <c r="H441" s="32"/>
      <c r="I441" s="32"/>
      <c r="J441" s="32"/>
      <c r="K441" s="32"/>
      <c r="L441" s="36"/>
      <c r="M441" s="36"/>
      <c r="N441" s="36"/>
      <c r="O441" s="74"/>
      <c r="P441" s="108" t="str">
        <f t="shared" si="6"/>
        <v>_</v>
      </c>
    </row>
    <row r="442" spans="1:16" x14ac:dyDescent="0.25">
      <c r="A442" s="113"/>
      <c r="B442" s="112"/>
      <c r="C442" s="112"/>
      <c r="D442" s="112"/>
      <c r="E442" s="112"/>
      <c r="F442" s="112"/>
      <c r="G442" s="112"/>
      <c r="H442" s="32"/>
      <c r="I442" s="32"/>
      <c r="J442" s="32"/>
      <c r="K442" s="32"/>
      <c r="L442" s="36"/>
      <c r="M442" s="36"/>
      <c r="N442" s="36"/>
      <c r="O442" s="74"/>
      <c r="P442" s="108" t="str">
        <f t="shared" si="6"/>
        <v>_</v>
      </c>
    </row>
    <row r="443" spans="1:16" x14ac:dyDescent="0.25">
      <c r="A443" s="113"/>
      <c r="B443" s="112"/>
      <c r="C443" s="112"/>
      <c r="D443" s="112"/>
      <c r="E443" s="112"/>
      <c r="F443" s="112"/>
      <c r="G443" s="112"/>
      <c r="H443" s="32"/>
      <c r="I443" s="32"/>
      <c r="J443" s="32"/>
      <c r="K443" s="32"/>
      <c r="L443" s="36"/>
      <c r="M443" s="36"/>
      <c r="N443" s="36"/>
      <c r="O443" s="74"/>
      <c r="P443" s="108" t="str">
        <f t="shared" si="6"/>
        <v>_</v>
      </c>
    </row>
    <row r="444" spans="1:16" x14ac:dyDescent="0.25">
      <c r="A444" s="113"/>
      <c r="B444" s="112"/>
      <c r="C444" s="112"/>
      <c r="D444" s="112"/>
      <c r="E444" s="112"/>
      <c r="F444" s="112"/>
      <c r="G444" s="112"/>
      <c r="H444" s="32"/>
      <c r="I444" s="32"/>
      <c r="J444" s="32"/>
      <c r="K444" s="32"/>
      <c r="L444" s="36"/>
      <c r="M444" s="36"/>
      <c r="N444" s="36"/>
      <c r="O444" s="74"/>
      <c r="P444" s="108" t="str">
        <f t="shared" si="6"/>
        <v>_</v>
      </c>
    </row>
    <row r="445" spans="1:16" x14ac:dyDescent="0.25">
      <c r="A445" s="113"/>
      <c r="B445" s="112"/>
      <c r="C445" s="112"/>
      <c r="D445" s="112"/>
      <c r="E445" s="112"/>
      <c r="F445" s="112"/>
      <c r="G445" s="112"/>
      <c r="H445" s="32"/>
      <c r="I445" s="32"/>
      <c r="J445" s="32"/>
      <c r="K445" s="32"/>
      <c r="L445" s="36"/>
      <c r="M445" s="36"/>
      <c r="N445" s="36"/>
      <c r="O445" s="74"/>
      <c r="P445" s="108" t="str">
        <f t="shared" si="6"/>
        <v>_</v>
      </c>
    </row>
    <row r="446" spans="1:16" x14ac:dyDescent="0.25">
      <c r="A446" s="113"/>
      <c r="B446" s="112"/>
      <c r="C446" s="112"/>
      <c r="D446" s="112"/>
      <c r="E446" s="112"/>
      <c r="F446" s="112"/>
      <c r="G446" s="112"/>
      <c r="H446" s="32"/>
      <c r="I446" s="32"/>
      <c r="J446" s="32"/>
      <c r="K446" s="32"/>
      <c r="L446" s="36"/>
      <c r="M446" s="36"/>
      <c r="N446" s="36"/>
      <c r="O446" s="74"/>
      <c r="P446" s="108" t="str">
        <f t="shared" si="6"/>
        <v>_</v>
      </c>
    </row>
    <row r="447" spans="1:16" x14ac:dyDescent="0.25">
      <c r="A447" s="113"/>
      <c r="B447" s="112"/>
      <c r="C447" s="112"/>
      <c r="D447" s="112"/>
      <c r="E447" s="112"/>
      <c r="F447" s="112"/>
      <c r="G447" s="112"/>
      <c r="H447" s="32"/>
      <c r="I447" s="32"/>
      <c r="J447" s="32"/>
      <c r="K447" s="32"/>
      <c r="L447" s="36"/>
      <c r="M447" s="36"/>
      <c r="N447" s="36"/>
      <c r="O447" s="74"/>
      <c r="P447" s="108" t="str">
        <f t="shared" si="6"/>
        <v>_</v>
      </c>
    </row>
    <row r="448" spans="1:16" x14ac:dyDescent="0.25">
      <c r="A448" s="113"/>
      <c r="B448" s="112"/>
      <c r="C448" s="112"/>
      <c r="D448" s="112"/>
      <c r="E448" s="112"/>
      <c r="F448" s="112"/>
      <c r="G448" s="112"/>
      <c r="H448" s="32"/>
      <c r="I448" s="32"/>
      <c r="J448" s="32"/>
      <c r="K448" s="32"/>
      <c r="L448" s="36"/>
      <c r="M448" s="36"/>
      <c r="N448" s="36"/>
      <c r="O448" s="74"/>
      <c r="P448" s="108" t="str">
        <f t="shared" si="6"/>
        <v>_</v>
      </c>
    </row>
    <row r="449" spans="1:16" x14ac:dyDescent="0.25">
      <c r="A449" s="113"/>
      <c r="B449" s="112"/>
      <c r="C449" s="112"/>
      <c r="D449" s="112"/>
      <c r="E449" s="112"/>
      <c r="F449" s="112"/>
      <c r="G449" s="112"/>
      <c r="H449" s="32"/>
      <c r="I449" s="32"/>
      <c r="J449" s="32"/>
      <c r="K449" s="32"/>
      <c r="L449" s="36"/>
      <c r="M449" s="36"/>
      <c r="N449" s="36"/>
      <c r="O449" s="74"/>
      <c r="P449" s="108" t="str">
        <f t="shared" si="6"/>
        <v>_</v>
      </c>
    </row>
    <row r="450" spans="1:16" x14ac:dyDescent="0.25">
      <c r="A450" s="113"/>
      <c r="B450" s="112"/>
      <c r="C450" s="112"/>
      <c r="D450" s="112"/>
      <c r="E450" s="112"/>
      <c r="F450" s="112"/>
      <c r="G450" s="112"/>
      <c r="H450" s="32"/>
      <c r="I450" s="32"/>
      <c r="J450" s="32"/>
      <c r="K450" s="32"/>
      <c r="L450" s="36"/>
      <c r="M450" s="36"/>
      <c r="N450" s="36"/>
      <c r="O450" s="74"/>
      <c r="P450" s="108" t="str">
        <f t="shared" si="6"/>
        <v>_</v>
      </c>
    </row>
    <row r="451" spans="1:16" x14ac:dyDescent="0.25">
      <c r="A451" s="113"/>
      <c r="B451" s="112"/>
      <c r="C451" s="112"/>
      <c r="D451" s="112"/>
      <c r="E451" s="112"/>
      <c r="F451" s="112"/>
      <c r="G451" s="112"/>
      <c r="H451" s="32"/>
      <c r="I451" s="32"/>
      <c r="J451" s="32"/>
      <c r="K451" s="32"/>
      <c r="L451" s="36"/>
      <c r="M451" s="36"/>
      <c r="N451" s="36"/>
      <c r="O451" s="74"/>
      <c r="P451" s="108" t="str">
        <f t="shared" si="6"/>
        <v>_</v>
      </c>
    </row>
    <row r="452" spans="1:16" x14ac:dyDescent="0.25">
      <c r="A452" s="113"/>
      <c r="B452" s="112"/>
      <c r="C452" s="112"/>
      <c r="D452" s="112"/>
      <c r="E452" s="112"/>
      <c r="F452" s="112"/>
      <c r="G452" s="112"/>
      <c r="H452" s="32"/>
      <c r="I452" s="32"/>
      <c r="J452" s="32"/>
      <c r="K452" s="32"/>
      <c r="L452" s="36"/>
      <c r="M452" s="36"/>
      <c r="N452" s="36"/>
      <c r="O452" s="74"/>
      <c r="P452" s="108" t="str">
        <f t="shared" si="6"/>
        <v>_</v>
      </c>
    </row>
    <row r="453" spans="1:16" x14ac:dyDescent="0.25">
      <c r="A453" s="113"/>
      <c r="B453" s="112"/>
      <c r="C453" s="112"/>
      <c r="D453" s="112"/>
      <c r="E453" s="112"/>
      <c r="F453" s="112"/>
      <c r="G453" s="112"/>
      <c r="H453" s="32"/>
      <c r="I453" s="32"/>
      <c r="J453" s="32"/>
      <c r="K453" s="32"/>
      <c r="L453" s="36"/>
      <c r="M453" s="36"/>
      <c r="N453" s="36"/>
      <c r="O453" s="74"/>
      <c r="P453" s="108" t="str">
        <f t="shared" si="6"/>
        <v>_</v>
      </c>
    </row>
    <row r="454" spans="1:16" x14ac:dyDescent="0.25">
      <c r="A454" s="113"/>
      <c r="B454" s="112"/>
      <c r="C454" s="112"/>
      <c r="D454" s="112"/>
      <c r="E454" s="112"/>
      <c r="F454" s="112"/>
      <c r="G454" s="112"/>
      <c r="H454" s="32"/>
      <c r="I454" s="32"/>
      <c r="J454" s="32"/>
      <c r="K454" s="32"/>
      <c r="L454" s="36"/>
      <c r="M454" s="36"/>
      <c r="N454" s="36"/>
      <c r="O454" s="74"/>
      <c r="P454" s="108" t="str">
        <f t="shared" si="6"/>
        <v>_</v>
      </c>
    </row>
    <row r="455" spans="1:16" x14ac:dyDescent="0.25">
      <c r="A455" s="113"/>
      <c r="B455" s="112"/>
      <c r="C455" s="112"/>
      <c r="D455" s="112"/>
      <c r="E455" s="112"/>
      <c r="F455" s="112"/>
      <c r="G455" s="112"/>
      <c r="H455" s="32"/>
      <c r="I455" s="32"/>
      <c r="J455" s="32"/>
      <c r="K455" s="32"/>
      <c r="L455" s="36"/>
      <c r="M455" s="36"/>
      <c r="N455" s="36"/>
      <c r="O455" s="74"/>
      <c r="P455" s="108" t="str">
        <f t="shared" ref="P455:P518" si="7">C455&amp;"_"&amp;D455</f>
        <v>_</v>
      </c>
    </row>
    <row r="456" spans="1:16" x14ac:dyDescent="0.25">
      <c r="A456" s="113"/>
      <c r="B456" s="112"/>
      <c r="C456" s="112"/>
      <c r="D456" s="112"/>
      <c r="E456" s="112"/>
      <c r="F456" s="112"/>
      <c r="G456" s="112"/>
      <c r="H456" s="32"/>
      <c r="I456" s="32"/>
      <c r="J456" s="32"/>
      <c r="K456" s="32"/>
      <c r="L456" s="36"/>
      <c r="M456" s="36"/>
      <c r="N456" s="36"/>
      <c r="O456" s="74"/>
      <c r="P456" s="108" t="str">
        <f t="shared" si="7"/>
        <v>_</v>
      </c>
    </row>
    <row r="457" spans="1:16" x14ac:dyDescent="0.25">
      <c r="A457" s="113"/>
      <c r="B457" s="112"/>
      <c r="C457" s="112"/>
      <c r="D457" s="112"/>
      <c r="E457" s="112"/>
      <c r="F457" s="112"/>
      <c r="G457" s="112"/>
      <c r="H457" s="32"/>
      <c r="I457" s="32"/>
      <c r="J457" s="32"/>
      <c r="K457" s="32"/>
      <c r="L457" s="36"/>
      <c r="M457" s="36"/>
      <c r="N457" s="36"/>
      <c r="O457" s="74"/>
      <c r="P457" s="108" t="str">
        <f t="shared" si="7"/>
        <v>_</v>
      </c>
    </row>
    <row r="458" spans="1:16" x14ac:dyDescent="0.25">
      <c r="A458" s="113"/>
      <c r="B458" s="112"/>
      <c r="C458" s="112"/>
      <c r="D458" s="112"/>
      <c r="E458" s="112"/>
      <c r="F458" s="112"/>
      <c r="G458" s="112"/>
      <c r="H458" s="32"/>
      <c r="I458" s="32"/>
      <c r="J458" s="32"/>
      <c r="K458" s="32"/>
      <c r="L458" s="36"/>
      <c r="M458" s="36"/>
      <c r="N458" s="36"/>
      <c r="O458" s="74"/>
      <c r="P458" s="108" t="str">
        <f t="shared" si="7"/>
        <v>_</v>
      </c>
    </row>
    <row r="459" spans="1:16" x14ac:dyDescent="0.25">
      <c r="A459" s="113"/>
      <c r="B459" s="112"/>
      <c r="C459" s="112"/>
      <c r="D459" s="112"/>
      <c r="E459" s="112"/>
      <c r="F459" s="112"/>
      <c r="G459" s="112"/>
      <c r="H459" s="32"/>
      <c r="I459" s="32"/>
      <c r="J459" s="32"/>
      <c r="K459" s="32"/>
      <c r="L459" s="36"/>
      <c r="M459" s="36"/>
      <c r="N459" s="36"/>
      <c r="O459" s="74"/>
      <c r="P459" s="108" t="str">
        <f t="shared" si="7"/>
        <v>_</v>
      </c>
    </row>
    <row r="460" spans="1:16" x14ac:dyDescent="0.25">
      <c r="A460" s="113"/>
      <c r="B460" s="112"/>
      <c r="C460" s="112"/>
      <c r="D460" s="112"/>
      <c r="E460" s="112"/>
      <c r="F460" s="112"/>
      <c r="G460" s="112"/>
      <c r="H460" s="32"/>
      <c r="I460" s="32"/>
      <c r="J460" s="32"/>
      <c r="K460" s="32"/>
      <c r="L460" s="36"/>
      <c r="M460" s="36"/>
      <c r="N460" s="36"/>
      <c r="O460" s="74"/>
      <c r="P460" s="108" t="str">
        <f t="shared" si="7"/>
        <v>_</v>
      </c>
    </row>
    <row r="461" spans="1:16" x14ac:dyDescent="0.25">
      <c r="A461" s="113"/>
      <c r="B461" s="112"/>
      <c r="C461" s="112"/>
      <c r="D461" s="112"/>
      <c r="E461" s="112"/>
      <c r="F461" s="112"/>
      <c r="G461" s="112"/>
      <c r="H461" s="32"/>
      <c r="I461" s="32"/>
      <c r="J461" s="32"/>
      <c r="K461" s="32"/>
      <c r="L461" s="36"/>
      <c r="M461" s="36"/>
      <c r="N461" s="36"/>
      <c r="O461" s="74"/>
      <c r="P461" s="108" t="str">
        <f t="shared" si="7"/>
        <v>_</v>
      </c>
    </row>
    <row r="462" spans="1:16" x14ac:dyDescent="0.25">
      <c r="A462" s="113"/>
      <c r="B462" s="112"/>
      <c r="C462" s="112"/>
      <c r="D462" s="112"/>
      <c r="E462" s="112"/>
      <c r="F462" s="112"/>
      <c r="G462" s="112"/>
      <c r="H462" s="32"/>
      <c r="I462" s="32"/>
      <c r="J462" s="32"/>
      <c r="K462" s="32"/>
      <c r="L462" s="36"/>
      <c r="M462" s="36"/>
      <c r="N462" s="36"/>
      <c r="O462" s="74"/>
      <c r="P462" s="108" t="str">
        <f t="shared" si="7"/>
        <v>_</v>
      </c>
    </row>
    <row r="463" spans="1:16" x14ac:dyDescent="0.25">
      <c r="A463" s="113"/>
      <c r="B463" s="112"/>
      <c r="C463" s="112"/>
      <c r="D463" s="112"/>
      <c r="E463" s="112"/>
      <c r="F463" s="112"/>
      <c r="G463" s="112"/>
      <c r="H463" s="32"/>
      <c r="I463" s="32"/>
      <c r="J463" s="32"/>
      <c r="K463" s="32"/>
      <c r="L463" s="36"/>
      <c r="M463" s="36"/>
      <c r="N463" s="36"/>
      <c r="O463" s="74"/>
      <c r="P463" s="108" t="str">
        <f t="shared" si="7"/>
        <v>_</v>
      </c>
    </row>
    <row r="464" spans="1:16" x14ac:dyDescent="0.25">
      <c r="A464" s="113"/>
      <c r="B464" s="112"/>
      <c r="C464" s="112"/>
      <c r="D464" s="112"/>
      <c r="E464" s="112"/>
      <c r="F464" s="112"/>
      <c r="G464" s="112"/>
      <c r="H464" s="32"/>
      <c r="I464" s="32"/>
      <c r="J464" s="32"/>
      <c r="K464" s="32"/>
      <c r="L464" s="36"/>
      <c r="M464" s="36"/>
      <c r="N464" s="36"/>
      <c r="O464" s="74"/>
      <c r="P464" s="108" t="str">
        <f t="shared" si="7"/>
        <v>_</v>
      </c>
    </row>
    <row r="465" spans="1:16" x14ac:dyDescent="0.25">
      <c r="A465" s="113"/>
      <c r="B465" s="112"/>
      <c r="C465" s="112"/>
      <c r="D465" s="112"/>
      <c r="E465" s="112"/>
      <c r="F465" s="112"/>
      <c r="G465" s="112"/>
      <c r="H465" s="32"/>
      <c r="I465" s="32"/>
      <c r="J465" s="32"/>
      <c r="K465" s="32"/>
      <c r="L465" s="36"/>
      <c r="M465" s="36"/>
      <c r="N465" s="36"/>
      <c r="O465" s="74"/>
      <c r="P465" s="108" t="str">
        <f t="shared" si="7"/>
        <v>_</v>
      </c>
    </row>
    <row r="466" spans="1:16" x14ac:dyDescent="0.25">
      <c r="A466" s="113"/>
      <c r="B466" s="112"/>
      <c r="C466" s="112"/>
      <c r="D466" s="112"/>
      <c r="E466" s="112"/>
      <c r="F466" s="112"/>
      <c r="G466" s="112"/>
      <c r="H466" s="32"/>
      <c r="I466" s="32"/>
      <c r="J466" s="32"/>
      <c r="K466" s="32"/>
      <c r="L466" s="36"/>
      <c r="M466" s="36"/>
      <c r="N466" s="36"/>
      <c r="O466" s="74"/>
      <c r="P466" s="108" t="str">
        <f t="shared" si="7"/>
        <v>_</v>
      </c>
    </row>
    <row r="467" spans="1:16" x14ac:dyDescent="0.25">
      <c r="A467" s="113"/>
      <c r="B467" s="112"/>
      <c r="C467" s="112"/>
      <c r="D467" s="112"/>
      <c r="E467" s="112"/>
      <c r="F467" s="112"/>
      <c r="G467" s="112"/>
      <c r="H467" s="32"/>
      <c r="I467" s="32"/>
      <c r="J467" s="32"/>
      <c r="K467" s="32"/>
      <c r="L467" s="36"/>
      <c r="M467" s="36"/>
      <c r="N467" s="36"/>
      <c r="O467" s="74"/>
      <c r="P467" s="108" t="str">
        <f t="shared" si="7"/>
        <v>_</v>
      </c>
    </row>
    <row r="468" spans="1:16" x14ac:dyDescent="0.25">
      <c r="A468" s="113"/>
      <c r="B468" s="112"/>
      <c r="C468" s="112"/>
      <c r="D468" s="112"/>
      <c r="E468" s="112"/>
      <c r="F468" s="112"/>
      <c r="G468" s="112"/>
      <c r="H468" s="32"/>
      <c r="I468" s="32"/>
      <c r="J468" s="32"/>
      <c r="K468" s="32"/>
      <c r="L468" s="36"/>
      <c r="M468" s="36"/>
      <c r="N468" s="36"/>
      <c r="O468" s="74"/>
      <c r="P468" s="108" t="str">
        <f t="shared" si="7"/>
        <v>_</v>
      </c>
    </row>
    <row r="469" spans="1:16" x14ac:dyDescent="0.25">
      <c r="A469" s="113"/>
      <c r="B469" s="112"/>
      <c r="C469" s="112"/>
      <c r="D469" s="112"/>
      <c r="E469" s="112"/>
      <c r="F469" s="112"/>
      <c r="G469" s="112"/>
      <c r="H469" s="32"/>
      <c r="I469" s="32"/>
      <c r="J469" s="32"/>
      <c r="K469" s="32"/>
      <c r="L469" s="36"/>
      <c r="M469" s="36"/>
      <c r="N469" s="36"/>
      <c r="O469" s="74"/>
      <c r="P469" s="108" t="str">
        <f t="shared" si="7"/>
        <v>_</v>
      </c>
    </row>
    <row r="470" spans="1:16" x14ac:dyDescent="0.25">
      <c r="A470" s="113"/>
      <c r="B470" s="112"/>
      <c r="C470" s="112"/>
      <c r="D470" s="112"/>
      <c r="E470" s="112"/>
      <c r="F470" s="112"/>
      <c r="G470" s="112"/>
      <c r="H470" s="32"/>
      <c r="I470" s="32"/>
      <c r="J470" s="32"/>
      <c r="K470" s="32"/>
      <c r="L470" s="36"/>
      <c r="M470" s="36"/>
      <c r="N470" s="36"/>
      <c r="O470" s="74"/>
      <c r="P470" s="108" t="str">
        <f t="shared" si="7"/>
        <v>_</v>
      </c>
    </row>
    <row r="471" spans="1:16" x14ac:dyDescent="0.25">
      <c r="A471" s="113"/>
      <c r="B471" s="112"/>
      <c r="C471" s="112"/>
      <c r="D471" s="112"/>
      <c r="E471" s="112"/>
      <c r="F471" s="112"/>
      <c r="G471" s="112"/>
      <c r="H471" s="32"/>
      <c r="I471" s="32"/>
      <c r="J471" s="32"/>
      <c r="K471" s="32"/>
      <c r="L471" s="36"/>
      <c r="M471" s="36"/>
      <c r="N471" s="36"/>
      <c r="O471" s="74"/>
      <c r="P471" s="108" t="str">
        <f t="shared" si="7"/>
        <v>_</v>
      </c>
    </row>
    <row r="472" spans="1:16" x14ac:dyDescent="0.25">
      <c r="A472" s="113"/>
      <c r="B472" s="112"/>
      <c r="C472" s="112"/>
      <c r="D472" s="112"/>
      <c r="E472" s="112"/>
      <c r="F472" s="112"/>
      <c r="G472" s="112"/>
      <c r="H472" s="32"/>
      <c r="I472" s="32"/>
      <c r="J472" s="32"/>
      <c r="K472" s="32"/>
      <c r="L472" s="36"/>
      <c r="M472" s="36"/>
      <c r="N472" s="36"/>
      <c r="O472" s="74"/>
      <c r="P472" s="108" t="str">
        <f t="shared" si="7"/>
        <v>_</v>
      </c>
    </row>
    <row r="473" spans="1:16" x14ac:dyDescent="0.25">
      <c r="A473" s="113"/>
      <c r="B473" s="112"/>
      <c r="C473" s="112"/>
      <c r="D473" s="112"/>
      <c r="E473" s="112"/>
      <c r="F473" s="112"/>
      <c r="G473" s="112"/>
      <c r="H473" s="32"/>
      <c r="I473" s="32"/>
      <c r="J473" s="32"/>
      <c r="K473" s="32"/>
      <c r="L473" s="36"/>
      <c r="M473" s="36"/>
      <c r="N473" s="36"/>
      <c r="O473" s="74"/>
      <c r="P473" s="108" t="str">
        <f t="shared" si="7"/>
        <v>_</v>
      </c>
    </row>
    <row r="474" spans="1:16" x14ac:dyDescent="0.25">
      <c r="A474" s="113"/>
      <c r="B474" s="112"/>
      <c r="C474" s="112"/>
      <c r="D474" s="112"/>
      <c r="E474" s="112"/>
      <c r="F474" s="112"/>
      <c r="G474" s="112"/>
      <c r="H474" s="32"/>
      <c r="I474" s="32"/>
      <c r="J474" s="32"/>
      <c r="K474" s="32"/>
      <c r="L474" s="36"/>
      <c r="M474" s="36"/>
      <c r="N474" s="36"/>
      <c r="O474" s="74"/>
      <c r="P474" s="108" t="str">
        <f t="shared" si="7"/>
        <v>_</v>
      </c>
    </row>
    <row r="475" spans="1:16" x14ac:dyDescent="0.25">
      <c r="A475" s="113"/>
      <c r="B475" s="112"/>
      <c r="C475" s="112"/>
      <c r="D475" s="112"/>
      <c r="E475" s="112"/>
      <c r="F475" s="112"/>
      <c r="G475" s="112"/>
      <c r="H475" s="32"/>
      <c r="I475" s="32"/>
      <c r="J475" s="32"/>
      <c r="K475" s="32"/>
      <c r="L475" s="36"/>
      <c r="M475" s="36"/>
      <c r="N475" s="36"/>
      <c r="O475" s="74"/>
      <c r="P475" s="108" t="str">
        <f t="shared" si="7"/>
        <v>_</v>
      </c>
    </row>
    <row r="476" spans="1:16" x14ac:dyDescent="0.25">
      <c r="A476" s="113"/>
      <c r="B476" s="112"/>
      <c r="C476" s="112"/>
      <c r="D476" s="112"/>
      <c r="E476" s="112"/>
      <c r="F476" s="112"/>
      <c r="G476" s="112"/>
      <c r="H476" s="32"/>
      <c r="I476" s="32"/>
      <c r="J476" s="32"/>
      <c r="K476" s="32"/>
      <c r="L476" s="36"/>
      <c r="M476" s="36"/>
      <c r="N476" s="36"/>
      <c r="O476" s="74"/>
      <c r="P476" s="108" t="str">
        <f t="shared" si="7"/>
        <v>_</v>
      </c>
    </row>
    <row r="477" spans="1:16" x14ac:dyDescent="0.25">
      <c r="A477" s="113"/>
      <c r="B477" s="112"/>
      <c r="C477" s="112"/>
      <c r="D477" s="112"/>
      <c r="E477" s="112"/>
      <c r="F477" s="112"/>
      <c r="G477" s="112"/>
      <c r="H477" s="32"/>
      <c r="I477" s="32"/>
      <c r="J477" s="32"/>
      <c r="K477" s="32"/>
      <c r="L477" s="36"/>
      <c r="M477" s="36"/>
      <c r="N477" s="36"/>
      <c r="O477" s="74"/>
      <c r="P477" s="108" t="str">
        <f t="shared" si="7"/>
        <v>_</v>
      </c>
    </row>
    <row r="478" spans="1:16" x14ac:dyDescent="0.25">
      <c r="A478" s="113"/>
      <c r="B478" s="112"/>
      <c r="C478" s="112"/>
      <c r="D478" s="112"/>
      <c r="E478" s="112"/>
      <c r="F478" s="112"/>
      <c r="G478" s="112"/>
      <c r="H478" s="32"/>
      <c r="I478" s="32"/>
      <c r="J478" s="32"/>
      <c r="K478" s="32"/>
      <c r="L478" s="36"/>
      <c r="M478" s="36"/>
      <c r="N478" s="36"/>
      <c r="O478" s="74"/>
      <c r="P478" s="108" t="str">
        <f t="shared" si="7"/>
        <v>_</v>
      </c>
    </row>
    <row r="479" spans="1:16" x14ac:dyDescent="0.25">
      <c r="A479" s="113"/>
      <c r="B479" s="112"/>
      <c r="C479" s="112"/>
      <c r="D479" s="112"/>
      <c r="E479" s="112"/>
      <c r="F479" s="112"/>
      <c r="G479" s="112"/>
      <c r="H479" s="32"/>
      <c r="I479" s="32"/>
      <c r="J479" s="32"/>
      <c r="K479" s="32"/>
      <c r="L479" s="36"/>
      <c r="M479" s="36"/>
      <c r="N479" s="36"/>
      <c r="O479" s="74"/>
      <c r="P479" s="108" t="str">
        <f t="shared" si="7"/>
        <v>_</v>
      </c>
    </row>
    <row r="480" spans="1:16" x14ac:dyDescent="0.25">
      <c r="A480" s="113"/>
      <c r="B480" s="112"/>
      <c r="C480" s="112"/>
      <c r="D480" s="112"/>
      <c r="E480" s="112"/>
      <c r="F480" s="112"/>
      <c r="G480" s="112"/>
      <c r="H480" s="32"/>
      <c r="I480" s="32"/>
      <c r="J480" s="32"/>
      <c r="K480" s="32"/>
      <c r="L480" s="36"/>
      <c r="M480" s="36"/>
      <c r="N480" s="36"/>
      <c r="O480" s="74"/>
      <c r="P480" s="108" t="str">
        <f t="shared" si="7"/>
        <v>_</v>
      </c>
    </row>
    <row r="481" spans="1:16" x14ac:dyDescent="0.25">
      <c r="A481" s="113"/>
      <c r="B481" s="112"/>
      <c r="C481" s="112"/>
      <c r="D481" s="112"/>
      <c r="E481" s="112"/>
      <c r="F481" s="112"/>
      <c r="G481" s="112"/>
      <c r="H481" s="32"/>
      <c r="I481" s="32"/>
      <c r="J481" s="32"/>
      <c r="K481" s="32"/>
      <c r="L481" s="36"/>
      <c r="M481" s="36"/>
      <c r="N481" s="36"/>
      <c r="O481" s="74"/>
      <c r="P481" s="108" t="str">
        <f t="shared" si="7"/>
        <v>_</v>
      </c>
    </row>
    <row r="482" spans="1:16" x14ac:dyDescent="0.25">
      <c r="A482" s="113"/>
      <c r="B482" s="112"/>
      <c r="C482" s="112"/>
      <c r="D482" s="112"/>
      <c r="E482" s="112"/>
      <c r="F482" s="112"/>
      <c r="G482" s="112"/>
      <c r="H482" s="32"/>
      <c r="I482" s="32"/>
      <c r="J482" s="32"/>
      <c r="K482" s="32"/>
      <c r="L482" s="36"/>
      <c r="M482" s="36"/>
      <c r="N482" s="36"/>
      <c r="O482" s="74"/>
      <c r="P482" s="108" t="str">
        <f t="shared" si="7"/>
        <v>_</v>
      </c>
    </row>
    <row r="483" spans="1:16" x14ac:dyDescent="0.25">
      <c r="A483" s="113"/>
      <c r="B483" s="112"/>
      <c r="C483" s="112"/>
      <c r="D483" s="112"/>
      <c r="E483" s="112"/>
      <c r="F483" s="112"/>
      <c r="G483" s="112"/>
      <c r="H483" s="32"/>
      <c r="I483" s="32"/>
      <c r="J483" s="32"/>
      <c r="K483" s="32"/>
      <c r="L483" s="36"/>
      <c r="M483" s="36"/>
      <c r="N483" s="36"/>
      <c r="O483" s="74"/>
      <c r="P483" s="108" t="str">
        <f t="shared" si="7"/>
        <v>_</v>
      </c>
    </row>
    <row r="484" spans="1:16" x14ac:dyDescent="0.25">
      <c r="A484" s="113"/>
      <c r="B484" s="112"/>
      <c r="C484" s="112"/>
      <c r="D484" s="112"/>
      <c r="E484" s="112"/>
      <c r="F484" s="112"/>
      <c r="G484" s="112"/>
      <c r="H484" s="32"/>
      <c r="I484" s="32"/>
      <c r="J484" s="32"/>
      <c r="K484" s="32"/>
      <c r="L484" s="36"/>
      <c r="M484" s="36"/>
      <c r="N484" s="36"/>
      <c r="O484" s="74"/>
      <c r="P484" s="108" t="str">
        <f t="shared" si="7"/>
        <v>_</v>
      </c>
    </row>
    <row r="485" spans="1:16" x14ac:dyDescent="0.25">
      <c r="A485" s="113"/>
      <c r="B485" s="112"/>
      <c r="C485" s="112"/>
      <c r="D485" s="112"/>
      <c r="E485" s="112"/>
      <c r="F485" s="112"/>
      <c r="G485" s="112"/>
      <c r="H485" s="32"/>
      <c r="I485" s="32"/>
      <c r="J485" s="32"/>
      <c r="K485" s="32"/>
      <c r="L485" s="36"/>
      <c r="M485" s="36"/>
      <c r="N485" s="36"/>
      <c r="O485" s="74"/>
      <c r="P485" s="108" t="str">
        <f t="shared" si="7"/>
        <v>_</v>
      </c>
    </row>
    <row r="486" spans="1:16" x14ac:dyDescent="0.25">
      <c r="A486" s="113"/>
      <c r="B486" s="112"/>
      <c r="C486" s="112"/>
      <c r="D486" s="112"/>
      <c r="E486" s="112"/>
      <c r="F486" s="112"/>
      <c r="G486" s="112"/>
      <c r="H486" s="32"/>
      <c r="I486" s="32"/>
      <c r="J486" s="32"/>
      <c r="K486" s="32"/>
      <c r="L486" s="36"/>
      <c r="M486" s="36"/>
      <c r="N486" s="36"/>
      <c r="O486" s="74"/>
      <c r="P486" s="108" t="str">
        <f t="shared" si="7"/>
        <v>_</v>
      </c>
    </row>
    <row r="487" spans="1:16" x14ac:dyDescent="0.25">
      <c r="A487" s="113"/>
      <c r="B487" s="112"/>
      <c r="C487" s="112"/>
      <c r="D487" s="112"/>
      <c r="E487" s="112"/>
      <c r="F487" s="112"/>
      <c r="G487" s="112"/>
      <c r="H487" s="32"/>
      <c r="I487" s="32"/>
      <c r="J487" s="32"/>
      <c r="K487" s="32"/>
      <c r="L487" s="36"/>
      <c r="M487" s="36"/>
      <c r="N487" s="36"/>
      <c r="O487" s="74"/>
      <c r="P487" s="108" t="str">
        <f t="shared" si="7"/>
        <v>_</v>
      </c>
    </row>
    <row r="488" spans="1:16" x14ac:dyDescent="0.25">
      <c r="A488" s="113"/>
      <c r="B488" s="112"/>
      <c r="C488" s="112"/>
      <c r="D488" s="112"/>
      <c r="E488" s="112"/>
      <c r="F488" s="112"/>
      <c r="G488" s="112"/>
      <c r="H488" s="32"/>
      <c r="I488" s="32"/>
      <c r="J488" s="32"/>
      <c r="K488" s="32"/>
      <c r="L488" s="36"/>
      <c r="M488" s="36"/>
      <c r="N488" s="36"/>
      <c r="O488" s="74"/>
      <c r="P488" s="108" t="str">
        <f t="shared" si="7"/>
        <v>_</v>
      </c>
    </row>
    <row r="489" spans="1:16" x14ac:dyDescent="0.25">
      <c r="A489" s="113"/>
      <c r="B489" s="112"/>
      <c r="C489" s="112"/>
      <c r="D489" s="112"/>
      <c r="E489" s="112"/>
      <c r="F489" s="112"/>
      <c r="G489" s="112"/>
      <c r="H489" s="32"/>
      <c r="I489" s="32"/>
      <c r="J489" s="32"/>
      <c r="K489" s="32"/>
      <c r="L489" s="36"/>
      <c r="M489" s="36"/>
      <c r="N489" s="36"/>
      <c r="O489" s="74"/>
      <c r="P489" s="108" t="str">
        <f t="shared" si="7"/>
        <v>_</v>
      </c>
    </row>
    <row r="490" spans="1:16" x14ac:dyDescent="0.25">
      <c r="A490" s="113"/>
      <c r="B490" s="112"/>
      <c r="C490" s="112"/>
      <c r="D490" s="112"/>
      <c r="E490" s="112"/>
      <c r="F490" s="112"/>
      <c r="G490" s="112"/>
      <c r="H490" s="32"/>
      <c r="I490" s="32"/>
      <c r="J490" s="32"/>
      <c r="K490" s="32"/>
      <c r="L490" s="36"/>
      <c r="M490" s="36"/>
      <c r="N490" s="36"/>
      <c r="O490" s="74"/>
      <c r="P490" s="108" t="str">
        <f t="shared" si="7"/>
        <v>_</v>
      </c>
    </row>
    <row r="491" spans="1:16" x14ac:dyDescent="0.25">
      <c r="A491" s="113"/>
      <c r="B491" s="112"/>
      <c r="C491" s="112"/>
      <c r="D491" s="112"/>
      <c r="E491" s="112"/>
      <c r="F491" s="112"/>
      <c r="G491" s="112"/>
      <c r="H491" s="32"/>
      <c r="I491" s="32"/>
      <c r="J491" s="32"/>
      <c r="K491" s="32"/>
      <c r="L491" s="36"/>
      <c r="M491" s="36"/>
      <c r="N491" s="36"/>
      <c r="O491" s="74"/>
      <c r="P491" s="108" t="str">
        <f t="shared" si="7"/>
        <v>_</v>
      </c>
    </row>
    <row r="492" spans="1:16" x14ac:dyDescent="0.25">
      <c r="A492" s="113"/>
      <c r="B492" s="112"/>
      <c r="C492" s="112"/>
      <c r="D492" s="112"/>
      <c r="E492" s="112"/>
      <c r="F492" s="112"/>
      <c r="G492" s="112"/>
      <c r="H492" s="32"/>
      <c r="I492" s="32"/>
      <c r="J492" s="32"/>
      <c r="K492" s="32"/>
      <c r="L492" s="36"/>
      <c r="M492" s="36"/>
      <c r="N492" s="36"/>
      <c r="O492" s="74"/>
      <c r="P492" s="108" t="str">
        <f t="shared" si="7"/>
        <v>_</v>
      </c>
    </row>
    <row r="493" spans="1:16" x14ac:dyDescent="0.25">
      <c r="A493" s="113"/>
      <c r="B493" s="112"/>
      <c r="C493" s="112"/>
      <c r="D493" s="112"/>
      <c r="E493" s="112"/>
      <c r="F493" s="112"/>
      <c r="G493" s="112"/>
      <c r="H493" s="32"/>
      <c r="I493" s="32"/>
      <c r="J493" s="32"/>
      <c r="K493" s="32"/>
      <c r="L493" s="36"/>
      <c r="M493" s="36"/>
      <c r="N493" s="36"/>
      <c r="O493" s="74"/>
      <c r="P493" s="108" t="str">
        <f t="shared" si="7"/>
        <v>_</v>
      </c>
    </row>
    <row r="494" spans="1:16" x14ac:dyDescent="0.25">
      <c r="A494" s="113"/>
      <c r="B494" s="112"/>
      <c r="C494" s="112"/>
      <c r="D494" s="112"/>
      <c r="E494" s="112"/>
      <c r="F494" s="112"/>
      <c r="G494" s="112"/>
      <c r="H494" s="32"/>
      <c r="I494" s="32"/>
      <c r="J494" s="32"/>
      <c r="K494" s="32"/>
      <c r="L494" s="36"/>
      <c r="M494" s="36"/>
      <c r="N494" s="36"/>
      <c r="O494" s="74"/>
      <c r="P494" s="108" t="str">
        <f t="shared" si="7"/>
        <v>_</v>
      </c>
    </row>
    <row r="495" spans="1:16" x14ac:dyDescent="0.25">
      <c r="A495" s="113"/>
      <c r="B495" s="112"/>
      <c r="C495" s="112"/>
      <c r="D495" s="112"/>
      <c r="E495" s="112"/>
      <c r="F495" s="112"/>
      <c r="G495" s="112"/>
      <c r="H495" s="32"/>
      <c r="I495" s="32"/>
      <c r="J495" s="32"/>
      <c r="K495" s="32"/>
      <c r="L495" s="36"/>
      <c r="M495" s="36"/>
      <c r="N495" s="36"/>
      <c r="O495" s="74"/>
      <c r="P495" s="108" t="str">
        <f t="shared" si="7"/>
        <v>_</v>
      </c>
    </row>
    <row r="496" spans="1:16" x14ac:dyDescent="0.25">
      <c r="A496" s="113"/>
      <c r="B496" s="112"/>
      <c r="C496" s="112"/>
      <c r="D496" s="112"/>
      <c r="E496" s="112"/>
      <c r="F496" s="112"/>
      <c r="G496" s="112"/>
      <c r="H496" s="32"/>
      <c r="I496" s="32"/>
      <c r="J496" s="32"/>
      <c r="K496" s="32"/>
      <c r="L496" s="36"/>
      <c r="M496" s="36"/>
      <c r="N496" s="36"/>
      <c r="O496" s="74"/>
      <c r="P496" s="108" t="str">
        <f t="shared" si="7"/>
        <v>_</v>
      </c>
    </row>
    <row r="497" spans="1:16" x14ac:dyDescent="0.25">
      <c r="A497" s="113"/>
      <c r="B497" s="112"/>
      <c r="C497" s="112"/>
      <c r="D497" s="112"/>
      <c r="E497" s="112"/>
      <c r="F497" s="112"/>
      <c r="G497" s="112"/>
      <c r="H497" s="32"/>
      <c r="I497" s="32"/>
      <c r="J497" s="32"/>
      <c r="K497" s="32"/>
      <c r="L497" s="36"/>
      <c r="M497" s="36"/>
      <c r="N497" s="36"/>
      <c r="O497" s="74"/>
      <c r="P497" s="108" t="str">
        <f t="shared" si="7"/>
        <v>_</v>
      </c>
    </row>
    <row r="498" spans="1:16" x14ac:dyDescent="0.25">
      <c r="A498" s="113"/>
      <c r="B498" s="112"/>
      <c r="C498" s="112"/>
      <c r="D498" s="112"/>
      <c r="E498" s="112"/>
      <c r="F498" s="112"/>
      <c r="G498" s="112"/>
      <c r="H498" s="32"/>
      <c r="I498" s="32"/>
      <c r="J498" s="32"/>
      <c r="K498" s="32"/>
      <c r="L498" s="36"/>
      <c r="M498" s="36"/>
      <c r="N498" s="36"/>
      <c r="O498" s="74"/>
      <c r="P498" s="108" t="str">
        <f t="shared" si="7"/>
        <v>_</v>
      </c>
    </row>
    <row r="499" spans="1:16" x14ac:dyDescent="0.25">
      <c r="A499" s="113"/>
      <c r="B499" s="112"/>
      <c r="C499" s="112"/>
      <c r="D499" s="112"/>
      <c r="E499" s="112"/>
      <c r="F499" s="112"/>
      <c r="G499" s="112"/>
      <c r="H499" s="32"/>
      <c r="I499" s="32"/>
      <c r="J499" s="32"/>
      <c r="K499" s="32"/>
      <c r="L499" s="36"/>
      <c r="M499" s="36"/>
      <c r="N499" s="36"/>
      <c r="O499" s="74"/>
      <c r="P499" s="108" t="str">
        <f t="shared" si="7"/>
        <v>_</v>
      </c>
    </row>
    <row r="500" spans="1:16" x14ac:dyDescent="0.25">
      <c r="A500" s="113"/>
      <c r="B500" s="112"/>
      <c r="C500" s="112"/>
      <c r="D500" s="112"/>
      <c r="E500" s="112"/>
      <c r="F500" s="112"/>
      <c r="G500" s="112"/>
      <c r="H500" s="32"/>
      <c r="I500" s="32"/>
      <c r="J500" s="32"/>
      <c r="K500" s="32"/>
      <c r="L500" s="36"/>
      <c r="M500" s="36"/>
      <c r="N500" s="36"/>
      <c r="O500" s="74"/>
      <c r="P500" s="108" t="str">
        <f t="shared" si="7"/>
        <v>_</v>
      </c>
    </row>
    <row r="501" spans="1:16" x14ac:dyDescent="0.25">
      <c r="A501" s="113"/>
      <c r="B501" s="112"/>
      <c r="C501" s="112"/>
      <c r="D501" s="112"/>
      <c r="E501" s="112"/>
      <c r="F501" s="112"/>
      <c r="G501" s="112"/>
      <c r="H501" s="32"/>
      <c r="I501" s="32"/>
      <c r="J501" s="32"/>
      <c r="K501" s="32"/>
      <c r="L501" s="36"/>
      <c r="M501" s="36"/>
      <c r="N501" s="36"/>
      <c r="O501" s="74"/>
      <c r="P501" s="108" t="str">
        <f t="shared" si="7"/>
        <v>_</v>
      </c>
    </row>
    <row r="502" spans="1:16" x14ac:dyDescent="0.25">
      <c r="A502" s="113"/>
      <c r="B502" s="112"/>
      <c r="C502" s="112"/>
      <c r="D502" s="112"/>
      <c r="E502" s="112"/>
      <c r="F502" s="112"/>
      <c r="G502" s="112"/>
      <c r="H502" s="32"/>
      <c r="I502" s="32"/>
      <c r="J502" s="32"/>
      <c r="K502" s="32"/>
      <c r="L502" s="36"/>
      <c r="M502" s="36"/>
      <c r="N502" s="36"/>
      <c r="O502" s="74"/>
      <c r="P502" s="108" t="str">
        <f t="shared" si="7"/>
        <v>_</v>
      </c>
    </row>
    <row r="503" spans="1:16" x14ac:dyDescent="0.25">
      <c r="A503" s="113"/>
      <c r="B503" s="112"/>
      <c r="C503" s="112"/>
      <c r="D503" s="112"/>
      <c r="E503" s="112"/>
      <c r="F503" s="112"/>
      <c r="G503" s="112"/>
      <c r="H503" s="32"/>
      <c r="I503" s="32"/>
      <c r="J503" s="32"/>
      <c r="K503" s="32"/>
      <c r="L503" s="36"/>
      <c r="M503" s="36"/>
      <c r="N503" s="36"/>
      <c r="O503" s="74"/>
      <c r="P503" s="108" t="str">
        <f t="shared" si="7"/>
        <v>_</v>
      </c>
    </row>
    <row r="504" spans="1:16" x14ac:dyDescent="0.25">
      <c r="A504" s="113"/>
      <c r="B504" s="112"/>
      <c r="C504" s="112"/>
      <c r="D504" s="112"/>
      <c r="E504" s="112"/>
      <c r="F504" s="112"/>
      <c r="G504" s="112"/>
      <c r="H504" s="32"/>
      <c r="I504" s="32"/>
      <c r="J504" s="32"/>
      <c r="K504" s="32"/>
      <c r="L504" s="36"/>
      <c r="M504" s="36"/>
      <c r="N504" s="36"/>
      <c r="O504" s="74"/>
      <c r="P504" s="108" t="str">
        <f t="shared" si="7"/>
        <v>_</v>
      </c>
    </row>
    <row r="505" spans="1:16" x14ac:dyDescent="0.25">
      <c r="A505" s="113"/>
      <c r="B505" s="112"/>
      <c r="C505" s="112"/>
      <c r="D505" s="112"/>
      <c r="E505" s="112"/>
      <c r="F505" s="112"/>
      <c r="G505" s="112"/>
      <c r="H505" s="32"/>
      <c r="I505" s="32"/>
      <c r="J505" s="32"/>
      <c r="K505" s="32"/>
      <c r="L505" s="36"/>
      <c r="M505" s="36"/>
      <c r="N505" s="36"/>
      <c r="O505" s="74"/>
      <c r="P505" s="108" t="str">
        <f t="shared" si="7"/>
        <v>_</v>
      </c>
    </row>
    <row r="506" spans="1:16" x14ac:dyDescent="0.25">
      <c r="A506" s="113"/>
      <c r="B506" s="112"/>
      <c r="C506" s="112"/>
      <c r="D506" s="112"/>
      <c r="E506" s="112"/>
      <c r="F506" s="112"/>
      <c r="G506" s="112"/>
      <c r="H506" s="32"/>
      <c r="I506" s="32"/>
      <c r="J506" s="32"/>
      <c r="K506" s="32"/>
      <c r="L506" s="36"/>
      <c r="M506" s="36"/>
      <c r="N506" s="36"/>
      <c r="O506" s="74"/>
      <c r="P506" s="108" t="str">
        <f t="shared" si="7"/>
        <v>_</v>
      </c>
    </row>
    <row r="507" spans="1:16" x14ac:dyDescent="0.25">
      <c r="A507" s="113"/>
      <c r="B507" s="112"/>
      <c r="C507" s="112"/>
      <c r="D507" s="112"/>
      <c r="E507" s="112"/>
      <c r="F507" s="112"/>
      <c r="G507" s="112"/>
      <c r="H507" s="32"/>
      <c r="I507" s="32"/>
      <c r="J507" s="32"/>
      <c r="K507" s="32"/>
      <c r="L507" s="36"/>
      <c r="M507" s="36"/>
      <c r="N507" s="36"/>
      <c r="O507" s="74"/>
      <c r="P507" s="108" t="str">
        <f t="shared" si="7"/>
        <v>_</v>
      </c>
    </row>
    <row r="508" spans="1:16" x14ac:dyDescent="0.25">
      <c r="A508" s="113"/>
      <c r="B508" s="112"/>
      <c r="C508" s="112"/>
      <c r="D508" s="112"/>
      <c r="E508" s="112"/>
      <c r="F508" s="112"/>
      <c r="G508" s="112"/>
      <c r="H508" s="32"/>
      <c r="I508" s="32"/>
      <c r="J508" s="32"/>
      <c r="K508" s="32"/>
      <c r="L508" s="36"/>
      <c r="M508" s="36"/>
      <c r="N508" s="36"/>
      <c r="O508" s="74"/>
      <c r="P508" s="108" t="str">
        <f t="shared" si="7"/>
        <v>_</v>
      </c>
    </row>
    <row r="509" spans="1:16" x14ac:dyDescent="0.25">
      <c r="A509" s="113"/>
      <c r="B509" s="112"/>
      <c r="C509" s="112"/>
      <c r="D509" s="112"/>
      <c r="E509" s="112"/>
      <c r="F509" s="112"/>
      <c r="G509" s="112"/>
      <c r="H509" s="32"/>
      <c r="I509" s="32"/>
      <c r="J509" s="32"/>
      <c r="K509" s="32"/>
      <c r="L509" s="36"/>
      <c r="M509" s="36"/>
      <c r="N509" s="36"/>
      <c r="O509" s="74"/>
      <c r="P509" s="108" t="str">
        <f t="shared" si="7"/>
        <v>_</v>
      </c>
    </row>
    <row r="510" spans="1:16" x14ac:dyDescent="0.25">
      <c r="A510" s="113"/>
      <c r="B510" s="112"/>
      <c r="C510" s="112"/>
      <c r="D510" s="112"/>
      <c r="E510" s="112"/>
      <c r="F510" s="112"/>
      <c r="G510" s="112"/>
      <c r="H510" s="32"/>
      <c r="I510" s="32"/>
      <c r="J510" s="32"/>
      <c r="K510" s="32"/>
      <c r="L510" s="36"/>
      <c r="M510" s="36"/>
      <c r="N510" s="36"/>
      <c r="O510" s="74"/>
      <c r="P510" s="108" t="str">
        <f t="shared" si="7"/>
        <v>_</v>
      </c>
    </row>
    <row r="511" spans="1:16" x14ac:dyDescent="0.25">
      <c r="A511" s="113"/>
      <c r="B511" s="112"/>
      <c r="C511" s="112"/>
      <c r="D511" s="112"/>
      <c r="E511" s="112"/>
      <c r="F511" s="112"/>
      <c r="G511" s="112"/>
      <c r="H511" s="32"/>
      <c r="I511" s="32"/>
      <c r="J511" s="32"/>
      <c r="K511" s="32"/>
      <c r="L511" s="36"/>
      <c r="M511" s="36"/>
      <c r="N511" s="36"/>
      <c r="O511" s="74"/>
      <c r="P511" s="108" t="str">
        <f t="shared" si="7"/>
        <v>_</v>
      </c>
    </row>
    <row r="512" spans="1:16" x14ac:dyDescent="0.25">
      <c r="A512" s="113"/>
      <c r="B512" s="112"/>
      <c r="C512" s="112"/>
      <c r="D512" s="112"/>
      <c r="E512" s="112"/>
      <c r="F512" s="112"/>
      <c r="G512" s="112"/>
      <c r="H512" s="32"/>
      <c r="I512" s="32"/>
      <c r="J512" s="32"/>
      <c r="K512" s="32"/>
      <c r="L512" s="36"/>
      <c r="M512" s="36"/>
      <c r="N512" s="36"/>
      <c r="O512" s="74"/>
      <c r="P512" s="108" t="str">
        <f t="shared" si="7"/>
        <v>_</v>
      </c>
    </row>
    <row r="513" spans="1:16" x14ac:dyDescent="0.25">
      <c r="A513" s="113"/>
      <c r="B513" s="112"/>
      <c r="C513" s="112"/>
      <c r="D513" s="112"/>
      <c r="E513" s="112"/>
      <c r="F513" s="112"/>
      <c r="G513" s="112"/>
      <c r="H513" s="32"/>
      <c r="I513" s="32"/>
      <c r="J513" s="32"/>
      <c r="K513" s="32"/>
      <c r="L513" s="36"/>
      <c r="M513" s="36"/>
      <c r="N513" s="36"/>
      <c r="O513" s="74"/>
      <c r="P513" s="108" t="str">
        <f t="shared" si="7"/>
        <v>_</v>
      </c>
    </row>
    <row r="514" spans="1:16" x14ac:dyDescent="0.25">
      <c r="A514" s="113"/>
      <c r="B514" s="112"/>
      <c r="C514" s="112"/>
      <c r="D514" s="112"/>
      <c r="E514" s="112"/>
      <c r="F514" s="112"/>
      <c r="G514" s="112"/>
      <c r="H514" s="32"/>
      <c r="I514" s="32"/>
      <c r="J514" s="32"/>
      <c r="K514" s="32"/>
      <c r="L514" s="36"/>
      <c r="M514" s="36"/>
      <c r="N514" s="36"/>
      <c r="O514" s="74"/>
      <c r="P514" s="108" t="str">
        <f t="shared" si="7"/>
        <v>_</v>
      </c>
    </row>
    <row r="515" spans="1:16" x14ac:dyDescent="0.25">
      <c r="A515" s="113"/>
      <c r="B515" s="112"/>
      <c r="C515" s="112"/>
      <c r="D515" s="112"/>
      <c r="E515" s="112"/>
      <c r="F515" s="112"/>
      <c r="G515" s="112"/>
      <c r="H515" s="32"/>
      <c r="I515" s="32"/>
      <c r="J515" s="32"/>
      <c r="K515" s="32"/>
      <c r="L515" s="36"/>
      <c r="M515" s="36"/>
      <c r="N515" s="36"/>
      <c r="O515" s="74"/>
      <c r="P515" s="108" t="str">
        <f t="shared" si="7"/>
        <v>_</v>
      </c>
    </row>
    <row r="516" spans="1:16" x14ac:dyDescent="0.25">
      <c r="A516" s="113"/>
      <c r="B516" s="112"/>
      <c r="C516" s="112"/>
      <c r="D516" s="112"/>
      <c r="E516" s="112"/>
      <c r="F516" s="112"/>
      <c r="G516" s="112"/>
      <c r="H516" s="32"/>
      <c r="I516" s="32"/>
      <c r="J516" s="32"/>
      <c r="K516" s="32"/>
      <c r="L516" s="36"/>
      <c r="M516" s="36"/>
      <c r="N516" s="36"/>
      <c r="O516" s="74"/>
      <c r="P516" s="108" t="str">
        <f t="shared" si="7"/>
        <v>_</v>
      </c>
    </row>
    <row r="517" spans="1:16" x14ac:dyDescent="0.25">
      <c r="A517" s="113"/>
      <c r="B517" s="112"/>
      <c r="C517" s="112"/>
      <c r="D517" s="112"/>
      <c r="E517" s="112"/>
      <c r="F517" s="112"/>
      <c r="G517" s="112"/>
      <c r="H517" s="32"/>
      <c r="I517" s="32"/>
      <c r="J517" s="32"/>
      <c r="K517" s="32"/>
      <c r="L517" s="36"/>
      <c r="M517" s="36"/>
      <c r="N517" s="36"/>
      <c r="O517" s="74"/>
      <c r="P517" s="108" t="str">
        <f t="shared" si="7"/>
        <v>_</v>
      </c>
    </row>
    <row r="518" spans="1:16" x14ac:dyDescent="0.25">
      <c r="A518" s="113"/>
      <c r="B518" s="112"/>
      <c r="C518" s="112"/>
      <c r="D518" s="112"/>
      <c r="E518" s="112"/>
      <c r="F518" s="112"/>
      <c r="G518" s="112"/>
      <c r="H518" s="32"/>
      <c r="I518" s="32"/>
      <c r="J518" s="32"/>
      <c r="K518" s="32"/>
      <c r="L518" s="36"/>
      <c r="M518" s="36"/>
      <c r="N518" s="36"/>
      <c r="O518" s="74"/>
      <c r="P518" s="108" t="str">
        <f t="shared" si="7"/>
        <v>_</v>
      </c>
    </row>
    <row r="519" spans="1:16" x14ac:dyDescent="0.25">
      <c r="A519" s="113"/>
      <c r="B519" s="112"/>
      <c r="C519" s="112"/>
      <c r="D519" s="112"/>
      <c r="E519" s="112"/>
      <c r="F519" s="112"/>
      <c r="G519" s="112"/>
      <c r="H519" s="32"/>
      <c r="I519" s="32"/>
      <c r="J519" s="32"/>
      <c r="K519" s="32"/>
      <c r="L519" s="36"/>
      <c r="M519" s="36"/>
      <c r="N519" s="36"/>
      <c r="O519" s="74"/>
      <c r="P519" s="108" t="str">
        <f t="shared" ref="P519:P582" si="8">C519&amp;"_"&amp;D519</f>
        <v>_</v>
      </c>
    </row>
    <row r="520" spans="1:16" x14ac:dyDescent="0.25">
      <c r="A520" s="113"/>
      <c r="B520" s="112"/>
      <c r="C520" s="112"/>
      <c r="D520" s="112"/>
      <c r="E520" s="112"/>
      <c r="F520" s="112"/>
      <c r="G520" s="112"/>
      <c r="H520" s="32"/>
      <c r="I520" s="32"/>
      <c r="J520" s="32"/>
      <c r="K520" s="32"/>
      <c r="L520" s="36"/>
      <c r="M520" s="36"/>
      <c r="N520" s="36"/>
      <c r="O520" s="74"/>
      <c r="P520" s="108" t="str">
        <f t="shared" si="8"/>
        <v>_</v>
      </c>
    </row>
    <row r="521" spans="1:16" x14ac:dyDescent="0.25">
      <c r="A521" s="113"/>
      <c r="B521" s="112"/>
      <c r="C521" s="112"/>
      <c r="D521" s="112"/>
      <c r="E521" s="112"/>
      <c r="F521" s="112"/>
      <c r="G521" s="112"/>
      <c r="H521" s="32"/>
      <c r="I521" s="32"/>
      <c r="J521" s="32"/>
      <c r="K521" s="32"/>
      <c r="L521" s="36"/>
      <c r="M521" s="36"/>
      <c r="N521" s="36"/>
      <c r="O521" s="74"/>
      <c r="P521" s="108" t="str">
        <f t="shared" si="8"/>
        <v>_</v>
      </c>
    </row>
    <row r="522" spans="1:16" x14ac:dyDescent="0.25">
      <c r="A522" s="113"/>
      <c r="B522" s="112"/>
      <c r="C522" s="112"/>
      <c r="D522" s="112"/>
      <c r="E522" s="112"/>
      <c r="F522" s="112"/>
      <c r="G522" s="112"/>
      <c r="H522" s="32"/>
      <c r="I522" s="32"/>
      <c r="J522" s="32"/>
      <c r="K522" s="32"/>
      <c r="L522" s="36"/>
      <c r="M522" s="36"/>
      <c r="N522" s="36"/>
      <c r="O522" s="74"/>
      <c r="P522" s="108" t="str">
        <f t="shared" si="8"/>
        <v>_</v>
      </c>
    </row>
    <row r="523" spans="1:16" x14ac:dyDescent="0.25">
      <c r="A523" s="113"/>
      <c r="B523" s="112"/>
      <c r="C523" s="112"/>
      <c r="D523" s="112"/>
      <c r="E523" s="112"/>
      <c r="F523" s="112"/>
      <c r="G523" s="112"/>
      <c r="H523" s="32"/>
      <c r="I523" s="32"/>
      <c r="J523" s="32"/>
      <c r="K523" s="32"/>
      <c r="L523" s="36"/>
      <c r="M523" s="36"/>
      <c r="N523" s="36"/>
      <c r="O523" s="74"/>
      <c r="P523" s="108" t="str">
        <f t="shared" si="8"/>
        <v>_</v>
      </c>
    </row>
    <row r="524" spans="1:16" x14ac:dyDescent="0.25">
      <c r="A524" s="113"/>
      <c r="B524" s="112"/>
      <c r="C524" s="112"/>
      <c r="D524" s="112"/>
      <c r="E524" s="112"/>
      <c r="F524" s="112"/>
      <c r="G524" s="112"/>
      <c r="H524" s="32"/>
      <c r="I524" s="32"/>
      <c r="J524" s="32"/>
      <c r="K524" s="32"/>
      <c r="L524" s="36"/>
      <c r="M524" s="36"/>
      <c r="N524" s="36"/>
      <c r="O524" s="74"/>
      <c r="P524" s="108" t="str">
        <f t="shared" si="8"/>
        <v>_</v>
      </c>
    </row>
    <row r="525" spans="1:16" x14ac:dyDescent="0.25">
      <c r="A525" s="113"/>
      <c r="B525" s="112"/>
      <c r="C525" s="112"/>
      <c r="D525" s="112"/>
      <c r="E525" s="112"/>
      <c r="F525" s="112"/>
      <c r="G525" s="112"/>
      <c r="H525" s="32"/>
      <c r="I525" s="32"/>
      <c r="J525" s="32"/>
      <c r="K525" s="32"/>
      <c r="L525" s="36"/>
      <c r="M525" s="36"/>
      <c r="N525" s="36"/>
      <c r="O525" s="74"/>
      <c r="P525" s="108" t="str">
        <f t="shared" si="8"/>
        <v>_</v>
      </c>
    </row>
    <row r="526" spans="1:16" x14ac:dyDescent="0.25">
      <c r="A526" s="113"/>
      <c r="B526" s="112"/>
      <c r="C526" s="112"/>
      <c r="D526" s="112"/>
      <c r="E526" s="112"/>
      <c r="F526" s="112"/>
      <c r="G526" s="112"/>
      <c r="H526" s="32"/>
      <c r="I526" s="32"/>
      <c r="J526" s="32"/>
      <c r="K526" s="32"/>
      <c r="L526" s="36"/>
      <c r="M526" s="36"/>
      <c r="N526" s="36"/>
      <c r="O526" s="74"/>
      <c r="P526" s="108" t="str">
        <f t="shared" si="8"/>
        <v>_</v>
      </c>
    </row>
    <row r="527" spans="1:16" x14ac:dyDescent="0.25">
      <c r="A527" s="113"/>
      <c r="B527" s="112"/>
      <c r="C527" s="112"/>
      <c r="D527" s="112"/>
      <c r="E527" s="112"/>
      <c r="F527" s="112"/>
      <c r="G527" s="112"/>
      <c r="H527" s="32"/>
      <c r="I527" s="32"/>
      <c r="J527" s="32"/>
      <c r="K527" s="32"/>
      <c r="L527" s="36"/>
      <c r="M527" s="36"/>
      <c r="N527" s="36"/>
      <c r="O527" s="74"/>
      <c r="P527" s="108" t="str">
        <f t="shared" si="8"/>
        <v>_</v>
      </c>
    </row>
    <row r="528" spans="1:16" x14ac:dyDescent="0.25">
      <c r="A528" s="113"/>
      <c r="B528" s="112"/>
      <c r="C528" s="112"/>
      <c r="D528" s="112"/>
      <c r="E528" s="112"/>
      <c r="F528" s="112"/>
      <c r="G528" s="112"/>
      <c r="H528" s="32"/>
      <c r="I528" s="32"/>
      <c r="J528" s="32"/>
      <c r="K528" s="32"/>
      <c r="L528" s="36"/>
      <c r="M528" s="36"/>
      <c r="N528" s="36"/>
      <c r="O528" s="74"/>
      <c r="P528" s="108" t="str">
        <f t="shared" si="8"/>
        <v>_</v>
      </c>
    </row>
    <row r="529" spans="1:16" x14ac:dyDescent="0.25">
      <c r="A529" s="113"/>
      <c r="B529" s="112"/>
      <c r="C529" s="112"/>
      <c r="D529" s="112"/>
      <c r="E529" s="112"/>
      <c r="F529" s="112"/>
      <c r="G529" s="112"/>
      <c r="H529" s="32"/>
      <c r="I529" s="32"/>
      <c r="J529" s="32"/>
      <c r="K529" s="32"/>
      <c r="L529" s="36"/>
      <c r="M529" s="36"/>
      <c r="N529" s="36"/>
      <c r="O529" s="74"/>
      <c r="P529" s="108" t="str">
        <f t="shared" si="8"/>
        <v>_</v>
      </c>
    </row>
    <row r="530" spans="1:16" x14ac:dyDescent="0.25">
      <c r="A530" s="113"/>
      <c r="B530" s="112"/>
      <c r="C530" s="112"/>
      <c r="D530" s="112"/>
      <c r="E530" s="112"/>
      <c r="F530" s="112"/>
      <c r="G530" s="112"/>
      <c r="H530" s="32"/>
      <c r="I530" s="32"/>
      <c r="J530" s="32"/>
      <c r="K530" s="32"/>
      <c r="L530" s="36"/>
      <c r="M530" s="36"/>
      <c r="N530" s="36"/>
      <c r="O530" s="74"/>
      <c r="P530" s="108" t="str">
        <f t="shared" si="8"/>
        <v>_</v>
      </c>
    </row>
    <row r="531" spans="1:16" x14ac:dyDescent="0.25">
      <c r="A531" s="113"/>
      <c r="B531" s="112"/>
      <c r="C531" s="112"/>
      <c r="D531" s="112"/>
      <c r="E531" s="112"/>
      <c r="F531" s="112"/>
      <c r="G531" s="112"/>
      <c r="H531" s="32"/>
      <c r="I531" s="32"/>
      <c r="J531" s="32"/>
      <c r="K531" s="32"/>
      <c r="L531" s="36"/>
      <c r="M531" s="36"/>
      <c r="N531" s="36"/>
      <c r="O531" s="74"/>
      <c r="P531" s="108" t="str">
        <f t="shared" si="8"/>
        <v>_</v>
      </c>
    </row>
    <row r="532" spans="1:16" x14ac:dyDescent="0.25">
      <c r="A532" s="113"/>
      <c r="B532" s="112"/>
      <c r="C532" s="112"/>
      <c r="D532" s="112"/>
      <c r="E532" s="112"/>
      <c r="F532" s="112"/>
      <c r="G532" s="112"/>
      <c r="H532" s="32"/>
      <c r="I532" s="32"/>
      <c r="J532" s="32"/>
      <c r="K532" s="32"/>
      <c r="L532" s="36"/>
      <c r="M532" s="36"/>
      <c r="N532" s="36"/>
      <c r="O532" s="74"/>
      <c r="P532" s="108" t="str">
        <f t="shared" si="8"/>
        <v>_</v>
      </c>
    </row>
    <row r="533" spans="1:16" x14ac:dyDescent="0.25">
      <c r="A533" s="113"/>
      <c r="B533" s="112"/>
      <c r="C533" s="112"/>
      <c r="D533" s="112"/>
      <c r="E533" s="112"/>
      <c r="F533" s="112"/>
      <c r="G533" s="112"/>
      <c r="H533" s="32"/>
      <c r="I533" s="32"/>
      <c r="J533" s="32"/>
      <c r="K533" s="32"/>
      <c r="L533" s="36"/>
      <c r="M533" s="36"/>
      <c r="N533" s="36"/>
      <c r="O533" s="74"/>
      <c r="P533" s="108" t="str">
        <f t="shared" si="8"/>
        <v>_</v>
      </c>
    </row>
    <row r="534" spans="1:16" x14ac:dyDescent="0.25">
      <c r="A534" s="113"/>
      <c r="B534" s="112"/>
      <c r="C534" s="112"/>
      <c r="D534" s="112"/>
      <c r="E534" s="112"/>
      <c r="F534" s="112"/>
      <c r="G534" s="112"/>
      <c r="H534" s="32"/>
      <c r="I534" s="32"/>
      <c r="J534" s="32"/>
      <c r="K534" s="32"/>
      <c r="L534" s="36"/>
      <c r="M534" s="36"/>
      <c r="N534" s="36"/>
      <c r="O534" s="74"/>
      <c r="P534" s="108" t="str">
        <f t="shared" si="8"/>
        <v>_</v>
      </c>
    </row>
    <row r="535" spans="1:16" x14ac:dyDescent="0.25">
      <c r="A535" s="113"/>
      <c r="B535" s="112"/>
      <c r="C535" s="112"/>
      <c r="D535" s="112"/>
      <c r="E535" s="112"/>
      <c r="F535" s="112"/>
      <c r="G535" s="112"/>
      <c r="H535" s="32"/>
      <c r="I535" s="32"/>
      <c r="J535" s="32"/>
      <c r="K535" s="32"/>
      <c r="L535" s="36"/>
      <c r="M535" s="36"/>
      <c r="N535" s="36"/>
      <c r="O535" s="74"/>
      <c r="P535" s="108" t="str">
        <f t="shared" si="8"/>
        <v>_</v>
      </c>
    </row>
    <row r="536" spans="1:16" x14ac:dyDescent="0.25">
      <c r="A536" s="113"/>
      <c r="B536" s="112"/>
      <c r="C536" s="112"/>
      <c r="D536" s="112"/>
      <c r="E536" s="112"/>
      <c r="F536" s="112"/>
      <c r="G536" s="112"/>
      <c r="H536" s="32"/>
      <c r="I536" s="32"/>
      <c r="J536" s="32"/>
      <c r="K536" s="32"/>
      <c r="L536" s="36"/>
      <c r="M536" s="36"/>
      <c r="N536" s="36"/>
      <c r="O536" s="74"/>
      <c r="P536" s="108" t="str">
        <f t="shared" si="8"/>
        <v>_</v>
      </c>
    </row>
    <row r="537" spans="1:16" x14ac:dyDescent="0.25">
      <c r="A537" s="113"/>
      <c r="B537" s="112"/>
      <c r="C537" s="112"/>
      <c r="D537" s="112"/>
      <c r="E537" s="112"/>
      <c r="F537" s="112"/>
      <c r="G537" s="112"/>
      <c r="H537" s="32"/>
      <c r="I537" s="32"/>
      <c r="J537" s="32"/>
      <c r="K537" s="32"/>
      <c r="L537" s="36"/>
      <c r="M537" s="36"/>
      <c r="N537" s="36"/>
      <c r="O537" s="74"/>
      <c r="P537" s="108" t="str">
        <f t="shared" si="8"/>
        <v>_</v>
      </c>
    </row>
    <row r="538" spans="1:16" x14ac:dyDescent="0.25">
      <c r="A538" s="113"/>
      <c r="B538" s="112"/>
      <c r="C538" s="112"/>
      <c r="D538" s="112"/>
      <c r="E538" s="112"/>
      <c r="F538" s="112"/>
      <c r="G538" s="112"/>
      <c r="H538" s="32"/>
      <c r="I538" s="32"/>
      <c r="J538" s="32"/>
      <c r="K538" s="32"/>
      <c r="L538" s="36"/>
      <c r="M538" s="36"/>
      <c r="N538" s="36"/>
      <c r="O538" s="74"/>
      <c r="P538" s="108" t="str">
        <f t="shared" si="8"/>
        <v>_</v>
      </c>
    </row>
    <row r="539" spans="1:16" x14ac:dyDescent="0.25">
      <c r="A539" s="113"/>
      <c r="B539" s="112"/>
      <c r="C539" s="112"/>
      <c r="D539" s="112"/>
      <c r="E539" s="112"/>
      <c r="F539" s="112"/>
      <c r="G539" s="112"/>
      <c r="H539" s="32"/>
      <c r="I539" s="32"/>
      <c r="J539" s="32"/>
      <c r="K539" s="32"/>
      <c r="L539" s="36"/>
      <c r="M539" s="36"/>
      <c r="N539" s="36"/>
      <c r="O539" s="74"/>
      <c r="P539" s="108" t="str">
        <f t="shared" si="8"/>
        <v>_</v>
      </c>
    </row>
    <row r="540" spans="1:16" x14ac:dyDescent="0.25">
      <c r="A540" s="113"/>
      <c r="B540" s="112"/>
      <c r="C540" s="112"/>
      <c r="D540" s="112"/>
      <c r="E540" s="112"/>
      <c r="F540" s="112"/>
      <c r="G540" s="112"/>
      <c r="H540" s="32"/>
      <c r="I540" s="32"/>
      <c r="J540" s="32"/>
      <c r="K540" s="32"/>
      <c r="L540" s="36"/>
      <c r="M540" s="36"/>
      <c r="N540" s="36"/>
      <c r="O540" s="74"/>
      <c r="P540" s="108" t="str">
        <f t="shared" si="8"/>
        <v>_</v>
      </c>
    </row>
    <row r="541" spans="1:16" x14ac:dyDescent="0.25">
      <c r="A541" s="113"/>
      <c r="B541" s="112"/>
      <c r="C541" s="112"/>
      <c r="D541" s="112"/>
      <c r="E541" s="112"/>
      <c r="F541" s="112"/>
      <c r="G541" s="112"/>
      <c r="H541" s="32"/>
      <c r="I541" s="32"/>
      <c r="J541" s="32"/>
      <c r="K541" s="32"/>
      <c r="L541" s="36"/>
      <c r="M541" s="36"/>
      <c r="N541" s="36"/>
      <c r="O541" s="74"/>
      <c r="P541" s="108" t="str">
        <f t="shared" si="8"/>
        <v>_</v>
      </c>
    </row>
    <row r="542" spans="1:16" x14ac:dyDescent="0.25">
      <c r="A542" s="113"/>
      <c r="B542" s="112"/>
      <c r="C542" s="112"/>
      <c r="D542" s="112"/>
      <c r="E542" s="112"/>
      <c r="F542" s="112"/>
      <c r="G542" s="112"/>
      <c r="H542" s="32"/>
      <c r="I542" s="32"/>
      <c r="J542" s="32"/>
      <c r="K542" s="32"/>
      <c r="L542" s="36"/>
      <c r="M542" s="36"/>
      <c r="N542" s="36"/>
      <c r="O542" s="74"/>
      <c r="P542" s="108" t="str">
        <f t="shared" si="8"/>
        <v>_</v>
      </c>
    </row>
    <row r="543" spans="1:16" x14ac:dyDescent="0.25">
      <c r="A543" s="113"/>
      <c r="B543" s="112"/>
      <c r="C543" s="112"/>
      <c r="D543" s="112"/>
      <c r="E543" s="112"/>
      <c r="F543" s="112"/>
      <c r="G543" s="112"/>
      <c r="H543" s="32"/>
      <c r="I543" s="32"/>
      <c r="J543" s="32"/>
      <c r="K543" s="32"/>
      <c r="L543" s="36"/>
      <c r="M543" s="36"/>
      <c r="N543" s="36"/>
      <c r="O543" s="74"/>
      <c r="P543" s="108" t="str">
        <f t="shared" si="8"/>
        <v>_</v>
      </c>
    </row>
    <row r="544" spans="1:16" x14ac:dyDescent="0.25">
      <c r="A544" s="113"/>
      <c r="B544" s="112"/>
      <c r="C544" s="112"/>
      <c r="D544" s="112"/>
      <c r="E544" s="112"/>
      <c r="F544" s="112"/>
      <c r="G544" s="112"/>
      <c r="H544" s="32"/>
      <c r="I544" s="32"/>
      <c r="J544" s="32"/>
      <c r="K544" s="32"/>
      <c r="L544" s="36"/>
      <c r="M544" s="36"/>
      <c r="N544" s="36"/>
      <c r="O544" s="74"/>
      <c r="P544" s="108" t="str">
        <f t="shared" si="8"/>
        <v>_</v>
      </c>
    </row>
    <row r="545" spans="1:16" x14ac:dyDescent="0.25">
      <c r="A545" s="113"/>
      <c r="B545" s="112"/>
      <c r="C545" s="112"/>
      <c r="D545" s="112"/>
      <c r="E545" s="112"/>
      <c r="F545" s="112"/>
      <c r="G545" s="112"/>
      <c r="H545" s="32"/>
      <c r="I545" s="32"/>
      <c r="J545" s="32"/>
      <c r="K545" s="32"/>
      <c r="L545" s="36"/>
      <c r="M545" s="36"/>
      <c r="N545" s="36"/>
      <c r="O545" s="74"/>
      <c r="P545" s="108" t="str">
        <f t="shared" si="8"/>
        <v>_</v>
      </c>
    </row>
    <row r="546" spans="1:16" x14ac:dyDescent="0.25">
      <c r="A546" s="113"/>
      <c r="B546" s="112"/>
      <c r="C546" s="112"/>
      <c r="D546" s="112"/>
      <c r="E546" s="112"/>
      <c r="F546" s="112"/>
      <c r="G546" s="112"/>
      <c r="H546" s="32"/>
      <c r="I546" s="32"/>
      <c r="J546" s="32"/>
      <c r="K546" s="32"/>
      <c r="L546" s="36"/>
      <c r="M546" s="36"/>
      <c r="N546" s="36"/>
      <c r="O546" s="74"/>
      <c r="P546" s="108" t="str">
        <f t="shared" si="8"/>
        <v>_</v>
      </c>
    </row>
    <row r="547" spans="1:16" x14ac:dyDescent="0.25">
      <c r="A547" s="113"/>
      <c r="B547" s="112"/>
      <c r="C547" s="112"/>
      <c r="D547" s="112"/>
      <c r="E547" s="112"/>
      <c r="F547" s="112"/>
      <c r="G547" s="112"/>
      <c r="H547" s="32"/>
      <c r="I547" s="32"/>
      <c r="J547" s="32"/>
      <c r="K547" s="32"/>
      <c r="L547" s="36"/>
      <c r="M547" s="36"/>
      <c r="N547" s="36"/>
      <c r="O547" s="74"/>
      <c r="P547" s="108" t="str">
        <f t="shared" si="8"/>
        <v>_</v>
      </c>
    </row>
    <row r="548" spans="1:16" x14ac:dyDescent="0.25">
      <c r="A548" s="113"/>
      <c r="B548" s="112"/>
      <c r="C548" s="112"/>
      <c r="D548" s="112"/>
      <c r="E548" s="112"/>
      <c r="F548" s="112"/>
      <c r="G548" s="112"/>
      <c r="H548" s="32"/>
      <c r="I548" s="32"/>
      <c r="J548" s="32"/>
      <c r="K548" s="32"/>
      <c r="L548" s="36"/>
      <c r="M548" s="36"/>
      <c r="N548" s="36"/>
      <c r="O548" s="74"/>
      <c r="P548" s="108" t="str">
        <f t="shared" si="8"/>
        <v>_</v>
      </c>
    </row>
    <row r="549" spans="1:16" x14ac:dyDescent="0.25">
      <c r="A549" s="113"/>
      <c r="B549" s="112"/>
      <c r="C549" s="112"/>
      <c r="D549" s="112"/>
      <c r="E549" s="112"/>
      <c r="F549" s="112"/>
      <c r="G549" s="112"/>
      <c r="H549" s="32"/>
      <c r="I549" s="32"/>
      <c r="J549" s="32"/>
      <c r="K549" s="32"/>
      <c r="L549" s="36"/>
      <c r="M549" s="36"/>
      <c r="N549" s="36"/>
      <c r="O549" s="74"/>
      <c r="P549" s="108" t="str">
        <f t="shared" si="8"/>
        <v>_</v>
      </c>
    </row>
    <row r="550" spans="1:16" x14ac:dyDescent="0.25">
      <c r="A550" s="113"/>
      <c r="B550" s="112"/>
      <c r="C550" s="112"/>
      <c r="D550" s="112"/>
      <c r="E550" s="112"/>
      <c r="F550" s="112"/>
      <c r="G550" s="112"/>
      <c r="H550" s="32"/>
      <c r="I550" s="32"/>
      <c r="J550" s="32"/>
      <c r="K550" s="32"/>
      <c r="L550" s="36"/>
      <c r="M550" s="36"/>
      <c r="N550" s="36"/>
      <c r="O550" s="74"/>
      <c r="P550" s="108" t="str">
        <f t="shared" si="8"/>
        <v>_</v>
      </c>
    </row>
    <row r="551" spans="1:16" x14ac:dyDescent="0.25">
      <c r="A551" s="113"/>
      <c r="B551" s="112"/>
      <c r="C551" s="112"/>
      <c r="D551" s="112"/>
      <c r="E551" s="112"/>
      <c r="F551" s="112"/>
      <c r="G551" s="112"/>
      <c r="H551" s="32"/>
      <c r="I551" s="32"/>
      <c r="J551" s="32"/>
      <c r="K551" s="32"/>
      <c r="L551" s="36"/>
      <c r="M551" s="36"/>
      <c r="N551" s="36"/>
      <c r="O551" s="74"/>
      <c r="P551" s="108" t="str">
        <f t="shared" si="8"/>
        <v>_</v>
      </c>
    </row>
    <row r="552" spans="1:16" x14ac:dyDescent="0.25">
      <c r="A552" s="113"/>
      <c r="B552" s="112"/>
      <c r="C552" s="112"/>
      <c r="D552" s="112"/>
      <c r="E552" s="112"/>
      <c r="F552" s="112"/>
      <c r="G552" s="112"/>
      <c r="H552" s="32"/>
      <c r="I552" s="32"/>
      <c r="J552" s="32"/>
      <c r="K552" s="32"/>
      <c r="L552" s="36"/>
      <c r="M552" s="36"/>
      <c r="N552" s="36"/>
      <c r="O552" s="74"/>
      <c r="P552" s="108" t="str">
        <f t="shared" si="8"/>
        <v>_</v>
      </c>
    </row>
    <row r="553" spans="1:16" x14ac:dyDescent="0.25">
      <c r="A553" s="113"/>
      <c r="B553" s="112"/>
      <c r="C553" s="112"/>
      <c r="D553" s="112"/>
      <c r="E553" s="112"/>
      <c r="F553" s="112"/>
      <c r="G553" s="112"/>
      <c r="H553" s="32"/>
      <c r="I553" s="32"/>
      <c r="J553" s="32"/>
      <c r="K553" s="32"/>
      <c r="L553" s="36"/>
      <c r="M553" s="36"/>
      <c r="N553" s="36"/>
      <c r="O553" s="74"/>
      <c r="P553" s="108" t="str">
        <f t="shared" si="8"/>
        <v>_</v>
      </c>
    </row>
    <row r="554" spans="1:16" x14ac:dyDescent="0.25">
      <c r="A554" s="113"/>
      <c r="B554" s="112"/>
      <c r="C554" s="112"/>
      <c r="D554" s="112"/>
      <c r="E554" s="112"/>
      <c r="F554" s="112"/>
      <c r="G554" s="112"/>
      <c r="H554" s="32"/>
      <c r="I554" s="32"/>
      <c r="J554" s="32"/>
      <c r="K554" s="32"/>
      <c r="L554" s="36"/>
      <c r="M554" s="36"/>
      <c r="N554" s="36"/>
      <c r="O554" s="74"/>
      <c r="P554" s="108" t="str">
        <f t="shared" si="8"/>
        <v>_</v>
      </c>
    </row>
    <row r="555" spans="1:16" x14ac:dyDescent="0.25">
      <c r="A555" s="113"/>
      <c r="B555" s="112"/>
      <c r="C555" s="112"/>
      <c r="D555" s="112"/>
      <c r="E555" s="112"/>
      <c r="F555" s="112"/>
      <c r="G555" s="112"/>
      <c r="H555" s="32"/>
      <c r="I555" s="32"/>
      <c r="J555" s="32"/>
      <c r="K555" s="32"/>
      <c r="L555" s="36"/>
      <c r="M555" s="36"/>
      <c r="N555" s="36"/>
      <c r="O555" s="74"/>
      <c r="P555" s="108" t="str">
        <f t="shared" si="8"/>
        <v>_</v>
      </c>
    </row>
    <row r="556" spans="1:16" x14ac:dyDescent="0.25">
      <c r="A556" s="113"/>
      <c r="B556" s="112"/>
      <c r="C556" s="112"/>
      <c r="D556" s="112"/>
      <c r="E556" s="112"/>
      <c r="F556" s="112"/>
      <c r="G556" s="112"/>
      <c r="H556" s="32"/>
      <c r="I556" s="32"/>
      <c r="J556" s="32"/>
      <c r="K556" s="32"/>
      <c r="L556" s="36"/>
      <c r="M556" s="36"/>
      <c r="N556" s="36"/>
      <c r="O556" s="74"/>
      <c r="P556" s="108" t="str">
        <f t="shared" si="8"/>
        <v>_</v>
      </c>
    </row>
    <row r="557" spans="1:16" x14ac:dyDescent="0.25">
      <c r="A557" s="113"/>
      <c r="B557" s="112"/>
      <c r="C557" s="112"/>
      <c r="D557" s="112"/>
      <c r="E557" s="112"/>
      <c r="F557" s="112"/>
      <c r="G557" s="112"/>
      <c r="H557" s="32"/>
      <c r="I557" s="32"/>
      <c r="J557" s="32"/>
      <c r="K557" s="32"/>
      <c r="L557" s="36"/>
      <c r="M557" s="36"/>
      <c r="N557" s="36"/>
      <c r="O557" s="74"/>
      <c r="P557" s="108" t="str">
        <f t="shared" si="8"/>
        <v>_</v>
      </c>
    </row>
    <row r="558" spans="1:16" x14ac:dyDescent="0.25">
      <c r="A558" s="113"/>
      <c r="B558" s="112"/>
      <c r="C558" s="112"/>
      <c r="D558" s="112"/>
      <c r="E558" s="112"/>
      <c r="F558" s="112"/>
      <c r="G558" s="112"/>
      <c r="H558" s="32"/>
      <c r="I558" s="32"/>
      <c r="J558" s="32"/>
      <c r="K558" s="32"/>
      <c r="L558" s="36"/>
      <c r="M558" s="36"/>
      <c r="N558" s="36"/>
      <c r="O558" s="74"/>
      <c r="P558" s="108" t="str">
        <f t="shared" si="8"/>
        <v>_</v>
      </c>
    </row>
    <row r="559" spans="1:16" x14ac:dyDescent="0.25">
      <c r="A559" s="113"/>
      <c r="B559" s="112"/>
      <c r="C559" s="112"/>
      <c r="D559" s="112"/>
      <c r="E559" s="112"/>
      <c r="F559" s="112"/>
      <c r="G559" s="112"/>
      <c r="H559" s="32"/>
      <c r="I559" s="32"/>
      <c r="J559" s="32"/>
      <c r="K559" s="32"/>
      <c r="L559" s="36"/>
      <c r="M559" s="36"/>
      <c r="N559" s="36"/>
      <c r="O559" s="74"/>
      <c r="P559" s="108" t="str">
        <f t="shared" si="8"/>
        <v>_</v>
      </c>
    </row>
    <row r="560" spans="1:16" x14ac:dyDescent="0.25">
      <c r="A560" s="113"/>
      <c r="B560" s="112"/>
      <c r="C560" s="112"/>
      <c r="D560" s="112"/>
      <c r="E560" s="112"/>
      <c r="F560" s="112"/>
      <c r="G560" s="112"/>
      <c r="H560" s="32"/>
      <c r="I560" s="32"/>
      <c r="J560" s="32"/>
      <c r="K560" s="32"/>
      <c r="L560" s="36"/>
      <c r="M560" s="36"/>
      <c r="N560" s="36"/>
      <c r="O560" s="74"/>
      <c r="P560" s="108" t="str">
        <f t="shared" si="8"/>
        <v>_</v>
      </c>
    </row>
    <row r="561" spans="1:16" x14ac:dyDescent="0.25">
      <c r="A561" s="113"/>
      <c r="B561" s="112"/>
      <c r="C561" s="112"/>
      <c r="D561" s="112"/>
      <c r="E561" s="112"/>
      <c r="F561" s="112"/>
      <c r="G561" s="112"/>
      <c r="H561" s="32"/>
      <c r="I561" s="32"/>
      <c r="J561" s="32"/>
      <c r="K561" s="32"/>
      <c r="L561" s="36"/>
      <c r="M561" s="36"/>
      <c r="N561" s="36"/>
      <c r="O561" s="74"/>
      <c r="P561" s="108" t="str">
        <f t="shared" si="8"/>
        <v>_</v>
      </c>
    </row>
    <row r="562" spans="1:16" x14ac:dyDescent="0.25">
      <c r="A562" s="113"/>
      <c r="B562" s="112"/>
      <c r="C562" s="112"/>
      <c r="D562" s="112"/>
      <c r="E562" s="112"/>
      <c r="F562" s="112"/>
      <c r="G562" s="112"/>
      <c r="H562" s="32"/>
      <c r="I562" s="32"/>
      <c r="J562" s="32"/>
      <c r="K562" s="32"/>
      <c r="L562" s="36"/>
      <c r="M562" s="36"/>
      <c r="N562" s="36"/>
      <c r="O562" s="74"/>
      <c r="P562" s="108" t="str">
        <f t="shared" si="8"/>
        <v>_</v>
      </c>
    </row>
    <row r="563" spans="1:16" x14ac:dyDescent="0.25">
      <c r="A563" s="113"/>
      <c r="B563" s="112"/>
      <c r="C563" s="112"/>
      <c r="D563" s="112"/>
      <c r="E563" s="112"/>
      <c r="F563" s="112"/>
      <c r="G563" s="112"/>
      <c r="H563" s="32"/>
      <c r="I563" s="32"/>
      <c r="J563" s="32"/>
      <c r="K563" s="32"/>
      <c r="L563" s="36"/>
      <c r="M563" s="36"/>
      <c r="N563" s="36"/>
      <c r="O563" s="74"/>
      <c r="P563" s="108" t="str">
        <f t="shared" si="8"/>
        <v>_</v>
      </c>
    </row>
    <row r="564" spans="1:16" x14ac:dyDescent="0.25">
      <c r="A564" s="113"/>
      <c r="B564" s="112"/>
      <c r="C564" s="112"/>
      <c r="D564" s="112"/>
      <c r="E564" s="112"/>
      <c r="F564" s="112"/>
      <c r="G564" s="112"/>
      <c r="H564" s="32"/>
      <c r="I564" s="32"/>
      <c r="J564" s="32"/>
      <c r="K564" s="32"/>
      <c r="L564" s="36"/>
      <c r="M564" s="36"/>
      <c r="N564" s="36"/>
      <c r="O564" s="74"/>
      <c r="P564" s="108" t="str">
        <f t="shared" si="8"/>
        <v>_</v>
      </c>
    </row>
    <row r="565" spans="1:16" x14ac:dyDescent="0.25">
      <c r="A565" s="113"/>
      <c r="B565" s="112"/>
      <c r="C565" s="112"/>
      <c r="D565" s="112"/>
      <c r="E565" s="112"/>
      <c r="F565" s="112"/>
      <c r="G565" s="112"/>
      <c r="H565" s="32"/>
      <c r="I565" s="32"/>
      <c r="J565" s="32"/>
      <c r="K565" s="32"/>
      <c r="L565" s="36"/>
      <c r="M565" s="36"/>
      <c r="N565" s="36"/>
      <c r="O565" s="74"/>
      <c r="P565" s="108" t="str">
        <f t="shared" si="8"/>
        <v>_</v>
      </c>
    </row>
    <row r="566" spans="1:16" x14ac:dyDescent="0.25">
      <c r="A566" s="113"/>
      <c r="B566" s="112"/>
      <c r="C566" s="112"/>
      <c r="D566" s="112"/>
      <c r="E566" s="112"/>
      <c r="F566" s="112"/>
      <c r="G566" s="112"/>
      <c r="H566" s="32"/>
      <c r="I566" s="32"/>
      <c r="J566" s="32"/>
      <c r="K566" s="32"/>
      <c r="L566" s="36"/>
      <c r="M566" s="36"/>
      <c r="N566" s="36"/>
      <c r="O566" s="74"/>
      <c r="P566" s="108" t="str">
        <f t="shared" si="8"/>
        <v>_</v>
      </c>
    </row>
    <row r="567" spans="1:16" x14ac:dyDescent="0.25">
      <c r="A567" s="113"/>
      <c r="B567" s="112"/>
      <c r="C567" s="112"/>
      <c r="D567" s="112"/>
      <c r="E567" s="112"/>
      <c r="F567" s="112"/>
      <c r="G567" s="112"/>
      <c r="H567" s="32"/>
      <c r="I567" s="32"/>
      <c r="J567" s="32"/>
      <c r="K567" s="32"/>
      <c r="L567" s="36"/>
      <c r="M567" s="36"/>
      <c r="N567" s="36"/>
      <c r="O567" s="74"/>
      <c r="P567" s="108" t="str">
        <f t="shared" si="8"/>
        <v>_</v>
      </c>
    </row>
    <row r="568" spans="1:16" x14ac:dyDescent="0.25">
      <c r="A568" s="113"/>
      <c r="B568" s="112"/>
      <c r="C568" s="112"/>
      <c r="D568" s="112"/>
      <c r="E568" s="112"/>
      <c r="F568" s="112"/>
      <c r="G568" s="112"/>
      <c r="H568" s="32"/>
      <c r="I568" s="32"/>
      <c r="J568" s="32"/>
      <c r="K568" s="32"/>
      <c r="L568" s="36"/>
      <c r="M568" s="36"/>
      <c r="N568" s="36"/>
      <c r="O568" s="74"/>
      <c r="P568" s="108" t="str">
        <f t="shared" si="8"/>
        <v>_</v>
      </c>
    </row>
    <row r="569" spans="1:16" x14ac:dyDescent="0.25">
      <c r="A569" s="113"/>
      <c r="B569" s="112"/>
      <c r="C569" s="112"/>
      <c r="D569" s="112"/>
      <c r="E569" s="112"/>
      <c r="F569" s="112"/>
      <c r="G569" s="112"/>
      <c r="H569" s="32"/>
      <c r="I569" s="32"/>
      <c r="J569" s="32"/>
      <c r="K569" s="32"/>
      <c r="L569" s="36"/>
      <c r="M569" s="36"/>
      <c r="N569" s="36"/>
      <c r="O569" s="74"/>
      <c r="P569" s="108" t="str">
        <f t="shared" si="8"/>
        <v>_</v>
      </c>
    </row>
    <row r="570" spans="1:16" x14ac:dyDescent="0.25">
      <c r="A570" s="113"/>
      <c r="B570" s="112"/>
      <c r="C570" s="112"/>
      <c r="D570" s="112"/>
      <c r="E570" s="112"/>
      <c r="F570" s="112"/>
      <c r="G570" s="112"/>
      <c r="H570" s="32"/>
      <c r="I570" s="32"/>
      <c r="J570" s="32"/>
      <c r="K570" s="32"/>
      <c r="L570" s="36"/>
      <c r="M570" s="36"/>
      <c r="N570" s="36"/>
      <c r="O570" s="74"/>
      <c r="P570" s="108" t="str">
        <f t="shared" si="8"/>
        <v>_</v>
      </c>
    </row>
    <row r="571" spans="1:16" x14ac:dyDescent="0.25">
      <c r="A571" s="113"/>
      <c r="B571" s="112"/>
      <c r="C571" s="112"/>
      <c r="D571" s="112"/>
      <c r="E571" s="112"/>
      <c r="F571" s="112"/>
      <c r="G571" s="112"/>
      <c r="H571" s="32"/>
      <c r="I571" s="32"/>
      <c r="J571" s="32"/>
      <c r="K571" s="32"/>
      <c r="L571" s="36"/>
      <c r="M571" s="36"/>
      <c r="N571" s="36"/>
      <c r="O571" s="74"/>
      <c r="P571" s="108" t="str">
        <f t="shared" si="8"/>
        <v>_</v>
      </c>
    </row>
    <row r="572" spans="1:16" x14ac:dyDescent="0.25">
      <c r="A572" s="113"/>
      <c r="B572" s="112"/>
      <c r="C572" s="112"/>
      <c r="D572" s="112"/>
      <c r="E572" s="112"/>
      <c r="F572" s="112"/>
      <c r="G572" s="112"/>
      <c r="H572" s="32"/>
      <c r="I572" s="32"/>
      <c r="J572" s="32"/>
      <c r="K572" s="32"/>
      <c r="L572" s="36"/>
      <c r="M572" s="36"/>
      <c r="N572" s="36"/>
      <c r="O572" s="74"/>
      <c r="P572" s="108" t="str">
        <f t="shared" si="8"/>
        <v>_</v>
      </c>
    </row>
    <row r="573" spans="1:16" x14ac:dyDescent="0.25">
      <c r="A573" s="113"/>
      <c r="B573" s="112"/>
      <c r="C573" s="112"/>
      <c r="D573" s="112"/>
      <c r="E573" s="112"/>
      <c r="F573" s="112"/>
      <c r="G573" s="112"/>
      <c r="H573" s="32"/>
      <c r="I573" s="32"/>
      <c r="J573" s="32"/>
      <c r="K573" s="32"/>
      <c r="L573" s="36"/>
      <c r="M573" s="36"/>
      <c r="N573" s="36"/>
      <c r="O573" s="74"/>
      <c r="P573" s="108" t="str">
        <f t="shared" si="8"/>
        <v>_</v>
      </c>
    </row>
    <row r="574" spans="1:16" x14ac:dyDescent="0.25">
      <c r="A574" s="113"/>
      <c r="B574" s="112"/>
      <c r="C574" s="112"/>
      <c r="D574" s="112"/>
      <c r="E574" s="112"/>
      <c r="F574" s="112"/>
      <c r="G574" s="112"/>
      <c r="H574" s="32"/>
      <c r="I574" s="32"/>
      <c r="J574" s="32"/>
      <c r="K574" s="32"/>
      <c r="L574" s="36"/>
      <c r="M574" s="36"/>
      <c r="N574" s="36"/>
      <c r="O574" s="74"/>
      <c r="P574" s="108" t="str">
        <f t="shared" si="8"/>
        <v>_</v>
      </c>
    </row>
    <row r="575" spans="1:16" x14ac:dyDescent="0.25">
      <c r="A575" s="113"/>
      <c r="B575" s="112"/>
      <c r="C575" s="112"/>
      <c r="D575" s="112"/>
      <c r="E575" s="112"/>
      <c r="F575" s="112"/>
      <c r="G575" s="112"/>
      <c r="H575" s="32"/>
      <c r="I575" s="32"/>
      <c r="J575" s="32"/>
      <c r="K575" s="32"/>
      <c r="L575" s="36"/>
      <c r="M575" s="36"/>
      <c r="N575" s="36"/>
      <c r="O575" s="74"/>
      <c r="P575" s="108" t="str">
        <f t="shared" si="8"/>
        <v>_</v>
      </c>
    </row>
    <row r="576" spans="1:16" x14ac:dyDescent="0.25">
      <c r="A576" s="113"/>
      <c r="B576" s="112"/>
      <c r="C576" s="112"/>
      <c r="D576" s="112"/>
      <c r="E576" s="112"/>
      <c r="F576" s="112"/>
      <c r="G576" s="112"/>
      <c r="H576" s="32"/>
      <c r="I576" s="32"/>
      <c r="J576" s="32"/>
      <c r="K576" s="32"/>
      <c r="L576" s="36"/>
      <c r="M576" s="36"/>
      <c r="N576" s="36"/>
      <c r="O576" s="74"/>
      <c r="P576" s="108" t="str">
        <f t="shared" si="8"/>
        <v>_</v>
      </c>
    </row>
    <row r="577" spans="1:16" x14ac:dyDescent="0.25">
      <c r="A577" s="113"/>
      <c r="B577" s="112"/>
      <c r="C577" s="112"/>
      <c r="D577" s="112"/>
      <c r="E577" s="112"/>
      <c r="F577" s="112"/>
      <c r="G577" s="112"/>
      <c r="H577" s="32"/>
      <c r="I577" s="32"/>
      <c r="J577" s="32"/>
      <c r="K577" s="32"/>
      <c r="L577" s="36"/>
      <c r="M577" s="36"/>
      <c r="N577" s="36"/>
      <c r="O577" s="74"/>
      <c r="P577" s="108" t="str">
        <f t="shared" si="8"/>
        <v>_</v>
      </c>
    </row>
    <row r="578" spans="1:16" x14ac:dyDescent="0.25">
      <c r="A578" s="113"/>
      <c r="B578" s="112"/>
      <c r="C578" s="112"/>
      <c r="D578" s="112"/>
      <c r="E578" s="112"/>
      <c r="F578" s="112"/>
      <c r="G578" s="112"/>
      <c r="H578" s="32"/>
      <c r="I578" s="32"/>
      <c r="J578" s="32"/>
      <c r="K578" s="32"/>
      <c r="L578" s="36"/>
      <c r="M578" s="36"/>
      <c r="N578" s="36"/>
      <c r="O578" s="74"/>
      <c r="P578" s="108" t="str">
        <f t="shared" si="8"/>
        <v>_</v>
      </c>
    </row>
    <row r="579" spans="1:16" x14ac:dyDescent="0.25">
      <c r="A579" s="113"/>
      <c r="B579" s="112"/>
      <c r="C579" s="112"/>
      <c r="D579" s="112"/>
      <c r="E579" s="112"/>
      <c r="F579" s="112"/>
      <c r="G579" s="112"/>
      <c r="H579" s="32"/>
      <c r="I579" s="32"/>
      <c r="J579" s="32"/>
      <c r="K579" s="32"/>
      <c r="L579" s="36"/>
      <c r="M579" s="36"/>
      <c r="N579" s="36"/>
      <c r="O579" s="74"/>
      <c r="P579" s="108" t="str">
        <f t="shared" si="8"/>
        <v>_</v>
      </c>
    </row>
    <row r="580" spans="1:16" x14ac:dyDescent="0.25">
      <c r="A580" s="113"/>
      <c r="B580" s="112"/>
      <c r="C580" s="112"/>
      <c r="D580" s="112"/>
      <c r="E580" s="112"/>
      <c r="F580" s="112"/>
      <c r="G580" s="112"/>
      <c r="H580" s="32"/>
      <c r="I580" s="32"/>
      <c r="J580" s="32"/>
      <c r="K580" s="32"/>
      <c r="L580" s="36"/>
      <c r="M580" s="36"/>
      <c r="N580" s="36"/>
      <c r="O580" s="74"/>
      <c r="P580" s="108" t="str">
        <f t="shared" si="8"/>
        <v>_</v>
      </c>
    </row>
    <row r="581" spans="1:16" x14ac:dyDescent="0.25">
      <c r="A581" s="113"/>
      <c r="B581" s="112"/>
      <c r="C581" s="112"/>
      <c r="D581" s="112"/>
      <c r="E581" s="112"/>
      <c r="F581" s="112"/>
      <c r="G581" s="112"/>
      <c r="H581" s="32"/>
      <c r="I581" s="32"/>
      <c r="J581" s="32"/>
      <c r="K581" s="32"/>
      <c r="L581" s="36"/>
      <c r="M581" s="36"/>
      <c r="N581" s="36"/>
      <c r="O581" s="74"/>
      <c r="P581" s="108" t="str">
        <f t="shared" si="8"/>
        <v>_</v>
      </c>
    </row>
    <row r="582" spans="1:16" x14ac:dyDescent="0.25">
      <c r="A582" s="113"/>
      <c r="B582" s="112"/>
      <c r="C582" s="112"/>
      <c r="D582" s="112"/>
      <c r="E582" s="112"/>
      <c r="F582" s="112"/>
      <c r="G582" s="112"/>
      <c r="H582" s="32"/>
      <c r="I582" s="32"/>
      <c r="J582" s="32"/>
      <c r="K582" s="32"/>
      <c r="L582" s="36"/>
      <c r="M582" s="36"/>
      <c r="N582" s="36"/>
      <c r="O582" s="74"/>
      <c r="P582" s="108" t="str">
        <f t="shared" si="8"/>
        <v>_</v>
      </c>
    </row>
    <row r="583" spans="1:16" x14ac:dyDescent="0.25">
      <c r="A583" s="113"/>
      <c r="B583" s="112"/>
      <c r="C583" s="112"/>
      <c r="D583" s="112"/>
      <c r="E583" s="112"/>
      <c r="F583" s="112"/>
      <c r="G583" s="112"/>
      <c r="H583" s="32"/>
      <c r="I583" s="32"/>
      <c r="J583" s="32"/>
      <c r="K583" s="32"/>
      <c r="L583" s="36"/>
      <c r="M583" s="36"/>
      <c r="N583" s="36"/>
      <c r="O583" s="74"/>
      <c r="P583" s="108" t="str">
        <f t="shared" ref="P583:P646" si="9">C583&amp;"_"&amp;D583</f>
        <v>_</v>
      </c>
    </row>
    <row r="584" spans="1:16" x14ac:dyDescent="0.25">
      <c r="A584" s="113"/>
      <c r="B584" s="112"/>
      <c r="C584" s="112"/>
      <c r="D584" s="112"/>
      <c r="E584" s="112"/>
      <c r="F584" s="112"/>
      <c r="G584" s="112"/>
      <c r="H584" s="32"/>
      <c r="I584" s="32"/>
      <c r="J584" s="32"/>
      <c r="K584" s="32"/>
      <c r="L584" s="36"/>
      <c r="M584" s="36"/>
      <c r="N584" s="36"/>
      <c r="O584" s="74"/>
      <c r="P584" s="108" t="str">
        <f t="shared" si="9"/>
        <v>_</v>
      </c>
    </row>
    <row r="585" spans="1:16" x14ac:dyDescent="0.25">
      <c r="A585" s="113"/>
      <c r="B585" s="112"/>
      <c r="C585" s="112"/>
      <c r="D585" s="112"/>
      <c r="E585" s="112"/>
      <c r="F585" s="112"/>
      <c r="G585" s="112"/>
      <c r="H585" s="32"/>
      <c r="I585" s="32"/>
      <c r="J585" s="32"/>
      <c r="K585" s="32"/>
      <c r="L585" s="36"/>
      <c r="M585" s="36"/>
      <c r="N585" s="36"/>
      <c r="O585" s="74"/>
      <c r="P585" s="108" t="str">
        <f t="shared" si="9"/>
        <v>_</v>
      </c>
    </row>
    <row r="586" spans="1:16" x14ac:dyDescent="0.25">
      <c r="A586" s="113"/>
      <c r="B586" s="112"/>
      <c r="C586" s="112"/>
      <c r="D586" s="112"/>
      <c r="E586" s="112"/>
      <c r="F586" s="112"/>
      <c r="G586" s="112"/>
      <c r="H586" s="32"/>
      <c r="I586" s="32"/>
      <c r="J586" s="32"/>
      <c r="K586" s="32"/>
      <c r="L586" s="36"/>
      <c r="M586" s="36"/>
      <c r="N586" s="36"/>
      <c r="O586" s="74"/>
      <c r="P586" s="108" t="str">
        <f t="shared" si="9"/>
        <v>_</v>
      </c>
    </row>
    <row r="587" spans="1:16" x14ac:dyDescent="0.25">
      <c r="A587" s="113"/>
      <c r="B587" s="112"/>
      <c r="C587" s="112"/>
      <c r="D587" s="112"/>
      <c r="E587" s="112"/>
      <c r="F587" s="112"/>
      <c r="G587" s="112"/>
      <c r="H587" s="32"/>
      <c r="I587" s="32"/>
      <c r="J587" s="32"/>
      <c r="K587" s="32"/>
      <c r="L587" s="36"/>
      <c r="M587" s="36"/>
      <c r="N587" s="36"/>
      <c r="O587" s="74"/>
      <c r="P587" s="108" t="str">
        <f t="shared" si="9"/>
        <v>_</v>
      </c>
    </row>
    <row r="588" spans="1:16" x14ac:dyDescent="0.25">
      <c r="A588" s="113"/>
      <c r="B588" s="112"/>
      <c r="C588" s="112"/>
      <c r="D588" s="112"/>
      <c r="E588" s="112"/>
      <c r="F588" s="112"/>
      <c r="G588" s="112"/>
      <c r="H588" s="32"/>
      <c r="I588" s="32"/>
      <c r="J588" s="32"/>
      <c r="K588" s="32"/>
      <c r="L588" s="36"/>
      <c r="M588" s="36"/>
      <c r="N588" s="36"/>
      <c r="O588" s="74"/>
      <c r="P588" s="108" t="str">
        <f t="shared" si="9"/>
        <v>_</v>
      </c>
    </row>
    <row r="589" spans="1:16" x14ac:dyDescent="0.25">
      <c r="A589" s="113"/>
      <c r="B589" s="112"/>
      <c r="C589" s="112"/>
      <c r="D589" s="112"/>
      <c r="E589" s="112"/>
      <c r="F589" s="112"/>
      <c r="G589" s="112"/>
      <c r="H589" s="32"/>
      <c r="I589" s="32"/>
      <c r="J589" s="32"/>
      <c r="K589" s="32"/>
      <c r="L589" s="36"/>
      <c r="M589" s="36"/>
      <c r="N589" s="36"/>
      <c r="O589" s="74"/>
      <c r="P589" s="108" t="str">
        <f t="shared" si="9"/>
        <v>_</v>
      </c>
    </row>
    <row r="590" spans="1:16" x14ac:dyDescent="0.25">
      <c r="A590" s="113"/>
      <c r="B590" s="112"/>
      <c r="C590" s="112"/>
      <c r="D590" s="112"/>
      <c r="E590" s="112"/>
      <c r="F590" s="112"/>
      <c r="G590" s="112"/>
      <c r="H590" s="32"/>
      <c r="I590" s="32"/>
      <c r="J590" s="32"/>
      <c r="K590" s="32"/>
      <c r="L590" s="36"/>
      <c r="M590" s="36"/>
      <c r="N590" s="36"/>
      <c r="O590" s="74"/>
      <c r="P590" s="108" t="str">
        <f t="shared" si="9"/>
        <v>_</v>
      </c>
    </row>
    <row r="591" spans="1:16" x14ac:dyDescent="0.25">
      <c r="A591" s="113"/>
      <c r="B591" s="112"/>
      <c r="C591" s="112"/>
      <c r="D591" s="112"/>
      <c r="E591" s="112"/>
      <c r="F591" s="112"/>
      <c r="G591" s="112"/>
      <c r="H591" s="32"/>
      <c r="I591" s="32"/>
      <c r="J591" s="32"/>
      <c r="K591" s="32"/>
      <c r="L591" s="36"/>
      <c r="M591" s="36"/>
      <c r="N591" s="36"/>
      <c r="O591" s="74"/>
      <c r="P591" s="108" t="str">
        <f t="shared" si="9"/>
        <v>_</v>
      </c>
    </row>
    <row r="592" spans="1:16" x14ac:dyDescent="0.25">
      <c r="A592" s="113"/>
      <c r="B592" s="112"/>
      <c r="C592" s="112"/>
      <c r="D592" s="112"/>
      <c r="E592" s="112"/>
      <c r="F592" s="112"/>
      <c r="G592" s="112"/>
      <c r="H592" s="32"/>
      <c r="I592" s="32"/>
      <c r="J592" s="32"/>
      <c r="K592" s="32"/>
      <c r="L592" s="36"/>
      <c r="M592" s="36"/>
      <c r="N592" s="36"/>
      <c r="O592" s="74"/>
      <c r="P592" s="108" t="str">
        <f t="shared" si="9"/>
        <v>_</v>
      </c>
    </row>
    <row r="593" spans="1:16" x14ac:dyDescent="0.25">
      <c r="A593" s="113"/>
      <c r="B593" s="112"/>
      <c r="C593" s="112"/>
      <c r="D593" s="112"/>
      <c r="E593" s="112"/>
      <c r="F593" s="112"/>
      <c r="G593" s="112"/>
      <c r="H593" s="32"/>
      <c r="I593" s="32"/>
      <c r="J593" s="32"/>
      <c r="K593" s="32"/>
      <c r="L593" s="36"/>
      <c r="M593" s="36"/>
      <c r="N593" s="36"/>
      <c r="O593" s="74"/>
      <c r="P593" s="108" t="str">
        <f t="shared" si="9"/>
        <v>_</v>
      </c>
    </row>
    <row r="594" spans="1:16" x14ac:dyDescent="0.25">
      <c r="A594" s="113"/>
      <c r="B594" s="112"/>
      <c r="C594" s="112"/>
      <c r="D594" s="112"/>
      <c r="E594" s="112"/>
      <c r="F594" s="112"/>
      <c r="G594" s="112"/>
      <c r="H594" s="32"/>
      <c r="I594" s="32"/>
      <c r="J594" s="32"/>
      <c r="K594" s="32"/>
      <c r="L594" s="36"/>
      <c r="M594" s="36"/>
      <c r="N594" s="36"/>
      <c r="O594" s="74"/>
      <c r="P594" s="108" t="str">
        <f t="shared" si="9"/>
        <v>_</v>
      </c>
    </row>
    <row r="595" spans="1:16" x14ac:dyDescent="0.25">
      <c r="A595" s="113"/>
      <c r="B595" s="112"/>
      <c r="C595" s="112"/>
      <c r="D595" s="112"/>
      <c r="E595" s="112"/>
      <c r="F595" s="112"/>
      <c r="G595" s="112"/>
      <c r="H595" s="32"/>
      <c r="I595" s="32"/>
      <c r="J595" s="32"/>
      <c r="K595" s="32"/>
      <c r="L595" s="36"/>
      <c r="M595" s="36"/>
      <c r="N595" s="36"/>
      <c r="O595" s="74"/>
      <c r="P595" s="108" t="str">
        <f t="shared" si="9"/>
        <v>_</v>
      </c>
    </row>
    <row r="596" spans="1:16" x14ac:dyDescent="0.25">
      <c r="A596" s="113"/>
      <c r="B596" s="112"/>
      <c r="C596" s="112"/>
      <c r="D596" s="112"/>
      <c r="E596" s="112"/>
      <c r="F596" s="112"/>
      <c r="G596" s="112"/>
      <c r="H596" s="32"/>
      <c r="I596" s="32"/>
      <c r="J596" s="32"/>
      <c r="K596" s="32"/>
      <c r="L596" s="36"/>
      <c r="M596" s="36"/>
      <c r="N596" s="36"/>
      <c r="O596" s="74"/>
      <c r="P596" s="108" t="str">
        <f t="shared" si="9"/>
        <v>_</v>
      </c>
    </row>
    <row r="597" spans="1:16" x14ac:dyDescent="0.25">
      <c r="A597" s="113"/>
      <c r="B597" s="112"/>
      <c r="C597" s="112"/>
      <c r="D597" s="112"/>
      <c r="E597" s="112"/>
      <c r="F597" s="112"/>
      <c r="G597" s="112"/>
      <c r="H597" s="32"/>
      <c r="I597" s="32"/>
      <c r="J597" s="32"/>
      <c r="K597" s="32"/>
      <c r="L597" s="36"/>
      <c r="M597" s="36"/>
      <c r="N597" s="36"/>
      <c r="O597" s="74"/>
      <c r="P597" s="108" t="str">
        <f t="shared" si="9"/>
        <v>_</v>
      </c>
    </row>
    <row r="598" spans="1:16" x14ac:dyDescent="0.25">
      <c r="A598" s="113"/>
      <c r="B598" s="112"/>
      <c r="C598" s="112"/>
      <c r="D598" s="112"/>
      <c r="E598" s="112"/>
      <c r="F598" s="112"/>
      <c r="G598" s="112"/>
      <c r="H598" s="32"/>
      <c r="I598" s="32"/>
      <c r="J598" s="32"/>
      <c r="K598" s="32"/>
      <c r="L598" s="36"/>
      <c r="M598" s="36"/>
      <c r="N598" s="36"/>
      <c r="O598" s="74"/>
      <c r="P598" s="108" t="str">
        <f t="shared" si="9"/>
        <v>_</v>
      </c>
    </row>
    <row r="599" spans="1:16" x14ac:dyDescent="0.25">
      <c r="A599" s="113"/>
      <c r="B599" s="112"/>
      <c r="C599" s="112"/>
      <c r="D599" s="112"/>
      <c r="E599" s="112"/>
      <c r="F599" s="112"/>
      <c r="G599" s="112"/>
      <c r="H599" s="32"/>
      <c r="I599" s="32"/>
      <c r="J599" s="32"/>
      <c r="K599" s="32"/>
      <c r="L599" s="36"/>
      <c r="M599" s="36"/>
      <c r="N599" s="36"/>
      <c r="O599" s="74"/>
      <c r="P599" s="108" t="str">
        <f t="shared" si="9"/>
        <v>_</v>
      </c>
    </row>
    <row r="600" spans="1:16" x14ac:dyDescent="0.25">
      <c r="A600" s="113"/>
      <c r="B600" s="112"/>
      <c r="C600" s="112"/>
      <c r="D600" s="112"/>
      <c r="E600" s="112"/>
      <c r="F600" s="112"/>
      <c r="G600" s="112"/>
      <c r="H600" s="32"/>
      <c r="I600" s="32"/>
      <c r="J600" s="32"/>
      <c r="K600" s="32"/>
      <c r="L600" s="36"/>
      <c r="M600" s="36"/>
      <c r="N600" s="36"/>
      <c r="O600" s="74"/>
      <c r="P600" s="108" t="str">
        <f t="shared" si="9"/>
        <v>_</v>
      </c>
    </row>
    <row r="601" spans="1:16" x14ac:dyDescent="0.25">
      <c r="A601" s="113"/>
      <c r="B601" s="112"/>
      <c r="C601" s="112"/>
      <c r="D601" s="112"/>
      <c r="E601" s="112"/>
      <c r="F601" s="112"/>
      <c r="G601" s="112"/>
      <c r="H601" s="32"/>
      <c r="I601" s="32"/>
      <c r="J601" s="32"/>
      <c r="K601" s="32"/>
      <c r="L601" s="36"/>
      <c r="M601" s="36"/>
      <c r="N601" s="36"/>
      <c r="O601" s="74"/>
      <c r="P601" s="108" t="str">
        <f t="shared" si="9"/>
        <v>_</v>
      </c>
    </row>
    <row r="602" spans="1:16" x14ac:dyDescent="0.25">
      <c r="A602" s="113"/>
      <c r="B602" s="112"/>
      <c r="C602" s="112"/>
      <c r="D602" s="112"/>
      <c r="E602" s="112"/>
      <c r="F602" s="112"/>
      <c r="G602" s="112"/>
      <c r="H602" s="32"/>
      <c r="I602" s="32"/>
      <c r="J602" s="32"/>
      <c r="K602" s="32"/>
      <c r="L602" s="36"/>
      <c r="M602" s="36"/>
      <c r="N602" s="36"/>
      <c r="O602" s="74"/>
      <c r="P602" s="108" t="str">
        <f t="shared" si="9"/>
        <v>_</v>
      </c>
    </row>
    <row r="603" spans="1:16" x14ac:dyDescent="0.25">
      <c r="A603" s="113"/>
      <c r="B603" s="112"/>
      <c r="C603" s="112"/>
      <c r="D603" s="112"/>
      <c r="E603" s="112"/>
      <c r="F603" s="112"/>
      <c r="G603" s="112"/>
      <c r="H603" s="32"/>
      <c r="I603" s="32"/>
      <c r="J603" s="32"/>
      <c r="K603" s="32"/>
      <c r="L603" s="36"/>
      <c r="M603" s="36"/>
      <c r="N603" s="36"/>
      <c r="O603" s="74"/>
      <c r="P603" s="108" t="str">
        <f t="shared" si="9"/>
        <v>_</v>
      </c>
    </row>
    <row r="604" spans="1:16" x14ac:dyDescent="0.25">
      <c r="A604" s="113"/>
      <c r="B604" s="112"/>
      <c r="C604" s="112"/>
      <c r="D604" s="112"/>
      <c r="E604" s="112"/>
      <c r="F604" s="112"/>
      <c r="G604" s="112"/>
      <c r="H604" s="32"/>
      <c r="I604" s="32"/>
      <c r="J604" s="32"/>
      <c r="K604" s="32"/>
      <c r="L604" s="36"/>
      <c r="M604" s="36"/>
      <c r="N604" s="36"/>
      <c r="O604" s="74"/>
      <c r="P604" s="108" t="str">
        <f t="shared" si="9"/>
        <v>_</v>
      </c>
    </row>
    <row r="605" spans="1:16" x14ac:dyDescent="0.25">
      <c r="A605" s="113"/>
      <c r="B605" s="112"/>
      <c r="C605" s="112"/>
      <c r="D605" s="112"/>
      <c r="E605" s="112"/>
      <c r="F605" s="112"/>
      <c r="G605" s="112"/>
      <c r="H605" s="32"/>
      <c r="I605" s="32"/>
      <c r="J605" s="32"/>
      <c r="K605" s="32"/>
      <c r="L605" s="36"/>
      <c r="M605" s="36"/>
      <c r="N605" s="36"/>
      <c r="O605" s="74"/>
      <c r="P605" s="108" t="str">
        <f t="shared" si="9"/>
        <v>_</v>
      </c>
    </row>
    <row r="606" spans="1:16" x14ac:dyDescent="0.25">
      <c r="A606" s="113"/>
      <c r="B606" s="112"/>
      <c r="C606" s="112"/>
      <c r="D606" s="112"/>
      <c r="E606" s="112"/>
      <c r="F606" s="112"/>
      <c r="G606" s="112"/>
      <c r="H606" s="32"/>
      <c r="I606" s="32"/>
      <c r="J606" s="32"/>
      <c r="K606" s="32"/>
      <c r="L606" s="36"/>
      <c r="M606" s="36"/>
      <c r="N606" s="36"/>
      <c r="O606" s="74"/>
      <c r="P606" s="108" t="str">
        <f t="shared" si="9"/>
        <v>_</v>
      </c>
    </row>
    <row r="607" spans="1:16" x14ac:dyDescent="0.25">
      <c r="A607" s="113"/>
      <c r="B607" s="112"/>
      <c r="C607" s="112"/>
      <c r="D607" s="112"/>
      <c r="E607" s="112"/>
      <c r="F607" s="112"/>
      <c r="G607" s="112"/>
      <c r="H607" s="32"/>
      <c r="I607" s="32"/>
      <c r="J607" s="32"/>
      <c r="K607" s="32"/>
      <c r="L607" s="36"/>
      <c r="M607" s="36"/>
      <c r="N607" s="36"/>
      <c r="O607" s="74"/>
      <c r="P607" s="108" t="str">
        <f t="shared" si="9"/>
        <v>_</v>
      </c>
    </row>
    <row r="608" spans="1:16" x14ac:dyDescent="0.25">
      <c r="A608" s="113"/>
      <c r="B608" s="112"/>
      <c r="C608" s="112"/>
      <c r="D608" s="112"/>
      <c r="E608" s="112"/>
      <c r="F608" s="112"/>
      <c r="G608" s="112"/>
      <c r="H608" s="32"/>
      <c r="I608" s="32"/>
      <c r="J608" s="32"/>
      <c r="K608" s="32"/>
      <c r="L608" s="36"/>
      <c r="M608" s="36"/>
      <c r="N608" s="36"/>
      <c r="O608" s="74"/>
      <c r="P608" s="108" t="str">
        <f t="shared" si="9"/>
        <v>_</v>
      </c>
    </row>
    <row r="609" spans="1:16" x14ac:dyDescent="0.25">
      <c r="A609" s="113"/>
      <c r="B609" s="112"/>
      <c r="C609" s="112"/>
      <c r="D609" s="112"/>
      <c r="E609" s="112"/>
      <c r="F609" s="112"/>
      <c r="G609" s="112"/>
      <c r="H609" s="32"/>
      <c r="I609" s="32"/>
      <c r="J609" s="32"/>
      <c r="K609" s="32"/>
      <c r="L609" s="36"/>
      <c r="M609" s="36"/>
      <c r="N609" s="36"/>
      <c r="O609" s="74"/>
      <c r="P609" s="108" t="str">
        <f t="shared" si="9"/>
        <v>_</v>
      </c>
    </row>
    <row r="610" spans="1:16" x14ac:dyDescent="0.25">
      <c r="A610" s="113"/>
      <c r="B610" s="112"/>
      <c r="C610" s="112"/>
      <c r="D610" s="112"/>
      <c r="E610" s="112"/>
      <c r="F610" s="112"/>
      <c r="G610" s="112"/>
      <c r="H610" s="32"/>
      <c r="I610" s="32"/>
      <c r="J610" s="32"/>
      <c r="K610" s="32"/>
      <c r="L610" s="36"/>
      <c r="M610" s="36"/>
      <c r="N610" s="36"/>
      <c r="O610" s="74"/>
      <c r="P610" s="108" t="str">
        <f t="shared" si="9"/>
        <v>_</v>
      </c>
    </row>
    <row r="611" spans="1:16" x14ac:dyDescent="0.25">
      <c r="A611" s="113"/>
      <c r="B611" s="112"/>
      <c r="C611" s="112"/>
      <c r="D611" s="112"/>
      <c r="E611" s="112"/>
      <c r="F611" s="112"/>
      <c r="G611" s="112"/>
      <c r="H611" s="32"/>
      <c r="I611" s="32"/>
      <c r="J611" s="32"/>
      <c r="K611" s="32"/>
      <c r="L611" s="36"/>
      <c r="M611" s="36"/>
      <c r="N611" s="36"/>
      <c r="O611" s="74"/>
      <c r="P611" s="108" t="str">
        <f t="shared" si="9"/>
        <v>_</v>
      </c>
    </row>
    <row r="612" spans="1:16" x14ac:dyDescent="0.25">
      <c r="A612" s="113"/>
      <c r="B612" s="112"/>
      <c r="C612" s="112"/>
      <c r="D612" s="112"/>
      <c r="E612" s="112"/>
      <c r="F612" s="112"/>
      <c r="G612" s="112"/>
      <c r="H612" s="32"/>
      <c r="I612" s="32"/>
      <c r="J612" s="32"/>
      <c r="K612" s="32"/>
      <c r="L612" s="36"/>
      <c r="M612" s="36"/>
      <c r="N612" s="36"/>
      <c r="O612" s="74"/>
      <c r="P612" s="108" t="str">
        <f t="shared" si="9"/>
        <v>_</v>
      </c>
    </row>
    <row r="613" spans="1:16" x14ac:dyDescent="0.25">
      <c r="A613" s="113"/>
      <c r="B613" s="112"/>
      <c r="C613" s="112"/>
      <c r="D613" s="112"/>
      <c r="E613" s="112"/>
      <c r="F613" s="112"/>
      <c r="G613" s="112"/>
      <c r="H613" s="32"/>
      <c r="I613" s="32"/>
      <c r="J613" s="32"/>
      <c r="K613" s="32"/>
      <c r="L613" s="36"/>
      <c r="M613" s="36"/>
      <c r="N613" s="36"/>
      <c r="O613" s="74"/>
      <c r="P613" s="108" t="str">
        <f t="shared" si="9"/>
        <v>_</v>
      </c>
    </row>
    <row r="614" spans="1:16" x14ac:dyDescent="0.25">
      <c r="A614" s="113"/>
      <c r="B614" s="112"/>
      <c r="C614" s="112"/>
      <c r="D614" s="112"/>
      <c r="E614" s="112"/>
      <c r="F614" s="112"/>
      <c r="G614" s="112"/>
      <c r="H614" s="32"/>
      <c r="I614" s="32"/>
      <c r="J614" s="32"/>
      <c r="K614" s="32"/>
      <c r="L614" s="36"/>
      <c r="M614" s="36"/>
      <c r="N614" s="36"/>
      <c r="O614" s="74"/>
      <c r="P614" s="108" t="str">
        <f t="shared" si="9"/>
        <v>_</v>
      </c>
    </row>
    <row r="615" spans="1:16" x14ac:dyDescent="0.25">
      <c r="A615" s="113"/>
      <c r="B615" s="112"/>
      <c r="C615" s="112"/>
      <c r="D615" s="112"/>
      <c r="E615" s="112"/>
      <c r="F615" s="112"/>
      <c r="G615" s="112"/>
      <c r="H615" s="32"/>
      <c r="I615" s="32"/>
      <c r="J615" s="32"/>
      <c r="K615" s="32"/>
      <c r="L615" s="36"/>
      <c r="M615" s="36"/>
      <c r="N615" s="36"/>
      <c r="O615" s="74"/>
      <c r="P615" s="108" t="str">
        <f t="shared" si="9"/>
        <v>_</v>
      </c>
    </row>
    <row r="616" spans="1:16" x14ac:dyDescent="0.25">
      <c r="A616" s="113"/>
      <c r="B616" s="112"/>
      <c r="C616" s="112"/>
      <c r="D616" s="112"/>
      <c r="E616" s="112"/>
      <c r="F616" s="112"/>
      <c r="G616" s="112"/>
      <c r="H616" s="32"/>
      <c r="I616" s="32"/>
      <c r="J616" s="32"/>
      <c r="K616" s="32"/>
      <c r="L616" s="36"/>
      <c r="M616" s="36"/>
      <c r="N616" s="36"/>
      <c r="O616" s="74"/>
      <c r="P616" s="108" t="str">
        <f t="shared" si="9"/>
        <v>_</v>
      </c>
    </row>
    <row r="617" spans="1:16" x14ac:dyDescent="0.25">
      <c r="A617" s="113"/>
      <c r="B617" s="112"/>
      <c r="C617" s="112"/>
      <c r="D617" s="112"/>
      <c r="E617" s="112"/>
      <c r="F617" s="112"/>
      <c r="G617" s="112"/>
      <c r="H617" s="32"/>
      <c r="I617" s="32"/>
      <c r="J617" s="32"/>
      <c r="K617" s="32"/>
      <c r="L617" s="36"/>
      <c r="M617" s="36"/>
      <c r="N617" s="36"/>
      <c r="O617" s="74"/>
      <c r="P617" s="108" t="str">
        <f t="shared" si="9"/>
        <v>_</v>
      </c>
    </row>
    <row r="618" spans="1:16" x14ac:dyDescent="0.25">
      <c r="A618" s="113"/>
      <c r="B618" s="112"/>
      <c r="C618" s="112"/>
      <c r="D618" s="112"/>
      <c r="E618" s="112"/>
      <c r="F618" s="112"/>
      <c r="G618" s="112"/>
      <c r="H618" s="32"/>
      <c r="I618" s="32"/>
      <c r="J618" s="32"/>
      <c r="K618" s="32"/>
      <c r="L618" s="36"/>
      <c r="M618" s="36"/>
      <c r="N618" s="36"/>
      <c r="O618" s="74"/>
      <c r="P618" s="108" t="str">
        <f t="shared" si="9"/>
        <v>_</v>
      </c>
    </row>
    <row r="619" spans="1:16" x14ac:dyDescent="0.25">
      <c r="A619" s="113"/>
      <c r="B619" s="112"/>
      <c r="C619" s="112"/>
      <c r="D619" s="112"/>
      <c r="E619" s="112"/>
      <c r="F619" s="112"/>
      <c r="G619" s="112"/>
      <c r="H619" s="32"/>
      <c r="I619" s="32"/>
      <c r="J619" s="32"/>
      <c r="K619" s="32"/>
      <c r="L619" s="36"/>
      <c r="M619" s="36"/>
      <c r="N619" s="36"/>
      <c r="O619" s="74"/>
      <c r="P619" s="108" t="str">
        <f t="shared" si="9"/>
        <v>_</v>
      </c>
    </row>
    <row r="620" spans="1:16" x14ac:dyDescent="0.25">
      <c r="A620" s="113"/>
      <c r="B620" s="112"/>
      <c r="C620" s="112"/>
      <c r="D620" s="112"/>
      <c r="E620" s="112"/>
      <c r="F620" s="112"/>
      <c r="G620" s="112"/>
      <c r="H620" s="32"/>
      <c r="I620" s="32"/>
      <c r="J620" s="32"/>
      <c r="K620" s="32"/>
      <c r="L620" s="36"/>
      <c r="M620" s="36"/>
      <c r="N620" s="36"/>
      <c r="O620" s="74"/>
      <c r="P620" s="108" t="str">
        <f t="shared" si="9"/>
        <v>_</v>
      </c>
    </row>
    <row r="621" spans="1:16" x14ac:dyDescent="0.25">
      <c r="A621" s="113"/>
      <c r="B621" s="112"/>
      <c r="C621" s="112"/>
      <c r="D621" s="112"/>
      <c r="E621" s="112"/>
      <c r="F621" s="112"/>
      <c r="G621" s="112"/>
      <c r="H621" s="32"/>
      <c r="I621" s="32"/>
      <c r="J621" s="32"/>
      <c r="K621" s="32"/>
      <c r="L621" s="36"/>
      <c r="M621" s="36"/>
      <c r="N621" s="36"/>
      <c r="O621" s="74"/>
      <c r="P621" s="108" t="str">
        <f t="shared" si="9"/>
        <v>_</v>
      </c>
    </row>
    <row r="622" spans="1:16" x14ac:dyDescent="0.25">
      <c r="A622" s="113"/>
      <c r="B622" s="112"/>
      <c r="C622" s="112"/>
      <c r="D622" s="112"/>
      <c r="E622" s="112"/>
      <c r="F622" s="112"/>
      <c r="G622" s="112"/>
      <c r="H622" s="32"/>
      <c r="I622" s="32"/>
      <c r="J622" s="32"/>
      <c r="K622" s="32"/>
      <c r="L622" s="36"/>
      <c r="M622" s="36"/>
      <c r="N622" s="36"/>
      <c r="O622" s="74"/>
      <c r="P622" s="108" t="str">
        <f t="shared" si="9"/>
        <v>_</v>
      </c>
    </row>
    <row r="623" spans="1:16" x14ac:dyDescent="0.25">
      <c r="A623" s="113"/>
      <c r="B623" s="112"/>
      <c r="C623" s="112"/>
      <c r="D623" s="112"/>
      <c r="E623" s="112"/>
      <c r="F623" s="112"/>
      <c r="G623" s="112"/>
      <c r="H623" s="32"/>
      <c r="I623" s="32"/>
      <c r="J623" s="32"/>
      <c r="K623" s="32"/>
      <c r="L623" s="36"/>
      <c r="M623" s="36"/>
      <c r="N623" s="36"/>
      <c r="O623" s="74"/>
      <c r="P623" s="108" t="str">
        <f t="shared" si="9"/>
        <v>_</v>
      </c>
    </row>
    <row r="624" spans="1:16" x14ac:dyDescent="0.25">
      <c r="A624" s="113"/>
      <c r="B624" s="112"/>
      <c r="C624" s="112"/>
      <c r="D624" s="112"/>
      <c r="E624" s="112"/>
      <c r="F624" s="112"/>
      <c r="G624" s="112"/>
      <c r="H624" s="32"/>
      <c r="I624" s="32"/>
      <c r="J624" s="32"/>
      <c r="K624" s="32"/>
      <c r="L624" s="36"/>
      <c r="M624" s="36"/>
      <c r="N624" s="36"/>
      <c r="O624" s="74"/>
      <c r="P624" s="108" t="str">
        <f t="shared" si="9"/>
        <v>_</v>
      </c>
    </row>
    <row r="625" spans="1:16" x14ac:dyDescent="0.25">
      <c r="A625" s="113"/>
      <c r="B625" s="112"/>
      <c r="C625" s="112"/>
      <c r="D625" s="112"/>
      <c r="E625" s="112"/>
      <c r="F625" s="112"/>
      <c r="G625" s="112"/>
      <c r="H625" s="32"/>
      <c r="I625" s="32"/>
      <c r="J625" s="32"/>
      <c r="K625" s="32"/>
      <c r="L625" s="36"/>
      <c r="M625" s="36"/>
      <c r="N625" s="36"/>
      <c r="O625" s="74"/>
      <c r="P625" s="108" t="str">
        <f t="shared" si="9"/>
        <v>_</v>
      </c>
    </row>
    <row r="626" spans="1:16" x14ac:dyDescent="0.25">
      <c r="A626" s="113"/>
      <c r="B626" s="112"/>
      <c r="C626" s="112"/>
      <c r="D626" s="112"/>
      <c r="E626" s="112"/>
      <c r="F626" s="112"/>
      <c r="G626" s="112"/>
      <c r="H626" s="32"/>
      <c r="I626" s="32"/>
      <c r="J626" s="32"/>
      <c r="K626" s="32"/>
      <c r="L626" s="36"/>
      <c r="M626" s="36"/>
      <c r="N626" s="36"/>
      <c r="O626" s="74"/>
      <c r="P626" s="108" t="str">
        <f t="shared" si="9"/>
        <v>_</v>
      </c>
    </row>
    <row r="627" spans="1:16" x14ac:dyDescent="0.25">
      <c r="A627" s="113"/>
      <c r="B627" s="112"/>
      <c r="C627" s="112"/>
      <c r="D627" s="112"/>
      <c r="E627" s="112"/>
      <c r="F627" s="112"/>
      <c r="G627" s="112"/>
      <c r="H627" s="32"/>
      <c r="I627" s="32"/>
      <c r="J627" s="32"/>
      <c r="K627" s="32"/>
      <c r="L627" s="36"/>
      <c r="M627" s="36"/>
      <c r="N627" s="36"/>
      <c r="O627" s="74"/>
      <c r="P627" s="108" t="str">
        <f t="shared" si="9"/>
        <v>_</v>
      </c>
    </row>
    <row r="628" spans="1:16" x14ac:dyDescent="0.25">
      <c r="A628" s="113"/>
      <c r="B628" s="112"/>
      <c r="C628" s="112"/>
      <c r="D628" s="112"/>
      <c r="E628" s="112"/>
      <c r="F628" s="112"/>
      <c r="G628" s="112"/>
      <c r="H628" s="32"/>
      <c r="I628" s="32"/>
      <c r="J628" s="32"/>
      <c r="K628" s="32"/>
      <c r="L628" s="36"/>
      <c r="M628" s="36"/>
      <c r="N628" s="36"/>
      <c r="O628" s="74"/>
      <c r="P628" s="108" t="str">
        <f t="shared" si="9"/>
        <v>_</v>
      </c>
    </row>
    <row r="629" spans="1:16" x14ac:dyDescent="0.25">
      <c r="A629" s="113"/>
      <c r="B629" s="112"/>
      <c r="C629" s="112"/>
      <c r="D629" s="112"/>
      <c r="E629" s="112"/>
      <c r="F629" s="112"/>
      <c r="G629" s="112"/>
      <c r="H629" s="32"/>
      <c r="I629" s="32"/>
      <c r="J629" s="32"/>
      <c r="K629" s="32"/>
      <c r="L629" s="36"/>
      <c r="M629" s="36"/>
      <c r="N629" s="36"/>
      <c r="O629" s="74"/>
      <c r="P629" s="108" t="str">
        <f t="shared" si="9"/>
        <v>_</v>
      </c>
    </row>
    <row r="630" spans="1:16" x14ac:dyDescent="0.25">
      <c r="A630" s="113"/>
      <c r="B630" s="112"/>
      <c r="C630" s="112"/>
      <c r="D630" s="112"/>
      <c r="E630" s="112"/>
      <c r="F630" s="112"/>
      <c r="G630" s="112"/>
      <c r="H630" s="32"/>
      <c r="I630" s="32"/>
      <c r="J630" s="32"/>
      <c r="K630" s="32"/>
      <c r="L630" s="36"/>
      <c r="M630" s="36"/>
      <c r="N630" s="36"/>
      <c r="O630" s="74"/>
      <c r="P630" s="108" t="str">
        <f t="shared" si="9"/>
        <v>_</v>
      </c>
    </row>
    <row r="631" spans="1:16" x14ac:dyDescent="0.25">
      <c r="A631" s="113"/>
      <c r="B631" s="112"/>
      <c r="C631" s="112"/>
      <c r="D631" s="112"/>
      <c r="E631" s="112"/>
      <c r="F631" s="112"/>
      <c r="G631" s="112"/>
      <c r="H631" s="32"/>
      <c r="I631" s="32"/>
      <c r="J631" s="32"/>
      <c r="K631" s="32"/>
      <c r="L631" s="36"/>
      <c r="M631" s="36"/>
      <c r="N631" s="36"/>
      <c r="O631" s="74"/>
      <c r="P631" s="108" t="str">
        <f t="shared" si="9"/>
        <v>_</v>
      </c>
    </row>
    <row r="632" spans="1:16" x14ac:dyDescent="0.25">
      <c r="A632" s="113"/>
      <c r="B632" s="112"/>
      <c r="C632" s="112"/>
      <c r="D632" s="112"/>
      <c r="E632" s="112"/>
      <c r="F632" s="112"/>
      <c r="G632" s="112"/>
      <c r="H632" s="32"/>
      <c r="I632" s="32"/>
      <c r="J632" s="32"/>
      <c r="K632" s="32"/>
      <c r="L632" s="36"/>
      <c r="M632" s="36"/>
      <c r="N632" s="36"/>
      <c r="O632" s="74"/>
      <c r="P632" s="108" t="str">
        <f t="shared" si="9"/>
        <v>_</v>
      </c>
    </row>
    <row r="633" spans="1:16" x14ac:dyDescent="0.25">
      <c r="A633" s="113"/>
      <c r="B633" s="112"/>
      <c r="C633" s="112"/>
      <c r="D633" s="112"/>
      <c r="E633" s="112"/>
      <c r="F633" s="112"/>
      <c r="G633" s="112"/>
      <c r="H633" s="32"/>
      <c r="I633" s="32"/>
      <c r="J633" s="32"/>
      <c r="K633" s="32"/>
      <c r="L633" s="36"/>
      <c r="M633" s="36"/>
      <c r="N633" s="36"/>
      <c r="O633" s="74"/>
      <c r="P633" s="108" t="str">
        <f t="shared" si="9"/>
        <v>_</v>
      </c>
    </row>
    <row r="634" spans="1:16" x14ac:dyDescent="0.25">
      <c r="A634" s="113"/>
      <c r="B634" s="112"/>
      <c r="C634" s="112"/>
      <c r="D634" s="112"/>
      <c r="E634" s="112"/>
      <c r="F634" s="112"/>
      <c r="G634" s="112"/>
      <c r="H634" s="32"/>
      <c r="I634" s="32"/>
      <c r="J634" s="32"/>
      <c r="K634" s="32"/>
      <c r="L634" s="36"/>
      <c r="M634" s="36"/>
      <c r="N634" s="36"/>
      <c r="O634" s="74"/>
      <c r="P634" s="108" t="str">
        <f t="shared" si="9"/>
        <v>_</v>
      </c>
    </row>
    <row r="635" spans="1:16" x14ac:dyDescent="0.25">
      <c r="A635" s="113"/>
      <c r="B635" s="112"/>
      <c r="C635" s="112"/>
      <c r="D635" s="112"/>
      <c r="E635" s="112"/>
      <c r="F635" s="112"/>
      <c r="G635" s="112"/>
      <c r="H635" s="32"/>
      <c r="I635" s="32"/>
      <c r="J635" s="32"/>
      <c r="K635" s="32"/>
      <c r="L635" s="36"/>
      <c r="M635" s="36"/>
      <c r="N635" s="36"/>
      <c r="O635" s="74"/>
      <c r="P635" s="108" t="str">
        <f t="shared" si="9"/>
        <v>_</v>
      </c>
    </row>
    <row r="636" spans="1:16" x14ac:dyDescent="0.25">
      <c r="A636" s="113"/>
      <c r="B636" s="112"/>
      <c r="C636" s="112"/>
      <c r="D636" s="112"/>
      <c r="E636" s="112"/>
      <c r="F636" s="112"/>
      <c r="G636" s="112"/>
      <c r="H636" s="32"/>
      <c r="I636" s="32"/>
      <c r="J636" s="32"/>
      <c r="K636" s="32"/>
      <c r="L636" s="36"/>
      <c r="M636" s="36"/>
      <c r="N636" s="36"/>
      <c r="O636" s="74"/>
      <c r="P636" s="108" t="str">
        <f t="shared" si="9"/>
        <v>_</v>
      </c>
    </row>
    <row r="637" spans="1:16" x14ac:dyDescent="0.25">
      <c r="A637" s="113"/>
      <c r="B637" s="112"/>
      <c r="C637" s="112"/>
      <c r="D637" s="112"/>
      <c r="E637" s="112"/>
      <c r="F637" s="112"/>
      <c r="G637" s="112"/>
      <c r="H637" s="32"/>
      <c r="I637" s="32"/>
      <c r="J637" s="32"/>
      <c r="K637" s="32"/>
      <c r="L637" s="36"/>
      <c r="M637" s="36"/>
      <c r="N637" s="36"/>
      <c r="O637" s="74"/>
      <c r="P637" s="108" t="str">
        <f t="shared" si="9"/>
        <v>_</v>
      </c>
    </row>
    <row r="638" spans="1:16" x14ac:dyDescent="0.25">
      <c r="A638" s="113"/>
      <c r="B638" s="112"/>
      <c r="C638" s="112"/>
      <c r="D638" s="112"/>
      <c r="E638" s="112"/>
      <c r="F638" s="112"/>
      <c r="G638" s="112"/>
      <c r="H638" s="32"/>
      <c r="I638" s="32"/>
      <c r="J638" s="32"/>
      <c r="K638" s="32"/>
      <c r="L638" s="36"/>
      <c r="M638" s="36"/>
      <c r="N638" s="36"/>
      <c r="O638" s="74"/>
      <c r="P638" s="108" t="str">
        <f t="shared" si="9"/>
        <v>_</v>
      </c>
    </row>
    <row r="639" spans="1:16" x14ac:dyDescent="0.25">
      <c r="A639" s="113"/>
      <c r="B639" s="112"/>
      <c r="C639" s="112"/>
      <c r="D639" s="112"/>
      <c r="E639" s="112"/>
      <c r="F639" s="112"/>
      <c r="G639" s="112"/>
      <c r="H639" s="32"/>
      <c r="I639" s="32"/>
      <c r="J639" s="32"/>
      <c r="K639" s="32"/>
      <c r="L639" s="36"/>
      <c r="M639" s="36"/>
      <c r="N639" s="36"/>
      <c r="O639" s="74"/>
      <c r="P639" s="108" t="str">
        <f t="shared" si="9"/>
        <v>_</v>
      </c>
    </row>
    <row r="640" spans="1:16" x14ac:dyDescent="0.25">
      <c r="A640" s="113"/>
      <c r="B640" s="112"/>
      <c r="C640" s="112"/>
      <c r="D640" s="112"/>
      <c r="E640" s="112"/>
      <c r="F640" s="112"/>
      <c r="G640" s="112"/>
      <c r="H640" s="32"/>
      <c r="I640" s="32"/>
      <c r="J640" s="32"/>
      <c r="K640" s="32"/>
      <c r="L640" s="36"/>
      <c r="M640" s="36"/>
      <c r="N640" s="36"/>
      <c r="O640" s="74"/>
      <c r="P640" s="108" t="str">
        <f t="shared" si="9"/>
        <v>_</v>
      </c>
    </row>
    <row r="641" spans="1:16" x14ac:dyDescent="0.25">
      <c r="A641" s="113"/>
      <c r="B641" s="112"/>
      <c r="C641" s="112"/>
      <c r="D641" s="112"/>
      <c r="E641" s="112"/>
      <c r="F641" s="112"/>
      <c r="G641" s="112"/>
      <c r="H641" s="32"/>
      <c r="I641" s="32"/>
      <c r="J641" s="32"/>
      <c r="K641" s="32"/>
      <c r="L641" s="36"/>
      <c r="M641" s="36"/>
      <c r="N641" s="36"/>
      <c r="O641" s="74"/>
      <c r="P641" s="108" t="str">
        <f t="shared" si="9"/>
        <v>_</v>
      </c>
    </row>
    <row r="642" spans="1:16" x14ac:dyDescent="0.25">
      <c r="A642" s="113"/>
      <c r="B642" s="112"/>
      <c r="C642" s="112"/>
      <c r="D642" s="112"/>
      <c r="E642" s="112"/>
      <c r="F642" s="112"/>
      <c r="G642" s="112"/>
      <c r="H642" s="32"/>
      <c r="I642" s="32"/>
      <c r="J642" s="32"/>
      <c r="K642" s="32"/>
      <c r="L642" s="36"/>
      <c r="M642" s="36"/>
      <c r="N642" s="36"/>
      <c r="O642" s="74"/>
      <c r="P642" s="108" t="str">
        <f t="shared" si="9"/>
        <v>_</v>
      </c>
    </row>
    <row r="643" spans="1:16" x14ac:dyDescent="0.25">
      <c r="A643" s="113"/>
      <c r="B643" s="112"/>
      <c r="C643" s="112"/>
      <c r="D643" s="112"/>
      <c r="E643" s="112"/>
      <c r="F643" s="112"/>
      <c r="G643" s="112"/>
      <c r="H643" s="32"/>
      <c r="I643" s="32"/>
      <c r="J643" s="32"/>
      <c r="K643" s="32"/>
      <c r="L643" s="36"/>
      <c r="M643" s="36"/>
      <c r="N643" s="36"/>
      <c r="O643" s="74"/>
      <c r="P643" s="108" t="str">
        <f t="shared" si="9"/>
        <v>_</v>
      </c>
    </row>
    <row r="644" spans="1:16" x14ac:dyDescent="0.25">
      <c r="A644" s="113"/>
      <c r="B644" s="112"/>
      <c r="C644" s="112"/>
      <c r="D644" s="112"/>
      <c r="E644" s="112"/>
      <c r="F644" s="112"/>
      <c r="G644" s="112"/>
      <c r="H644" s="32"/>
      <c r="I644" s="32"/>
      <c r="J644" s="32"/>
      <c r="K644" s="32"/>
      <c r="L644" s="36"/>
      <c r="M644" s="36"/>
      <c r="N644" s="36"/>
      <c r="O644" s="74"/>
      <c r="P644" s="108" t="str">
        <f t="shared" si="9"/>
        <v>_</v>
      </c>
    </row>
    <row r="645" spans="1:16" x14ac:dyDescent="0.25">
      <c r="A645" s="113"/>
      <c r="B645" s="112"/>
      <c r="C645" s="112"/>
      <c r="D645" s="112"/>
      <c r="E645" s="112"/>
      <c r="F645" s="112"/>
      <c r="G645" s="112"/>
      <c r="H645" s="32"/>
      <c r="I645" s="32"/>
      <c r="J645" s="32"/>
      <c r="K645" s="32"/>
      <c r="L645" s="36"/>
      <c r="M645" s="36"/>
      <c r="N645" s="36"/>
      <c r="O645" s="74"/>
      <c r="P645" s="108" t="str">
        <f t="shared" si="9"/>
        <v>_</v>
      </c>
    </row>
    <row r="646" spans="1:16" x14ac:dyDescent="0.25">
      <c r="A646" s="113"/>
      <c r="B646" s="112"/>
      <c r="C646" s="112"/>
      <c r="D646" s="112"/>
      <c r="E646" s="112"/>
      <c r="F646" s="112"/>
      <c r="G646" s="112"/>
      <c r="H646" s="32"/>
      <c r="I646" s="32"/>
      <c r="J646" s="32"/>
      <c r="K646" s="32"/>
      <c r="L646" s="36"/>
      <c r="M646" s="36"/>
      <c r="N646" s="36"/>
      <c r="O646" s="74"/>
      <c r="P646" s="108" t="str">
        <f t="shared" si="9"/>
        <v>_</v>
      </c>
    </row>
    <row r="647" spans="1:16" x14ac:dyDescent="0.25">
      <c r="A647" s="113"/>
      <c r="B647" s="112"/>
      <c r="C647" s="112"/>
      <c r="D647" s="112"/>
      <c r="E647" s="112"/>
      <c r="F647" s="112"/>
      <c r="G647" s="112"/>
      <c r="H647" s="32"/>
      <c r="I647" s="32"/>
      <c r="J647" s="32"/>
      <c r="K647" s="32"/>
      <c r="L647" s="36"/>
      <c r="M647" s="36"/>
      <c r="N647" s="36"/>
      <c r="O647" s="74"/>
      <c r="P647" s="108" t="str">
        <f t="shared" ref="P647:P710" si="10">C647&amp;"_"&amp;D647</f>
        <v>_</v>
      </c>
    </row>
    <row r="648" spans="1:16" x14ac:dyDescent="0.25">
      <c r="A648" s="113"/>
      <c r="B648" s="112"/>
      <c r="C648" s="112"/>
      <c r="D648" s="112"/>
      <c r="E648" s="112"/>
      <c r="F648" s="112"/>
      <c r="G648" s="112"/>
      <c r="H648" s="32"/>
      <c r="I648" s="32"/>
      <c r="J648" s="32"/>
      <c r="K648" s="32"/>
      <c r="L648" s="36"/>
      <c r="M648" s="36"/>
      <c r="N648" s="36"/>
      <c r="O648" s="74"/>
      <c r="P648" s="108" t="str">
        <f t="shared" si="10"/>
        <v>_</v>
      </c>
    </row>
    <row r="649" spans="1:16" x14ac:dyDescent="0.25">
      <c r="A649" s="113"/>
      <c r="B649" s="112"/>
      <c r="C649" s="112"/>
      <c r="D649" s="112"/>
      <c r="E649" s="112"/>
      <c r="F649" s="112"/>
      <c r="G649" s="112"/>
      <c r="H649" s="32"/>
      <c r="I649" s="32"/>
      <c r="J649" s="32"/>
      <c r="K649" s="32"/>
      <c r="L649" s="36"/>
      <c r="M649" s="36"/>
      <c r="N649" s="36"/>
      <c r="O649" s="74"/>
      <c r="P649" s="108" t="str">
        <f t="shared" si="10"/>
        <v>_</v>
      </c>
    </row>
    <row r="650" spans="1:16" x14ac:dyDescent="0.25">
      <c r="A650" s="113"/>
      <c r="B650" s="112"/>
      <c r="C650" s="112"/>
      <c r="D650" s="112"/>
      <c r="E650" s="112"/>
      <c r="F650" s="112"/>
      <c r="G650" s="112"/>
      <c r="H650" s="32"/>
      <c r="I650" s="32"/>
      <c r="J650" s="32"/>
      <c r="K650" s="32"/>
      <c r="L650" s="36"/>
      <c r="M650" s="36"/>
      <c r="N650" s="36"/>
      <c r="O650" s="74"/>
      <c r="P650" s="108" t="str">
        <f t="shared" si="10"/>
        <v>_</v>
      </c>
    </row>
    <row r="651" spans="1:16" x14ac:dyDescent="0.25">
      <c r="A651" s="113"/>
      <c r="B651" s="112"/>
      <c r="C651" s="112"/>
      <c r="D651" s="112"/>
      <c r="E651" s="112"/>
      <c r="F651" s="112"/>
      <c r="G651" s="112"/>
      <c r="H651" s="32"/>
      <c r="I651" s="32"/>
      <c r="J651" s="32"/>
      <c r="K651" s="32"/>
      <c r="L651" s="36"/>
      <c r="M651" s="36"/>
      <c r="N651" s="36"/>
      <c r="O651" s="74"/>
      <c r="P651" s="108" t="str">
        <f t="shared" si="10"/>
        <v>_</v>
      </c>
    </row>
    <row r="652" spans="1:16" x14ac:dyDescent="0.25">
      <c r="A652" s="113"/>
      <c r="B652" s="112"/>
      <c r="C652" s="112"/>
      <c r="D652" s="112"/>
      <c r="E652" s="112"/>
      <c r="F652" s="112"/>
      <c r="G652" s="112"/>
      <c r="H652" s="32"/>
      <c r="I652" s="32"/>
      <c r="J652" s="32"/>
      <c r="K652" s="32"/>
      <c r="L652" s="36"/>
      <c r="M652" s="36"/>
      <c r="N652" s="36"/>
      <c r="O652" s="74"/>
      <c r="P652" s="108" t="str">
        <f t="shared" si="10"/>
        <v>_</v>
      </c>
    </row>
    <row r="653" spans="1:16" x14ac:dyDescent="0.25">
      <c r="A653" s="113"/>
      <c r="B653" s="112"/>
      <c r="C653" s="112"/>
      <c r="D653" s="112"/>
      <c r="E653" s="112"/>
      <c r="F653" s="112"/>
      <c r="G653" s="112"/>
      <c r="H653" s="32"/>
      <c r="I653" s="32"/>
      <c r="J653" s="32"/>
      <c r="K653" s="32"/>
      <c r="L653" s="36"/>
      <c r="M653" s="36"/>
      <c r="N653" s="36"/>
      <c r="O653" s="74"/>
      <c r="P653" s="108" t="str">
        <f t="shared" si="10"/>
        <v>_</v>
      </c>
    </row>
    <row r="654" spans="1:16" x14ac:dyDescent="0.25">
      <c r="A654" s="113"/>
      <c r="B654" s="112"/>
      <c r="C654" s="112"/>
      <c r="D654" s="112"/>
      <c r="E654" s="112"/>
      <c r="F654" s="112"/>
      <c r="G654" s="112"/>
      <c r="H654" s="32"/>
      <c r="I654" s="32"/>
      <c r="J654" s="32"/>
      <c r="K654" s="32"/>
      <c r="L654" s="36"/>
      <c r="M654" s="36"/>
      <c r="N654" s="36"/>
      <c r="O654" s="74"/>
      <c r="P654" s="108" t="str">
        <f t="shared" si="10"/>
        <v>_</v>
      </c>
    </row>
    <row r="655" spans="1:16" x14ac:dyDescent="0.25">
      <c r="A655" s="113"/>
      <c r="B655" s="112"/>
      <c r="C655" s="112"/>
      <c r="D655" s="112"/>
      <c r="E655" s="112"/>
      <c r="F655" s="112"/>
      <c r="G655" s="112"/>
      <c r="H655" s="32"/>
      <c r="I655" s="32"/>
      <c r="J655" s="32"/>
      <c r="K655" s="32"/>
      <c r="L655" s="36"/>
      <c r="M655" s="36"/>
      <c r="N655" s="36"/>
      <c r="O655" s="74"/>
      <c r="P655" s="108" t="str">
        <f t="shared" si="10"/>
        <v>_</v>
      </c>
    </row>
    <row r="656" spans="1:16" x14ac:dyDescent="0.25">
      <c r="A656" s="113"/>
      <c r="B656" s="112"/>
      <c r="C656" s="112"/>
      <c r="D656" s="112"/>
      <c r="E656" s="112"/>
      <c r="F656" s="112"/>
      <c r="G656" s="112"/>
      <c r="H656" s="32"/>
      <c r="I656" s="32"/>
      <c r="J656" s="32"/>
      <c r="K656" s="32"/>
      <c r="L656" s="36"/>
      <c r="M656" s="36"/>
      <c r="N656" s="36"/>
      <c r="O656" s="74"/>
      <c r="P656" s="108" t="str">
        <f t="shared" si="10"/>
        <v>_</v>
      </c>
    </row>
    <row r="657" spans="1:16" x14ac:dyDescent="0.25">
      <c r="A657" s="113"/>
      <c r="B657" s="112"/>
      <c r="C657" s="112"/>
      <c r="D657" s="112"/>
      <c r="E657" s="112"/>
      <c r="F657" s="112"/>
      <c r="G657" s="112"/>
      <c r="H657" s="32"/>
      <c r="I657" s="32"/>
      <c r="J657" s="32"/>
      <c r="K657" s="32"/>
      <c r="L657" s="36"/>
      <c r="M657" s="36"/>
      <c r="N657" s="36"/>
      <c r="O657" s="74"/>
      <c r="P657" s="108" t="str">
        <f t="shared" si="10"/>
        <v>_</v>
      </c>
    </row>
    <row r="658" spans="1:16" x14ac:dyDescent="0.25">
      <c r="A658" s="113"/>
      <c r="B658" s="112"/>
      <c r="C658" s="112"/>
      <c r="D658" s="112"/>
      <c r="E658" s="112"/>
      <c r="F658" s="112"/>
      <c r="G658" s="112"/>
      <c r="H658" s="32"/>
      <c r="I658" s="32"/>
      <c r="J658" s="32"/>
      <c r="K658" s="32"/>
      <c r="L658" s="36"/>
      <c r="M658" s="36"/>
      <c r="N658" s="36"/>
      <c r="O658" s="74"/>
      <c r="P658" s="108" t="str">
        <f t="shared" si="10"/>
        <v>_</v>
      </c>
    </row>
    <row r="659" spans="1:16" x14ac:dyDescent="0.25">
      <c r="A659" s="113"/>
      <c r="B659" s="112"/>
      <c r="C659" s="112"/>
      <c r="D659" s="112"/>
      <c r="E659" s="112"/>
      <c r="F659" s="112"/>
      <c r="G659" s="112"/>
      <c r="H659" s="32"/>
      <c r="I659" s="32"/>
      <c r="J659" s="32"/>
      <c r="K659" s="32"/>
      <c r="L659" s="36"/>
      <c r="M659" s="36"/>
      <c r="N659" s="36"/>
      <c r="O659" s="74"/>
      <c r="P659" s="108" t="str">
        <f t="shared" si="10"/>
        <v>_</v>
      </c>
    </row>
    <row r="660" spans="1:16" x14ac:dyDescent="0.25">
      <c r="A660" s="113"/>
      <c r="B660" s="112"/>
      <c r="C660" s="112"/>
      <c r="D660" s="112"/>
      <c r="E660" s="112"/>
      <c r="F660" s="112"/>
      <c r="G660" s="112"/>
      <c r="H660" s="32"/>
      <c r="I660" s="32"/>
      <c r="J660" s="32"/>
      <c r="K660" s="32"/>
      <c r="L660" s="36"/>
      <c r="M660" s="36"/>
      <c r="N660" s="36"/>
      <c r="O660" s="74"/>
      <c r="P660" s="108" t="str">
        <f t="shared" si="10"/>
        <v>_</v>
      </c>
    </row>
    <row r="661" spans="1:16" x14ac:dyDescent="0.25">
      <c r="A661" s="113"/>
      <c r="B661" s="112"/>
      <c r="C661" s="112"/>
      <c r="D661" s="112"/>
      <c r="E661" s="112"/>
      <c r="F661" s="112"/>
      <c r="G661" s="112"/>
      <c r="H661" s="32"/>
      <c r="I661" s="32"/>
      <c r="J661" s="32"/>
      <c r="K661" s="32"/>
      <c r="L661" s="36"/>
      <c r="M661" s="36"/>
      <c r="N661" s="36"/>
      <c r="O661" s="74"/>
      <c r="P661" s="108" t="str">
        <f t="shared" si="10"/>
        <v>_</v>
      </c>
    </row>
    <row r="662" spans="1:16" x14ac:dyDescent="0.25">
      <c r="A662" s="113"/>
      <c r="B662" s="112"/>
      <c r="C662" s="112"/>
      <c r="D662" s="112"/>
      <c r="E662" s="112"/>
      <c r="F662" s="112"/>
      <c r="G662" s="112"/>
      <c r="H662" s="32"/>
      <c r="I662" s="32"/>
      <c r="J662" s="32"/>
      <c r="K662" s="32"/>
      <c r="L662" s="36"/>
      <c r="M662" s="36"/>
      <c r="N662" s="36"/>
      <c r="O662" s="74"/>
      <c r="P662" s="108" t="str">
        <f t="shared" si="10"/>
        <v>_</v>
      </c>
    </row>
    <row r="663" spans="1:16" x14ac:dyDescent="0.25">
      <c r="A663" s="113"/>
      <c r="B663" s="112"/>
      <c r="C663" s="112"/>
      <c r="D663" s="112"/>
      <c r="E663" s="112"/>
      <c r="F663" s="112"/>
      <c r="G663" s="112"/>
      <c r="H663" s="32"/>
      <c r="I663" s="32"/>
      <c r="J663" s="32"/>
      <c r="K663" s="32"/>
      <c r="L663" s="36"/>
      <c r="M663" s="36"/>
      <c r="N663" s="36"/>
      <c r="O663" s="74"/>
      <c r="P663" s="108" t="str">
        <f t="shared" si="10"/>
        <v>_</v>
      </c>
    </row>
    <row r="664" spans="1:16" x14ac:dyDescent="0.25">
      <c r="A664" s="113"/>
      <c r="B664" s="112"/>
      <c r="C664" s="112"/>
      <c r="D664" s="112"/>
      <c r="E664" s="112"/>
      <c r="F664" s="112"/>
      <c r="G664" s="112"/>
      <c r="H664" s="32"/>
      <c r="I664" s="32"/>
      <c r="J664" s="32"/>
      <c r="K664" s="32"/>
      <c r="L664" s="36"/>
      <c r="M664" s="36"/>
      <c r="N664" s="36"/>
      <c r="O664" s="74"/>
      <c r="P664" s="108" t="str">
        <f t="shared" si="10"/>
        <v>_</v>
      </c>
    </row>
    <row r="665" spans="1:16" x14ac:dyDescent="0.25">
      <c r="A665" s="113"/>
      <c r="B665" s="112"/>
      <c r="C665" s="112"/>
      <c r="D665" s="112"/>
      <c r="E665" s="112"/>
      <c r="F665" s="112"/>
      <c r="G665" s="112"/>
      <c r="H665" s="32"/>
      <c r="I665" s="32"/>
      <c r="J665" s="32"/>
      <c r="K665" s="32"/>
      <c r="L665" s="36"/>
      <c r="M665" s="36"/>
      <c r="N665" s="36"/>
      <c r="O665" s="74"/>
      <c r="P665" s="108" t="str">
        <f t="shared" si="10"/>
        <v>_</v>
      </c>
    </row>
    <row r="666" spans="1:16" x14ac:dyDescent="0.25">
      <c r="A666" s="113"/>
      <c r="B666" s="112"/>
      <c r="C666" s="112"/>
      <c r="D666" s="112"/>
      <c r="E666" s="112"/>
      <c r="F666" s="112"/>
      <c r="G666" s="112"/>
      <c r="H666" s="32"/>
      <c r="I666" s="32"/>
      <c r="J666" s="32"/>
      <c r="K666" s="32"/>
      <c r="L666" s="36"/>
      <c r="M666" s="36"/>
      <c r="N666" s="36"/>
      <c r="O666" s="74"/>
      <c r="P666" s="108" t="str">
        <f t="shared" si="10"/>
        <v>_</v>
      </c>
    </row>
    <row r="667" spans="1:16" x14ac:dyDescent="0.25">
      <c r="A667" s="113"/>
      <c r="B667" s="112"/>
      <c r="C667" s="112"/>
      <c r="D667" s="112"/>
      <c r="E667" s="112"/>
      <c r="F667" s="112"/>
      <c r="G667" s="112"/>
      <c r="H667" s="32"/>
      <c r="I667" s="32"/>
      <c r="J667" s="32"/>
      <c r="K667" s="32"/>
      <c r="L667" s="36"/>
      <c r="M667" s="36"/>
      <c r="N667" s="36"/>
      <c r="O667" s="74"/>
      <c r="P667" s="108" t="str">
        <f t="shared" si="10"/>
        <v>_</v>
      </c>
    </row>
    <row r="668" spans="1:16" x14ac:dyDescent="0.25">
      <c r="A668" s="113"/>
      <c r="B668" s="112"/>
      <c r="C668" s="112"/>
      <c r="D668" s="112"/>
      <c r="E668" s="112"/>
      <c r="F668" s="112"/>
      <c r="G668" s="112"/>
      <c r="H668" s="32"/>
      <c r="I668" s="32"/>
      <c r="J668" s="32"/>
      <c r="K668" s="32"/>
      <c r="L668" s="36"/>
      <c r="M668" s="36"/>
      <c r="N668" s="36"/>
      <c r="O668" s="74"/>
      <c r="P668" s="108" t="str">
        <f t="shared" si="10"/>
        <v>_</v>
      </c>
    </row>
    <row r="669" spans="1:16" x14ac:dyDescent="0.25">
      <c r="A669" s="113"/>
      <c r="B669" s="112"/>
      <c r="C669" s="112"/>
      <c r="D669" s="112"/>
      <c r="E669" s="112"/>
      <c r="F669" s="112"/>
      <c r="G669" s="112"/>
      <c r="H669" s="32"/>
      <c r="I669" s="32"/>
      <c r="J669" s="32"/>
      <c r="K669" s="32"/>
      <c r="L669" s="36"/>
      <c r="M669" s="36"/>
      <c r="N669" s="36"/>
      <c r="O669" s="74"/>
      <c r="P669" s="108" t="str">
        <f t="shared" si="10"/>
        <v>_</v>
      </c>
    </row>
    <row r="670" spans="1:16" x14ac:dyDescent="0.25">
      <c r="A670" s="113"/>
      <c r="B670" s="112"/>
      <c r="C670" s="112"/>
      <c r="D670" s="112"/>
      <c r="E670" s="112"/>
      <c r="F670" s="112"/>
      <c r="G670" s="112"/>
      <c r="H670" s="32"/>
      <c r="I670" s="32"/>
      <c r="J670" s="32"/>
      <c r="K670" s="32"/>
      <c r="L670" s="36"/>
      <c r="M670" s="36"/>
      <c r="N670" s="36"/>
      <c r="O670" s="74"/>
      <c r="P670" s="108" t="str">
        <f t="shared" si="10"/>
        <v>_</v>
      </c>
    </row>
    <row r="671" spans="1:16" x14ac:dyDescent="0.25">
      <c r="A671" s="113"/>
      <c r="B671" s="112"/>
      <c r="C671" s="112"/>
      <c r="D671" s="112"/>
      <c r="E671" s="112"/>
      <c r="F671" s="112"/>
      <c r="G671" s="112"/>
      <c r="H671" s="32"/>
      <c r="I671" s="32"/>
      <c r="J671" s="32"/>
      <c r="K671" s="32"/>
      <c r="L671" s="36"/>
      <c r="M671" s="36"/>
      <c r="N671" s="36"/>
      <c r="O671" s="74"/>
      <c r="P671" s="108" t="str">
        <f t="shared" si="10"/>
        <v>_</v>
      </c>
    </row>
    <row r="672" spans="1:16" x14ac:dyDescent="0.25">
      <c r="A672" s="113"/>
      <c r="B672" s="112"/>
      <c r="C672" s="112"/>
      <c r="D672" s="112"/>
      <c r="E672" s="112"/>
      <c r="F672" s="112"/>
      <c r="G672" s="112"/>
      <c r="H672" s="32"/>
      <c r="I672" s="32"/>
      <c r="J672" s="32"/>
      <c r="K672" s="32"/>
      <c r="L672" s="36"/>
      <c r="M672" s="36"/>
      <c r="N672" s="36"/>
      <c r="O672" s="74"/>
      <c r="P672" s="108" t="str">
        <f t="shared" si="10"/>
        <v>_</v>
      </c>
    </row>
    <row r="673" spans="1:16" x14ac:dyDescent="0.25">
      <c r="A673" s="113"/>
      <c r="B673" s="112"/>
      <c r="C673" s="112"/>
      <c r="D673" s="112"/>
      <c r="E673" s="112"/>
      <c r="F673" s="112"/>
      <c r="G673" s="112"/>
      <c r="H673" s="32"/>
      <c r="I673" s="32"/>
      <c r="J673" s="32"/>
      <c r="K673" s="32"/>
      <c r="L673" s="36"/>
      <c r="M673" s="36"/>
      <c r="N673" s="36"/>
      <c r="O673" s="74"/>
      <c r="P673" s="108" t="str">
        <f t="shared" si="10"/>
        <v>_</v>
      </c>
    </row>
    <row r="674" spans="1:16" x14ac:dyDescent="0.25">
      <c r="A674" s="113"/>
      <c r="B674" s="112"/>
      <c r="C674" s="112"/>
      <c r="D674" s="112"/>
      <c r="E674" s="112"/>
      <c r="F674" s="112"/>
      <c r="G674" s="112"/>
      <c r="H674" s="32"/>
      <c r="I674" s="32"/>
      <c r="J674" s="32"/>
      <c r="K674" s="32"/>
      <c r="L674" s="36"/>
      <c r="M674" s="36"/>
      <c r="N674" s="36"/>
      <c r="O674" s="74"/>
      <c r="P674" s="108" t="str">
        <f t="shared" si="10"/>
        <v>_</v>
      </c>
    </row>
    <row r="675" spans="1:16" x14ac:dyDescent="0.25">
      <c r="A675" s="113"/>
      <c r="B675" s="112"/>
      <c r="C675" s="112"/>
      <c r="D675" s="112"/>
      <c r="E675" s="112"/>
      <c r="F675" s="112"/>
      <c r="G675" s="112"/>
      <c r="H675" s="32"/>
      <c r="I675" s="32"/>
      <c r="J675" s="32"/>
      <c r="K675" s="32"/>
      <c r="L675" s="36"/>
      <c r="M675" s="36"/>
      <c r="N675" s="36"/>
      <c r="O675" s="74"/>
      <c r="P675" s="108" t="str">
        <f t="shared" si="10"/>
        <v>_</v>
      </c>
    </row>
    <row r="676" spans="1:16" x14ac:dyDescent="0.25">
      <c r="A676" s="113"/>
      <c r="B676" s="112"/>
      <c r="C676" s="112"/>
      <c r="D676" s="112"/>
      <c r="E676" s="112"/>
      <c r="F676" s="112"/>
      <c r="G676" s="112"/>
      <c r="H676" s="32"/>
      <c r="I676" s="32"/>
      <c r="J676" s="32"/>
      <c r="K676" s="32"/>
      <c r="L676" s="36"/>
      <c r="M676" s="36"/>
      <c r="N676" s="36"/>
      <c r="O676" s="74"/>
      <c r="P676" s="108" t="str">
        <f t="shared" si="10"/>
        <v>_</v>
      </c>
    </row>
    <row r="677" spans="1:16" x14ac:dyDescent="0.25">
      <c r="A677" s="113"/>
      <c r="B677" s="112"/>
      <c r="C677" s="112"/>
      <c r="D677" s="112"/>
      <c r="E677" s="112"/>
      <c r="F677" s="112"/>
      <c r="G677" s="112"/>
      <c r="H677" s="32"/>
      <c r="I677" s="32"/>
      <c r="J677" s="32"/>
      <c r="K677" s="32"/>
      <c r="L677" s="36"/>
      <c r="M677" s="36"/>
      <c r="N677" s="36"/>
      <c r="O677" s="74"/>
      <c r="P677" s="108" t="str">
        <f t="shared" si="10"/>
        <v>_</v>
      </c>
    </row>
    <row r="678" spans="1:16" x14ac:dyDescent="0.25">
      <c r="A678" s="113"/>
      <c r="B678" s="112"/>
      <c r="C678" s="112"/>
      <c r="D678" s="112"/>
      <c r="E678" s="112"/>
      <c r="F678" s="112"/>
      <c r="G678" s="112"/>
      <c r="H678" s="32"/>
      <c r="I678" s="32"/>
      <c r="J678" s="32"/>
      <c r="K678" s="32"/>
      <c r="L678" s="36"/>
      <c r="M678" s="36"/>
      <c r="N678" s="36"/>
      <c r="O678" s="74"/>
      <c r="P678" s="108" t="str">
        <f t="shared" si="10"/>
        <v>_</v>
      </c>
    </row>
    <row r="679" spans="1:16" x14ac:dyDescent="0.25">
      <c r="A679" s="113"/>
      <c r="B679" s="112"/>
      <c r="C679" s="112"/>
      <c r="D679" s="112"/>
      <c r="E679" s="112"/>
      <c r="F679" s="112"/>
      <c r="G679" s="112"/>
      <c r="H679" s="32"/>
      <c r="I679" s="32"/>
      <c r="J679" s="32"/>
      <c r="K679" s="32"/>
      <c r="L679" s="36"/>
      <c r="M679" s="36"/>
      <c r="N679" s="36"/>
      <c r="O679" s="74"/>
      <c r="P679" s="108" t="str">
        <f t="shared" si="10"/>
        <v>_</v>
      </c>
    </row>
    <row r="680" spans="1:16" x14ac:dyDescent="0.25">
      <c r="A680" s="113"/>
      <c r="B680" s="112"/>
      <c r="C680" s="112"/>
      <c r="D680" s="112"/>
      <c r="E680" s="112"/>
      <c r="F680" s="112"/>
      <c r="G680" s="112"/>
      <c r="H680" s="32"/>
      <c r="I680" s="32"/>
      <c r="J680" s="32"/>
      <c r="K680" s="32"/>
      <c r="L680" s="36"/>
      <c r="M680" s="36"/>
      <c r="N680" s="36"/>
      <c r="O680" s="74"/>
      <c r="P680" s="108" t="str">
        <f t="shared" si="10"/>
        <v>_</v>
      </c>
    </row>
    <row r="681" spans="1:16" x14ac:dyDescent="0.25">
      <c r="A681" s="113"/>
      <c r="B681" s="112"/>
      <c r="C681" s="112"/>
      <c r="D681" s="112"/>
      <c r="E681" s="112"/>
      <c r="F681" s="112"/>
      <c r="G681" s="112"/>
      <c r="H681" s="32"/>
      <c r="I681" s="32"/>
      <c r="J681" s="32"/>
      <c r="K681" s="32"/>
      <c r="L681" s="36"/>
      <c r="M681" s="36"/>
      <c r="N681" s="36"/>
      <c r="O681" s="74"/>
      <c r="P681" s="108" t="str">
        <f t="shared" si="10"/>
        <v>_</v>
      </c>
    </row>
    <row r="682" spans="1:16" x14ac:dyDescent="0.25">
      <c r="A682" s="113"/>
      <c r="B682" s="112"/>
      <c r="C682" s="112"/>
      <c r="D682" s="112"/>
      <c r="E682" s="112"/>
      <c r="F682" s="112"/>
      <c r="G682" s="112"/>
      <c r="H682" s="32"/>
      <c r="I682" s="32"/>
      <c r="J682" s="32"/>
      <c r="K682" s="32"/>
      <c r="L682" s="36"/>
      <c r="M682" s="36"/>
      <c r="N682" s="36"/>
      <c r="O682" s="74"/>
      <c r="P682" s="108" t="str">
        <f t="shared" si="10"/>
        <v>_</v>
      </c>
    </row>
    <row r="683" spans="1:16" x14ac:dyDescent="0.25">
      <c r="A683" s="113"/>
      <c r="B683" s="112"/>
      <c r="C683" s="112"/>
      <c r="D683" s="112"/>
      <c r="E683" s="112"/>
      <c r="F683" s="112"/>
      <c r="G683" s="112"/>
      <c r="H683" s="32"/>
      <c r="I683" s="32"/>
      <c r="J683" s="32"/>
      <c r="K683" s="32"/>
      <c r="L683" s="36"/>
      <c r="M683" s="36"/>
      <c r="N683" s="36"/>
      <c r="O683" s="74"/>
      <c r="P683" s="108" t="str">
        <f t="shared" si="10"/>
        <v>_</v>
      </c>
    </row>
    <row r="684" spans="1:16" x14ac:dyDescent="0.25">
      <c r="A684" s="113"/>
      <c r="B684" s="112"/>
      <c r="C684" s="112"/>
      <c r="D684" s="112"/>
      <c r="E684" s="112"/>
      <c r="F684" s="112"/>
      <c r="G684" s="112"/>
      <c r="H684" s="32"/>
      <c r="I684" s="32"/>
      <c r="J684" s="32"/>
      <c r="K684" s="32"/>
      <c r="L684" s="36"/>
      <c r="M684" s="36"/>
      <c r="N684" s="36"/>
      <c r="O684" s="74"/>
      <c r="P684" s="108" t="str">
        <f t="shared" si="10"/>
        <v>_</v>
      </c>
    </row>
    <row r="685" spans="1:16" x14ac:dyDescent="0.25">
      <c r="A685" s="113"/>
      <c r="B685" s="112"/>
      <c r="C685" s="112"/>
      <c r="D685" s="112"/>
      <c r="E685" s="112"/>
      <c r="F685" s="112"/>
      <c r="G685" s="112"/>
      <c r="H685" s="32"/>
      <c r="I685" s="32"/>
      <c r="J685" s="32"/>
      <c r="K685" s="32"/>
      <c r="L685" s="36"/>
      <c r="M685" s="36"/>
      <c r="N685" s="36"/>
      <c r="O685" s="74"/>
      <c r="P685" s="108" t="str">
        <f t="shared" si="10"/>
        <v>_</v>
      </c>
    </row>
    <row r="686" spans="1:16" x14ac:dyDescent="0.25">
      <c r="A686" s="113"/>
      <c r="B686" s="112"/>
      <c r="C686" s="112"/>
      <c r="D686" s="112"/>
      <c r="E686" s="112"/>
      <c r="F686" s="112"/>
      <c r="G686" s="112"/>
      <c r="H686" s="32"/>
      <c r="I686" s="32"/>
      <c r="J686" s="32"/>
      <c r="K686" s="32"/>
      <c r="L686" s="36"/>
      <c r="M686" s="36"/>
      <c r="N686" s="36"/>
      <c r="O686" s="74"/>
      <c r="P686" s="108" t="str">
        <f t="shared" si="10"/>
        <v>_</v>
      </c>
    </row>
    <row r="687" spans="1:16" x14ac:dyDescent="0.25">
      <c r="A687" s="113"/>
      <c r="B687" s="112"/>
      <c r="C687" s="112"/>
      <c r="D687" s="112"/>
      <c r="E687" s="112"/>
      <c r="F687" s="112"/>
      <c r="G687" s="112"/>
      <c r="H687" s="32"/>
      <c r="I687" s="32"/>
      <c r="J687" s="32"/>
      <c r="K687" s="32"/>
      <c r="L687" s="36"/>
      <c r="M687" s="36"/>
      <c r="N687" s="36"/>
      <c r="O687" s="74"/>
      <c r="P687" s="108" t="str">
        <f t="shared" si="10"/>
        <v>_</v>
      </c>
    </row>
    <row r="688" spans="1:16" x14ac:dyDescent="0.25">
      <c r="A688" s="113"/>
      <c r="B688" s="112"/>
      <c r="C688" s="112"/>
      <c r="D688" s="112"/>
      <c r="E688" s="112"/>
      <c r="F688" s="112"/>
      <c r="G688" s="112"/>
      <c r="H688" s="32"/>
      <c r="I688" s="32"/>
      <c r="J688" s="32"/>
      <c r="K688" s="32"/>
      <c r="L688" s="36"/>
      <c r="M688" s="36"/>
      <c r="N688" s="36"/>
      <c r="O688" s="74"/>
      <c r="P688" s="108" t="str">
        <f t="shared" si="10"/>
        <v>_</v>
      </c>
    </row>
    <row r="689" spans="1:16" x14ac:dyDescent="0.25">
      <c r="A689" s="113"/>
      <c r="B689" s="112"/>
      <c r="C689" s="112"/>
      <c r="D689" s="112"/>
      <c r="E689" s="112"/>
      <c r="F689" s="112"/>
      <c r="G689" s="112"/>
      <c r="H689" s="32"/>
      <c r="I689" s="32"/>
      <c r="J689" s="32"/>
      <c r="K689" s="32"/>
      <c r="L689" s="36"/>
      <c r="M689" s="36"/>
      <c r="N689" s="36"/>
      <c r="O689" s="74"/>
      <c r="P689" s="108" t="str">
        <f t="shared" si="10"/>
        <v>_</v>
      </c>
    </row>
    <row r="690" spans="1:16" x14ac:dyDescent="0.25">
      <c r="A690" s="113"/>
      <c r="B690" s="112"/>
      <c r="C690" s="112"/>
      <c r="D690" s="112"/>
      <c r="E690" s="112"/>
      <c r="F690" s="112"/>
      <c r="G690" s="112"/>
      <c r="H690" s="32"/>
      <c r="I690" s="32"/>
      <c r="J690" s="32"/>
      <c r="K690" s="32"/>
      <c r="L690" s="36"/>
      <c r="M690" s="36"/>
      <c r="N690" s="36"/>
      <c r="O690" s="74"/>
      <c r="P690" s="108" t="str">
        <f t="shared" si="10"/>
        <v>_</v>
      </c>
    </row>
    <row r="691" spans="1:16" x14ac:dyDescent="0.25">
      <c r="A691" s="113"/>
      <c r="B691" s="112"/>
      <c r="C691" s="112"/>
      <c r="D691" s="112"/>
      <c r="E691" s="112"/>
      <c r="F691" s="112"/>
      <c r="G691" s="112"/>
      <c r="H691" s="32"/>
      <c r="I691" s="32"/>
      <c r="J691" s="32"/>
      <c r="K691" s="32"/>
      <c r="L691" s="36"/>
      <c r="M691" s="36"/>
      <c r="N691" s="36"/>
      <c r="O691" s="74"/>
      <c r="P691" s="108" t="str">
        <f t="shared" si="10"/>
        <v>_</v>
      </c>
    </row>
    <row r="692" spans="1:16" x14ac:dyDescent="0.25">
      <c r="A692" s="113"/>
      <c r="B692" s="112"/>
      <c r="C692" s="112"/>
      <c r="D692" s="112"/>
      <c r="E692" s="112"/>
      <c r="F692" s="112"/>
      <c r="G692" s="112"/>
      <c r="H692" s="32"/>
      <c r="I692" s="32"/>
      <c r="J692" s="32"/>
      <c r="K692" s="32"/>
      <c r="L692" s="36"/>
      <c r="M692" s="36"/>
      <c r="N692" s="36"/>
      <c r="O692" s="74"/>
      <c r="P692" s="108" t="str">
        <f t="shared" si="10"/>
        <v>_</v>
      </c>
    </row>
    <row r="693" spans="1:16" x14ac:dyDescent="0.25">
      <c r="A693" s="113"/>
      <c r="B693" s="112"/>
      <c r="C693" s="112"/>
      <c r="D693" s="112"/>
      <c r="E693" s="112"/>
      <c r="F693" s="112"/>
      <c r="G693" s="112"/>
      <c r="H693" s="32"/>
      <c r="I693" s="32"/>
      <c r="J693" s="32"/>
      <c r="K693" s="32"/>
      <c r="L693" s="36"/>
      <c r="M693" s="36"/>
      <c r="N693" s="36"/>
      <c r="O693" s="74"/>
      <c r="P693" s="108" t="str">
        <f t="shared" si="10"/>
        <v>_</v>
      </c>
    </row>
    <row r="694" spans="1:16" x14ac:dyDescent="0.25">
      <c r="A694" s="113"/>
      <c r="B694" s="112"/>
      <c r="C694" s="112"/>
      <c r="D694" s="112"/>
      <c r="E694" s="112"/>
      <c r="F694" s="112"/>
      <c r="G694" s="112"/>
      <c r="H694" s="32"/>
      <c r="I694" s="32"/>
      <c r="J694" s="32"/>
      <c r="K694" s="32"/>
      <c r="L694" s="36"/>
      <c r="M694" s="36"/>
      <c r="N694" s="36"/>
      <c r="O694" s="74"/>
      <c r="P694" s="108" t="str">
        <f t="shared" si="10"/>
        <v>_</v>
      </c>
    </row>
    <row r="695" spans="1:16" x14ac:dyDescent="0.25">
      <c r="A695" s="113"/>
      <c r="B695" s="112"/>
      <c r="C695" s="112"/>
      <c r="D695" s="112"/>
      <c r="E695" s="112"/>
      <c r="F695" s="112"/>
      <c r="G695" s="112"/>
      <c r="H695" s="32"/>
      <c r="I695" s="32"/>
      <c r="J695" s="32"/>
      <c r="K695" s="32"/>
      <c r="L695" s="36"/>
      <c r="M695" s="36"/>
      <c r="N695" s="36"/>
      <c r="O695" s="74"/>
      <c r="P695" s="108" t="str">
        <f t="shared" si="10"/>
        <v>_</v>
      </c>
    </row>
    <row r="696" spans="1:16" x14ac:dyDescent="0.25">
      <c r="A696" s="113"/>
      <c r="B696" s="112"/>
      <c r="C696" s="112"/>
      <c r="D696" s="112"/>
      <c r="E696" s="112"/>
      <c r="F696" s="112"/>
      <c r="G696" s="112"/>
      <c r="H696" s="32"/>
      <c r="I696" s="32"/>
      <c r="J696" s="32"/>
      <c r="K696" s="32"/>
      <c r="L696" s="36"/>
      <c r="M696" s="36"/>
      <c r="N696" s="36"/>
      <c r="O696" s="74"/>
      <c r="P696" s="108" t="str">
        <f t="shared" si="10"/>
        <v>_</v>
      </c>
    </row>
    <row r="697" spans="1:16" x14ac:dyDescent="0.25">
      <c r="A697" s="113"/>
      <c r="B697" s="112"/>
      <c r="C697" s="112"/>
      <c r="D697" s="112"/>
      <c r="E697" s="112"/>
      <c r="F697" s="112"/>
      <c r="G697" s="112"/>
      <c r="H697" s="32"/>
      <c r="I697" s="32"/>
      <c r="J697" s="32"/>
      <c r="K697" s="32"/>
      <c r="L697" s="36"/>
      <c r="M697" s="36"/>
      <c r="N697" s="36"/>
      <c r="O697" s="74"/>
      <c r="P697" s="108" t="str">
        <f t="shared" si="10"/>
        <v>_</v>
      </c>
    </row>
    <row r="698" spans="1:16" x14ac:dyDescent="0.25">
      <c r="A698" s="113"/>
      <c r="B698" s="112"/>
      <c r="C698" s="112"/>
      <c r="D698" s="112"/>
      <c r="E698" s="112"/>
      <c r="F698" s="112"/>
      <c r="G698" s="112"/>
      <c r="H698" s="32"/>
      <c r="I698" s="32"/>
      <c r="J698" s="32"/>
      <c r="K698" s="32"/>
      <c r="L698" s="36"/>
      <c r="M698" s="36"/>
      <c r="N698" s="36"/>
      <c r="O698" s="74"/>
      <c r="P698" s="108" t="str">
        <f t="shared" si="10"/>
        <v>_</v>
      </c>
    </row>
    <row r="699" spans="1:16" x14ac:dyDescent="0.25">
      <c r="A699" s="113"/>
      <c r="B699" s="112"/>
      <c r="C699" s="112"/>
      <c r="D699" s="112"/>
      <c r="E699" s="112"/>
      <c r="F699" s="112"/>
      <c r="G699" s="112"/>
      <c r="H699" s="32"/>
      <c r="I699" s="32"/>
      <c r="J699" s="32"/>
      <c r="K699" s="32"/>
      <c r="L699" s="36"/>
      <c r="M699" s="36"/>
      <c r="N699" s="36"/>
      <c r="O699" s="74"/>
      <c r="P699" s="108" t="str">
        <f t="shared" si="10"/>
        <v>_</v>
      </c>
    </row>
    <row r="700" spans="1:16" x14ac:dyDescent="0.25">
      <c r="A700" s="113"/>
      <c r="B700" s="112"/>
      <c r="C700" s="112"/>
      <c r="D700" s="112"/>
      <c r="E700" s="112"/>
      <c r="F700" s="112"/>
      <c r="G700" s="112"/>
      <c r="H700" s="32"/>
      <c r="I700" s="32"/>
      <c r="J700" s="32"/>
      <c r="K700" s="32"/>
      <c r="L700" s="36"/>
      <c r="M700" s="36"/>
      <c r="N700" s="36"/>
      <c r="O700" s="74"/>
      <c r="P700" s="108" t="str">
        <f t="shared" si="10"/>
        <v>_</v>
      </c>
    </row>
    <row r="701" spans="1:16" x14ac:dyDescent="0.25">
      <c r="A701" s="113"/>
      <c r="B701" s="112"/>
      <c r="C701" s="112"/>
      <c r="D701" s="112"/>
      <c r="E701" s="112"/>
      <c r="F701" s="112"/>
      <c r="G701" s="112"/>
      <c r="H701" s="32"/>
      <c r="I701" s="32"/>
      <c r="J701" s="32"/>
      <c r="K701" s="32"/>
      <c r="L701" s="36"/>
      <c r="M701" s="36"/>
      <c r="N701" s="36"/>
      <c r="O701" s="74"/>
      <c r="P701" s="108" t="str">
        <f t="shared" si="10"/>
        <v>_</v>
      </c>
    </row>
    <row r="702" spans="1:16" x14ac:dyDescent="0.25">
      <c r="A702" s="113"/>
      <c r="B702" s="112"/>
      <c r="C702" s="112"/>
      <c r="D702" s="112"/>
      <c r="E702" s="112"/>
      <c r="F702" s="112"/>
      <c r="G702" s="112"/>
      <c r="H702" s="32"/>
      <c r="I702" s="32"/>
      <c r="J702" s="32"/>
      <c r="K702" s="32"/>
      <c r="L702" s="36"/>
      <c r="M702" s="36"/>
      <c r="N702" s="36"/>
      <c r="O702" s="74"/>
      <c r="P702" s="108" t="str">
        <f t="shared" si="10"/>
        <v>_</v>
      </c>
    </row>
    <row r="703" spans="1:16" x14ac:dyDescent="0.25">
      <c r="A703" s="113"/>
      <c r="B703" s="112"/>
      <c r="C703" s="112"/>
      <c r="D703" s="112"/>
      <c r="E703" s="112"/>
      <c r="F703" s="112"/>
      <c r="G703" s="112"/>
      <c r="H703" s="32"/>
      <c r="I703" s="32"/>
      <c r="J703" s="32"/>
      <c r="K703" s="32"/>
      <c r="L703" s="36"/>
      <c r="M703" s="36"/>
      <c r="N703" s="36"/>
      <c r="O703" s="74"/>
      <c r="P703" s="108" t="str">
        <f t="shared" si="10"/>
        <v>_</v>
      </c>
    </row>
    <row r="704" spans="1:16" x14ac:dyDescent="0.25">
      <c r="A704" s="113"/>
      <c r="B704" s="112"/>
      <c r="C704" s="112"/>
      <c r="D704" s="112"/>
      <c r="E704" s="112"/>
      <c r="F704" s="112"/>
      <c r="G704" s="112"/>
      <c r="H704" s="32"/>
      <c r="I704" s="32"/>
      <c r="J704" s="32"/>
      <c r="K704" s="32"/>
      <c r="L704" s="36"/>
      <c r="M704" s="36"/>
      <c r="N704" s="36"/>
      <c r="O704" s="74"/>
      <c r="P704" s="108" t="str">
        <f t="shared" si="10"/>
        <v>_</v>
      </c>
    </row>
    <row r="705" spans="1:16" x14ac:dyDescent="0.25">
      <c r="A705" s="113"/>
      <c r="B705" s="112"/>
      <c r="C705" s="112"/>
      <c r="D705" s="112"/>
      <c r="E705" s="112"/>
      <c r="F705" s="112"/>
      <c r="G705" s="112"/>
      <c r="H705" s="32"/>
      <c r="I705" s="32"/>
      <c r="J705" s="32"/>
      <c r="K705" s="32"/>
      <c r="L705" s="36"/>
      <c r="M705" s="36"/>
      <c r="N705" s="36"/>
      <c r="O705" s="74"/>
      <c r="P705" s="108" t="str">
        <f t="shared" si="10"/>
        <v>_</v>
      </c>
    </row>
    <row r="706" spans="1:16" x14ac:dyDescent="0.25">
      <c r="A706" s="113"/>
      <c r="B706" s="112"/>
      <c r="C706" s="112"/>
      <c r="D706" s="112"/>
      <c r="E706" s="112"/>
      <c r="F706" s="112"/>
      <c r="G706" s="112"/>
      <c r="H706" s="32"/>
      <c r="I706" s="32"/>
      <c r="J706" s="32"/>
      <c r="K706" s="32"/>
      <c r="L706" s="36"/>
      <c r="M706" s="36"/>
      <c r="N706" s="36"/>
      <c r="O706" s="74"/>
      <c r="P706" s="108" t="str">
        <f t="shared" si="10"/>
        <v>_</v>
      </c>
    </row>
    <row r="707" spans="1:16" x14ac:dyDescent="0.25">
      <c r="A707" s="113"/>
      <c r="B707" s="112"/>
      <c r="C707" s="112"/>
      <c r="D707" s="112"/>
      <c r="E707" s="112"/>
      <c r="F707" s="112"/>
      <c r="G707" s="112"/>
      <c r="H707" s="32"/>
      <c r="I707" s="32"/>
      <c r="J707" s="32"/>
      <c r="K707" s="32"/>
      <c r="L707" s="36"/>
      <c r="M707" s="36"/>
      <c r="N707" s="36"/>
      <c r="O707" s="74"/>
      <c r="P707" s="108" t="str">
        <f t="shared" si="10"/>
        <v>_</v>
      </c>
    </row>
    <row r="708" spans="1:16" x14ac:dyDescent="0.25">
      <c r="A708" s="113"/>
      <c r="B708" s="112"/>
      <c r="C708" s="112"/>
      <c r="D708" s="112"/>
      <c r="E708" s="112"/>
      <c r="F708" s="112"/>
      <c r="G708" s="112"/>
      <c r="H708" s="32"/>
      <c r="I708" s="32"/>
      <c r="J708" s="32"/>
      <c r="K708" s="32"/>
      <c r="L708" s="36"/>
      <c r="M708" s="36"/>
      <c r="N708" s="36"/>
      <c r="O708" s="74"/>
      <c r="P708" s="108" t="str">
        <f t="shared" si="10"/>
        <v>_</v>
      </c>
    </row>
    <row r="709" spans="1:16" x14ac:dyDescent="0.25">
      <c r="A709" s="113"/>
      <c r="B709" s="112"/>
      <c r="C709" s="112"/>
      <c r="D709" s="112"/>
      <c r="E709" s="112"/>
      <c r="F709" s="112"/>
      <c r="G709" s="112"/>
      <c r="H709" s="32"/>
      <c r="I709" s="32"/>
      <c r="J709" s="32"/>
      <c r="K709" s="32"/>
      <c r="L709" s="36"/>
      <c r="M709" s="36"/>
      <c r="N709" s="36"/>
      <c r="O709" s="74"/>
      <c r="P709" s="108" t="str">
        <f t="shared" si="10"/>
        <v>_</v>
      </c>
    </row>
    <row r="710" spans="1:16" x14ac:dyDescent="0.25">
      <c r="A710" s="113"/>
      <c r="B710" s="112"/>
      <c r="C710" s="112"/>
      <c r="D710" s="112"/>
      <c r="E710" s="112"/>
      <c r="F710" s="112"/>
      <c r="G710" s="112"/>
      <c r="H710" s="32"/>
      <c r="I710" s="32"/>
      <c r="J710" s="32"/>
      <c r="K710" s="32"/>
      <c r="L710" s="36"/>
      <c r="M710" s="36"/>
      <c r="N710" s="36"/>
      <c r="O710" s="74"/>
      <c r="P710" s="108" t="str">
        <f t="shared" si="10"/>
        <v>_</v>
      </c>
    </row>
    <row r="711" spans="1:16" x14ac:dyDescent="0.25">
      <c r="A711" s="113"/>
      <c r="B711" s="112"/>
      <c r="C711" s="112"/>
      <c r="D711" s="112"/>
      <c r="E711" s="112"/>
      <c r="F711" s="112"/>
      <c r="G711" s="112"/>
      <c r="H711" s="32"/>
      <c r="I711" s="32"/>
      <c r="J711" s="32"/>
      <c r="K711" s="32"/>
      <c r="L711" s="36"/>
      <c r="M711" s="36"/>
      <c r="N711" s="36"/>
      <c r="O711" s="74"/>
      <c r="P711" s="108" t="str">
        <f t="shared" ref="P711:P774" si="11">C711&amp;"_"&amp;D711</f>
        <v>_</v>
      </c>
    </row>
    <row r="712" spans="1:16" x14ac:dyDescent="0.25">
      <c r="A712" s="113"/>
      <c r="B712" s="112"/>
      <c r="C712" s="112"/>
      <c r="D712" s="112"/>
      <c r="E712" s="112"/>
      <c r="F712" s="112"/>
      <c r="G712" s="112"/>
      <c r="H712" s="32"/>
      <c r="I712" s="32"/>
      <c r="J712" s="32"/>
      <c r="K712" s="32"/>
      <c r="L712" s="36"/>
      <c r="M712" s="36"/>
      <c r="N712" s="36"/>
      <c r="O712" s="74"/>
      <c r="P712" s="108" t="str">
        <f t="shared" si="11"/>
        <v>_</v>
      </c>
    </row>
    <row r="713" spans="1:16" x14ac:dyDescent="0.25">
      <c r="A713" s="113"/>
      <c r="B713" s="112"/>
      <c r="C713" s="112"/>
      <c r="D713" s="112"/>
      <c r="E713" s="112"/>
      <c r="F713" s="112"/>
      <c r="G713" s="112"/>
      <c r="H713" s="32"/>
      <c r="I713" s="32"/>
      <c r="J713" s="32"/>
      <c r="K713" s="32"/>
      <c r="L713" s="36"/>
      <c r="M713" s="36"/>
      <c r="N713" s="36"/>
      <c r="O713" s="74"/>
      <c r="P713" s="108" t="str">
        <f t="shared" si="11"/>
        <v>_</v>
      </c>
    </row>
    <row r="714" spans="1:16" x14ac:dyDescent="0.25">
      <c r="A714" s="113"/>
      <c r="B714" s="112"/>
      <c r="C714" s="112"/>
      <c r="D714" s="112"/>
      <c r="E714" s="112"/>
      <c r="F714" s="112"/>
      <c r="G714" s="112"/>
      <c r="H714" s="32"/>
      <c r="I714" s="32"/>
      <c r="J714" s="32"/>
      <c r="K714" s="32"/>
      <c r="L714" s="36"/>
      <c r="M714" s="36"/>
      <c r="N714" s="36"/>
      <c r="O714" s="74"/>
      <c r="P714" s="108" t="str">
        <f t="shared" si="11"/>
        <v>_</v>
      </c>
    </row>
    <row r="715" spans="1:16" x14ac:dyDescent="0.25">
      <c r="A715" s="113"/>
      <c r="B715" s="112"/>
      <c r="C715" s="112"/>
      <c r="D715" s="112"/>
      <c r="E715" s="112"/>
      <c r="F715" s="112"/>
      <c r="G715" s="112"/>
      <c r="H715" s="32"/>
      <c r="I715" s="32"/>
      <c r="J715" s="32"/>
      <c r="K715" s="32"/>
      <c r="L715" s="36"/>
      <c r="M715" s="36"/>
      <c r="N715" s="36"/>
      <c r="O715" s="74"/>
      <c r="P715" s="108" t="str">
        <f t="shared" si="11"/>
        <v>_</v>
      </c>
    </row>
    <row r="716" spans="1:16" x14ac:dyDescent="0.25">
      <c r="A716" s="113"/>
      <c r="B716" s="112"/>
      <c r="C716" s="112"/>
      <c r="D716" s="112"/>
      <c r="E716" s="112"/>
      <c r="F716" s="112"/>
      <c r="G716" s="112"/>
      <c r="H716" s="32"/>
      <c r="I716" s="32"/>
      <c r="J716" s="32"/>
      <c r="K716" s="32"/>
      <c r="L716" s="36"/>
      <c r="M716" s="36"/>
      <c r="N716" s="36"/>
      <c r="O716" s="74"/>
      <c r="P716" s="108" t="str">
        <f t="shared" si="11"/>
        <v>_</v>
      </c>
    </row>
    <row r="717" spans="1:16" x14ac:dyDescent="0.25">
      <c r="A717" s="113"/>
      <c r="B717" s="112"/>
      <c r="C717" s="112"/>
      <c r="D717" s="112"/>
      <c r="E717" s="112"/>
      <c r="F717" s="112"/>
      <c r="G717" s="112"/>
      <c r="H717" s="32"/>
      <c r="I717" s="32"/>
      <c r="J717" s="32"/>
      <c r="K717" s="32"/>
      <c r="L717" s="36"/>
      <c r="M717" s="36"/>
      <c r="N717" s="36"/>
      <c r="O717" s="74"/>
      <c r="P717" s="108" t="str">
        <f t="shared" si="11"/>
        <v>_</v>
      </c>
    </row>
    <row r="718" spans="1:16" x14ac:dyDescent="0.25">
      <c r="A718" s="113"/>
      <c r="B718" s="112"/>
      <c r="C718" s="112"/>
      <c r="D718" s="112"/>
      <c r="E718" s="112"/>
      <c r="F718" s="112"/>
      <c r="G718" s="112"/>
      <c r="H718" s="32"/>
      <c r="I718" s="32"/>
      <c r="J718" s="32"/>
      <c r="K718" s="32"/>
      <c r="L718" s="36"/>
      <c r="M718" s="36"/>
      <c r="N718" s="36"/>
      <c r="O718" s="74"/>
      <c r="P718" s="108" t="str">
        <f t="shared" si="11"/>
        <v>_</v>
      </c>
    </row>
    <row r="719" spans="1:16" x14ac:dyDescent="0.25">
      <c r="A719" s="113"/>
      <c r="B719" s="112"/>
      <c r="C719" s="112"/>
      <c r="D719" s="112"/>
      <c r="E719" s="112"/>
      <c r="F719" s="112"/>
      <c r="G719" s="112"/>
      <c r="H719" s="32"/>
      <c r="I719" s="32"/>
      <c r="J719" s="32"/>
      <c r="K719" s="32"/>
      <c r="L719" s="36"/>
      <c r="M719" s="36"/>
      <c r="N719" s="36"/>
      <c r="O719" s="74"/>
      <c r="P719" s="108" t="str">
        <f t="shared" si="11"/>
        <v>_</v>
      </c>
    </row>
    <row r="720" spans="1:16" x14ac:dyDescent="0.25">
      <c r="A720" s="113"/>
      <c r="B720" s="112"/>
      <c r="C720" s="112"/>
      <c r="D720" s="112"/>
      <c r="E720" s="112"/>
      <c r="F720" s="112"/>
      <c r="G720" s="112"/>
      <c r="H720" s="32"/>
      <c r="I720" s="32"/>
      <c r="J720" s="32"/>
      <c r="K720" s="32"/>
      <c r="L720" s="36"/>
      <c r="M720" s="36"/>
      <c r="N720" s="36"/>
      <c r="O720" s="74"/>
      <c r="P720" s="108" t="str">
        <f t="shared" si="11"/>
        <v>_</v>
      </c>
    </row>
    <row r="721" spans="1:16" x14ac:dyDescent="0.25">
      <c r="A721" s="113"/>
      <c r="B721" s="112"/>
      <c r="C721" s="112"/>
      <c r="D721" s="112"/>
      <c r="E721" s="112"/>
      <c r="F721" s="112"/>
      <c r="G721" s="112"/>
      <c r="H721" s="32"/>
      <c r="I721" s="32"/>
      <c r="J721" s="32"/>
      <c r="K721" s="32"/>
      <c r="L721" s="36"/>
      <c r="M721" s="36"/>
      <c r="N721" s="36"/>
      <c r="O721" s="74"/>
      <c r="P721" s="108" t="str">
        <f t="shared" si="11"/>
        <v>_</v>
      </c>
    </row>
    <row r="722" spans="1:16" x14ac:dyDescent="0.25">
      <c r="A722" s="113"/>
      <c r="B722" s="112"/>
      <c r="C722" s="112"/>
      <c r="D722" s="112"/>
      <c r="E722" s="112"/>
      <c r="F722" s="112"/>
      <c r="G722" s="112"/>
      <c r="H722" s="32"/>
      <c r="I722" s="32"/>
      <c r="J722" s="32"/>
      <c r="K722" s="32"/>
      <c r="L722" s="36"/>
      <c r="M722" s="36"/>
      <c r="N722" s="36"/>
      <c r="O722" s="74"/>
      <c r="P722" s="108" t="str">
        <f t="shared" si="11"/>
        <v>_</v>
      </c>
    </row>
    <row r="723" spans="1:16" x14ac:dyDescent="0.25">
      <c r="A723" s="113"/>
      <c r="B723" s="112"/>
      <c r="C723" s="112"/>
      <c r="D723" s="112"/>
      <c r="E723" s="112"/>
      <c r="F723" s="112"/>
      <c r="G723" s="112"/>
      <c r="H723" s="32"/>
      <c r="I723" s="32"/>
      <c r="J723" s="32"/>
      <c r="K723" s="32"/>
      <c r="L723" s="36"/>
      <c r="M723" s="36"/>
      <c r="N723" s="36"/>
      <c r="O723" s="74"/>
      <c r="P723" s="108" t="str">
        <f t="shared" si="11"/>
        <v>_</v>
      </c>
    </row>
    <row r="724" spans="1:16" x14ac:dyDescent="0.25">
      <c r="A724" s="113"/>
      <c r="B724" s="112"/>
      <c r="C724" s="112"/>
      <c r="D724" s="112"/>
      <c r="E724" s="112"/>
      <c r="F724" s="112"/>
      <c r="G724" s="112"/>
      <c r="H724" s="32"/>
      <c r="I724" s="32"/>
      <c r="J724" s="32"/>
      <c r="K724" s="32"/>
      <c r="L724" s="36"/>
      <c r="M724" s="36"/>
      <c r="N724" s="36"/>
      <c r="O724" s="74"/>
      <c r="P724" s="108" t="str">
        <f t="shared" si="11"/>
        <v>_</v>
      </c>
    </row>
    <row r="725" spans="1:16" x14ac:dyDescent="0.25">
      <c r="A725" s="113"/>
      <c r="B725" s="112"/>
      <c r="C725" s="112"/>
      <c r="D725" s="112"/>
      <c r="E725" s="112"/>
      <c r="F725" s="112"/>
      <c r="G725" s="112"/>
      <c r="H725" s="32"/>
      <c r="I725" s="32"/>
      <c r="J725" s="32"/>
      <c r="K725" s="32"/>
      <c r="L725" s="36"/>
      <c r="M725" s="36"/>
      <c r="N725" s="36"/>
      <c r="O725" s="74"/>
      <c r="P725" s="108" t="str">
        <f t="shared" si="11"/>
        <v>_</v>
      </c>
    </row>
    <row r="726" spans="1:16" x14ac:dyDescent="0.25">
      <c r="A726" s="113"/>
      <c r="B726" s="112"/>
      <c r="C726" s="112"/>
      <c r="D726" s="112"/>
      <c r="E726" s="112"/>
      <c r="F726" s="112"/>
      <c r="G726" s="112"/>
      <c r="H726" s="32"/>
      <c r="I726" s="32"/>
      <c r="J726" s="32"/>
      <c r="K726" s="32"/>
      <c r="L726" s="36"/>
      <c r="M726" s="36"/>
      <c r="N726" s="36"/>
      <c r="O726" s="74"/>
      <c r="P726" s="108" t="str">
        <f t="shared" si="11"/>
        <v>_</v>
      </c>
    </row>
    <row r="727" spans="1:16" x14ac:dyDescent="0.25">
      <c r="A727" s="113"/>
      <c r="B727" s="112"/>
      <c r="C727" s="112"/>
      <c r="D727" s="112"/>
      <c r="E727" s="112"/>
      <c r="F727" s="112"/>
      <c r="G727" s="112"/>
      <c r="H727" s="32"/>
      <c r="I727" s="32"/>
      <c r="J727" s="32"/>
      <c r="K727" s="32"/>
      <c r="L727" s="36"/>
      <c r="M727" s="36"/>
      <c r="N727" s="36"/>
      <c r="O727" s="74"/>
      <c r="P727" s="108" t="str">
        <f t="shared" si="11"/>
        <v>_</v>
      </c>
    </row>
    <row r="728" spans="1:16" x14ac:dyDescent="0.25">
      <c r="A728" s="113"/>
      <c r="B728" s="112"/>
      <c r="C728" s="112"/>
      <c r="D728" s="112"/>
      <c r="E728" s="112"/>
      <c r="F728" s="112"/>
      <c r="G728" s="112"/>
      <c r="H728" s="32"/>
      <c r="I728" s="32"/>
      <c r="J728" s="32"/>
      <c r="K728" s="32"/>
      <c r="L728" s="36"/>
      <c r="M728" s="36"/>
      <c r="N728" s="36"/>
      <c r="O728" s="74"/>
      <c r="P728" s="108" t="str">
        <f t="shared" si="11"/>
        <v>_</v>
      </c>
    </row>
    <row r="729" spans="1:16" x14ac:dyDescent="0.25">
      <c r="A729" s="113"/>
      <c r="B729" s="112"/>
      <c r="C729" s="112"/>
      <c r="D729" s="112"/>
      <c r="E729" s="112"/>
      <c r="F729" s="112"/>
      <c r="G729" s="112"/>
      <c r="H729" s="32"/>
      <c r="I729" s="32"/>
      <c r="J729" s="32"/>
      <c r="K729" s="32"/>
      <c r="L729" s="36"/>
      <c r="M729" s="36"/>
      <c r="N729" s="36"/>
      <c r="O729" s="74"/>
      <c r="P729" s="108" t="str">
        <f t="shared" si="11"/>
        <v>_</v>
      </c>
    </row>
    <row r="730" spans="1:16" x14ac:dyDescent="0.25">
      <c r="A730" s="113"/>
      <c r="B730" s="112"/>
      <c r="C730" s="112"/>
      <c r="D730" s="112"/>
      <c r="E730" s="112"/>
      <c r="F730" s="112"/>
      <c r="G730" s="112"/>
      <c r="H730" s="32"/>
      <c r="I730" s="32"/>
      <c r="J730" s="32"/>
      <c r="K730" s="32"/>
      <c r="L730" s="36"/>
      <c r="M730" s="36"/>
      <c r="N730" s="36"/>
      <c r="O730" s="74"/>
      <c r="P730" s="108" t="str">
        <f t="shared" si="11"/>
        <v>_</v>
      </c>
    </row>
    <row r="731" spans="1:16" x14ac:dyDescent="0.25">
      <c r="A731" s="113"/>
      <c r="B731" s="112"/>
      <c r="C731" s="112"/>
      <c r="D731" s="112"/>
      <c r="E731" s="112"/>
      <c r="F731" s="112"/>
      <c r="G731" s="112"/>
      <c r="H731" s="32"/>
      <c r="I731" s="32"/>
      <c r="J731" s="32"/>
      <c r="K731" s="32"/>
      <c r="L731" s="36"/>
      <c r="M731" s="36"/>
      <c r="N731" s="36"/>
      <c r="O731" s="74"/>
      <c r="P731" s="108" t="str">
        <f t="shared" si="11"/>
        <v>_</v>
      </c>
    </row>
    <row r="732" spans="1:16" x14ac:dyDescent="0.25">
      <c r="A732" s="113"/>
      <c r="B732" s="112"/>
      <c r="C732" s="112"/>
      <c r="D732" s="112"/>
      <c r="E732" s="112"/>
      <c r="F732" s="112"/>
      <c r="G732" s="112"/>
      <c r="H732" s="32"/>
      <c r="I732" s="32"/>
      <c r="J732" s="32"/>
      <c r="K732" s="32"/>
      <c r="L732" s="36"/>
      <c r="M732" s="36"/>
      <c r="N732" s="36"/>
      <c r="O732" s="74"/>
      <c r="P732" s="108" t="str">
        <f t="shared" si="11"/>
        <v>_</v>
      </c>
    </row>
    <row r="733" spans="1:16" x14ac:dyDescent="0.25">
      <c r="A733" s="113"/>
      <c r="B733" s="112"/>
      <c r="C733" s="112"/>
      <c r="D733" s="112"/>
      <c r="E733" s="112"/>
      <c r="F733" s="112"/>
      <c r="G733" s="112"/>
      <c r="H733" s="32"/>
      <c r="I733" s="32"/>
      <c r="J733" s="32"/>
      <c r="K733" s="32"/>
      <c r="L733" s="36"/>
      <c r="M733" s="36"/>
      <c r="N733" s="36"/>
      <c r="O733" s="74"/>
      <c r="P733" s="108" t="str">
        <f t="shared" si="11"/>
        <v>_</v>
      </c>
    </row>
    <row r="734" spans="1:16" x14ac:dyDescent="0.25">
      <c r="A734" s="113"/>
      <c r="B734" s="112"/>
      <c r="C734" s="112"/>
      <c r="D734" s="112"/>
      <c r="E734" s="112"/>
      <c r="F734" s="112"/>
      <c r="G734" s="112"/>
      <c r="H734" s="32"/>
      <c r="I734" s="32"/>
      <c r="J734" s="32"/>
      <c r="K734" s="32"/>
      <c r="L734" s="36"/>
      <c r="M734" s="36"/>
      <c r="N734" s="36"/>
      <c r="O734" s="74"/>
      <c r="P734" s="108" t="str">
        <f t="shared" si="11"/>
        <v>_</v>
      </c>
    </row>
    <row r="735" spans="1:16" x14ac:dyDescent="0.25">
      <c r="A735" s="113"/>
      <c r="B735" s="112"/>
      <c r="C735" s="112"/>
      <c r="D735" s="112"/>
      <c r="E735" s="112"/>
      <c r="F735" s="112"/>
      <c r="G735" s="112"/>
      <c r="H735" s="32"/>
      <c r="I735" s="32"/>
      <c r="J735" s="32"/>
      <c r="K735" s="32"/>
      <c r="L735" s="36"/>
      <c r="M735" s="36"/>
      <c r="N735" s="36"/>
      <c r="O735" s="74"/>
      <c r="P735" s="108" t="str">
        <f t="shared" si="11"/>
        <v>_</v>
      </c>
    </row>
    <row r="736" spans="1:16" x14ac:dyDescent="0.25">
      <c r="A736" s="113"/>
      <c r="B736" s="112"/>
      <c r="C736" s="112"/>
      <c r="D736" s="112"/>
      <c r="E736" s="112"/>
      <c r="F736" s="112"/>
      <c r="G736" s="112"/>
      <c r="H736" s="32"/>
      <c r="I736" s="32"/>
      <c r="J736" s="32"/>
      <c r="K736" s="32"/>
      <c r="L736" s="36"/>
      <c r="M736" s="36"/>
      <c r="N736" s="36"/>
      <c r="O736" s="74"/>
      <c r="P736" s="108" t="str">
        <f t="shared" si="11"/>
        <v>_</v>
      </c>
    </row>
    <row r="737" spans="1:16" x14ac:dyDescent="0.25">
      <c r="A737" s="113"/>
      <c r="B737" s="112"/>
      <c r="C737" s="112"/>
      <c r="D737" s="112"/>
      <c r="E737" s="112"/>
      <c r="F737" s="112"/>
      <c r="G737" s="112"/>
      <c r="H737" s="32"/>
      <c r="I737" s="32"/>
      <c r="J737" s="32"/>
      <c r="K737" s="32"/>
      <c r="L737" s="36"/>
      <c r="M737" s="36"/>
      <c r="N737" s="36"/>
      <c r="O737" s="74"/>
      <c r="P737" s="108" t="str">
        <f t="shared" si="11"/>
        <v>_</v>
      </c>
    </row>
    <row r="738" spans="1:16" x14ac:dyDescent="0.25">
      <c r="A738" s="113"/>
      <c r="B738" s="112"/>
      <c r="C738" s="112"/>
      <c r="D738" s="112"/>
      <c r="E738" s="112"/>
      <c r="F738" s="112"/>
      <c r="G738" s="112"/>
      <c r="H738" s="32"/>
      <c r="I738" s="32"/>
      <c r="J738" s="32"/>
      <c r="K738" s="32"/>
      <c r="L738" s="36"/>
      <c r="M738" s="36"/>
      <c r="N738" s="36"/>
      <c r="O738" s="74"/>
      <c r="P738" s="108" t="str">
        <f t="shared" si="11"/>
        <v>_</v>
      </c>
    </row>
    <row r="739" spans="1:16" x14ac:dyDescent="0.25">
      <c r="A739" s="113"/>
      <c r="B739" s="112"/>
      <c r="C739" s="112"/>
      <c r="D739" s="112"/>
      <c r="E739" s="112"/>
      <c r="F739" s="112"/>
      <c r="G739" s="112"/>
      <c r="H739" s="32"/>
      <c r="I739" s="32"/>
      <c r="J739" s="32"/>
      <c r="K739" s="32"/>
      <c r="L739" s="36"/>
      <c r="M739" s="36"/>
      <c r="N739" s="36"/>
      <c r="O739" s="74"/>
      <c r="P739" s="108" t="str">
        <f t="shared" si="11"/>
        <v>_</v>
      </c>
    </row>
    <row r="740" spans="1:16" x14ac:dyDescent="0.25">
      <c r="A740" s="113"/>
      <c r="B740" s="112"/>
      <c r="C740" s="112"/>
      <c r="D740" s="112"/>
      <c r="E740" s="112"/>
      <c r="F740" s="112"/>
      <c r="G740" s="112"/>
      <c r="H740" s="32"/>
      <c r="I740" s="32"/>
      <c r="J740" s="32"/>
      <c r="K740" s="32"/>
      <c r="L740" s="36"/>
      <c r="M740" s="36"/>
      <c r="N740" s="36"/>
      <c r="O740" s="74"/>
      <c r="P740" s="108" t="str">
        <f t="shared" si="11"/>
        <v>_</v>
      </c>
    </row>
    <row r="741" spans="1:16" x14ac:dyDescent="0.25">
      <c r="A741" s="113"/>
      <c r="B741" s="112"/>
      <c r="C741" s="112"/>
      <c r="D741" s="112"/>
      <c r="E741" s="112"/>
      <c r="F741" s="112"/>
      <c r="G741" s="112"/>
      <c r="H741" s="32"/>
      <c r="I741" s="32"/>
      <c r="J741" s="32"/>
      <c r="K741" s="32"/>
      <c r="L741" s="36"/>
      <c r="M741" s="36"/>
      <c r="N741" s="36"/>
      <c r="O741" s="74"/>
      <c r="P741" s="108" t="str">
        <f t="shared" si="11"/>
        <v>_</v>
      </c>
    </row>
    <row r="742" spans="1:16" x14ac:dyDescent="0.25">
      <c r="A742" s="113"/>
      <c r="B742" s="112"/>
      <c r="C742" s="112"/>
      <c r="D742" s="112"/>
      <c r="E742" s="112"/>
      <c r="F742" s="112"/>
      <c r="G742" s="112"/>
      <c r="H742" s="32"/>
      <c r="I742" s="32"/>
      <c r="J742" s="32"/>
      <c r="K742" s="32"/>
      <c r="L742" s="36"/>
      <c r="M742" s="36"/>
      <c r="N742" s="36"/>
      <c r="O742" s="74"/>
      <c r="P742" s="108" t="str">
        <f t="shared" si="11"/>
        <v>_</v>
      </c>
    </row>
    <row r="743" spans="1:16" x14ac:dyDescent="0.25">
      <c r="A743" s="113"/>
      <c r="B743" s="112"/>
      <c r="C743" s="112"/>
      <c r="D743" s="112"/>
      <c r="E743" s="112"/>
      <c r="F743" s="112"/>
      <c r="G743" s="112"/>
      <c r="H743" s="32"/>
      <c r="I743" s="32"/>
      <c r="J743" s="32"/>
      <c r="K743" s="32"/>
      <c r="L743" s="36"/>
      <c r="M743" s="36"/>
      <c r="N743" s="36"/>
      <c r="O743" s="74"/>
      <c r="P743" s="108" t="str">
        <f t="shared" si="11"/>
        <v>_</v>
      </c>
    </row>
    <row r="744" spans="1:16" x14ac:dyDescent="0.25">
      <c r="A744" s="113"/>
      <c r="B744" s="112"/>
      <c r="C744" s="112"/>
      <c r="D744" s="112"/>
      <c r="E744" s="112"/>
      <c r="F744" s="112"/>
      <c r="G744" s="112"/>
      <c r="H744" s="32"/>
      <c r="I744" s="32"/>
      <c r="J744" s="32"/>
      <c r="K744" s="32"/>
      <c r="L744" s="36"/>
      <c r="M744" s="36"/>
      <c r="N744" s="36"/>
      <c r="O744" s="74"/>
      <c r="P744" s="108" t="str">
        <f t="shared" si="11"/>
        <v>_</v>
      </c>
    </row>
    <row r="745" spans="1:16" x14ac:dyDescent="0.25">
      <c r="A745" s="113"/>
      <c r="B745" s="112"/>
      <c r="C745" s="112"/>
      <c r="D745" s="112"/>
      <c r="E745" s="112"/>
      <c r="F745" s="112"/>
      <c r="G745" s="112"/>
      <c r="H745" s="32"/>
      <c r="I745" s="32"/>
      <c r="J745" s="32"/>
      <c r="K745" s="32"/>
      <c r="L745" s="36"/>
      <c r="M745" s="36"/>
      <c r="N745" s="36"/>
      <c r="O745" s="74"/>
      <c r="P745" s="108" t="str">
        <f t="shared" si="11"/>
        <v>_</v>
      </c>
    </row>
    <row r="746" spans="1:16" x14ac:dyDescent="0.25">
      <c r="A746" s="113"/>
      <c r="B746" s="112"/>
      <c r="C746" s="112"/>
      <c r="D746" s="112"/>
      <c r="E746" s="112"/>
      <c r="F746" s="112"/>
      <c r="G746" s="112"/>
      <c r="H746" s="32"/>
      <c r="I746" s="32"/>
      <c r="J746" s="32"/>
      <c r="K746" s="32"/>
      <c r="L746" s="36"/>
      <c r="M746" s="36"/>
      <c r="N746" s="36"/>
      <c r="O746" s="74"/>
      <c r="P746" s="108" t="str">
        <f t="shared" si="11"/>
        <v>_</v>
      </c>
    </row>
    <row r="747" spans="1:16" x14ac:dyDescent="0.25">
      <c r="A747" s="113"/>
      <c r="B747" s="112"/>
      <c r="C747" s="112"/>
      <c r="D747" s="112"/>
      <c r="E747" s="112"/>
      <c r="F747" s="112"/>
      <c r="G747" s="112"/>
      <c r="H747" s="32"/>
      <c r="I747" s="32"/>
      <c r="J747" s="32"/>
      <c r="K747" s="32"/>
      <c r="L747" s="36"/>
      <c r="M747" s="36"/>
      <c r="N747" s="36"/>
      <c r="O747" s="74"/>
      <c r="P747" s="108" t="str">
        <f t="shared" si="11"/>
        <v>_</v>
      </c>
    </row>
    <row r="748" spans="1:16" x14ac:dyDescent="0.25">
      <c r="A748" s="113"/>
      <c r="B748" s="112"/>
      <c r="C748" s="112"/>
      <c r="D748" s="112"/>
      <c r="E748" s="112"/>
      <c r="F748" s="112"/>
      <c r="G748" s="112"/>
      <c r="H748" s="32"/>
      <c r="I748" s="32"/>
      <c r="J748" s="32"/>
      <c r="K748" s="32"/>
      <c r="L748" s="36"/>
      <c r="M748" s="36"/>
      <c r="N748" s="36"/>
      <c r="O748" s="74"/>
      <c r="P748" s="108" t="str">
        <f t="shared" si="11"/>
        <v>_</v>
      </c>
    </row>
    <row r="749" spans="1:16" x14ac:dyDescent="0.25">
      <c r="A749" s="113"/>
      <c r="B749" s="112"/>
      <c r="C749" s="112"/>
      <c r="D749" s="112"/>
      <c r="E749" s="112"/>
      <c r="F749" s="112"/>
      <c r="G749" s="112"/>
      <c r="H749" s="32"/>
      <c r="I749" s="32"/>
      <c r="J749" s="32"/>
      <c r="K749" s="32"/>
      <c r="L749" s="36"/>
      <c r="M749" s="36"/>
      <c r="N749" s="36"/>
      <c r="O749" s="74"/>
      <c r="P749" s="108" t="str">
        <f t="shared" si="11"/>
        <v>_</v>
      </c>
    </row>
    <row r="750" spans="1:16" x14ac:dyDescent="0.25">
      <c r="A750" s="113"/>
      <c r="B750" s="112"/>
      <c r="C750" s="112"/>
      <c r="D750" s="112"/>
      <c r="E750" s="112"/>
      <c r="F750" s="112"/>
      <c r="G750" s="112"/>
      <c r="H750" s="32"/>
      <c r="I750" s="32"/>
      <c r="J750" s="32"/>
      <c r="K750" s="32"/>
      <c r="L750" s="36"/>
      <c r="M750" s="36"/>
      <c r="N750" s="36"/>
      <c r="O750" s="74"/>
      <c r="P750" s="108" t="str">
        <f t="shared" si="11"/>
        <v>_</v>
      </c>
    </row>
    <row r="751" spans="1:16" x14ac:dyDescent="0.25">
      <c r="A751" s="113"/>
      <c r="B751" s="112"/>
      <c r="C751" s="112"/>
      <c r="D751" s="112"/>
      <c r="E751" s="112"/>
      <c r="F751" s="112"/>
      <c r="G751" s="112"/>
      <c r="H751" s="32"/>
      <c r="I751" s="32"/>
      <c r="J751" s="32"/>
      <c r="K751" s="32"/>
      <c r="L751" s="36"/>
      <c r="M751" s="36"/>
      <c r="N751" s="36"/>
      <c r="O751" s="74"/>
      <c r="P751" s="108" t="str">
        <f t="shared" si="11"/>
        <v>_</v>
      </c>
    </row>
    <row r="752" spans="1:16" x14ac:dyDescent="0.25">
      <c r="A752" s="113"/>
      <c r="B752" s="112"/>
      <c r="C752" s="112"/>
      <c r="D752" s="112"/>
      <c r="E752" s="112"/>
      <c r="F752" s="112"/>
      <c r="G752" s="112"/>
      <c r="H752" s="32"/>
      <c r="I752" s="32"/>
      <c r="J752" s="32"/>
      <c r="K752" s="32"/>
      <c r="L752" s="36"/>
      <c r="M752" s="36"/>
      <c r="N752" s="36"/>
      <c r="O752" s="74"/>
      <c r="P752" s="108" t="str">
        <f t="shared" si="11"/>
        <v>_</v>
      </c>
    </row>
    <row r="753" spans="1:16" x14ac:dyDescent="0.25">
      <c r="A753" s="113"/>
      <c r="B753" s="112"/>
      <c r="C753" s="112"/>
      <c r="D753" s="112"/>
      <c r="E753" s="112"/>
      <c r="F753" s="112"/>
      <c r="G753" s="112"/>
      <c r="H753" s="32"/>
      <c r="I753" s="32"/>
      <c r="J753" s="32"/>
      <c r="K753" s="32"/>
      <c r="L753" s="36"/>
      <c r="M753" s="36"/>
      <c r="N753" s="36"/>
      <c r="O753" s="74"/>
      <c r="P753" s="108" t="str">
        <f t="shared" si="11"/>
        <v>_</v>
      </c>
    </row>
    <row r="754" spans="1:16" x14ac:dyDescent="0.25">
      <c r="A754" s="113"/>
      <c r="B754" s="112"/>
      <c r="C754" s="112"/>
      <c r="D754" s="112"/>
      <c r="E754" s="112"/>
      <c r="F754" s="112"/>
      <c r="G754" s="112"/>
      <c r="H754" s="32"/>
      <c r="I754" s="32"/>
      <c r="J754" s="32"/>
      <c r="K754" s="32"/>
      <c r="L754" s="36"/>
      <c r="M754" s="36"/>
      <c r="N754" s="36"/>
      <c r="O754" s="74"/>
      <c r="P754" s="108" t="str">
        <f t="shared" si="11"/>
        <v>_</v>
      </c>
    </row>
    <row r="755" spans="1:16" x14ac:dyDescent="0.25">
      <c r="A755" s="113"/>
      <c r="B755" s="112"/>
      <c r="C755" s="112"/>
      <c r="D755" s="112"/>
      <c r="E755" s="112"/>
      <c r="F755" s="112"/>
      <c r="G755" s="112"/>
      <c r="H755" s="32"/>
      <c r="I755" s="32"/>
      <c r="J755" s="32"/>
      <c r="K755" s="32"/>
      <c r="L755" s="36"/>
      <c r="M755" s="36"/>
      <c r="N755" s="36"/>
      <c r="O755" s="74"/>
      <c r="P755" s="108" t="str">
        <f t="shared" si="11"/>
        <v>_</v>
      </c>
    </row>
    <row r="756" spans="1:16" x14ac:dyDescent="0.25">
      <c r="A756" s="113"/>
      <c r="B756" s="112"/>
      <c r="C756" s="112"/>
      <c r="D756" s="112"/>
      <c r="E756" s="112"/>
      <c r="F756" s="112"/>
      <c r="G756" s="112"/>
      <c r="H756" s="32"/>
      <c r="I756" s="32"/>
      <c r="J756" s="32"/>
      <c r="K756" s="32"/>
      <c r="L756" s="36"/>
      <c r="M756" s="36"/>
      <c r="N756" s="36"/>
      <c r="O756" s="74"/>
      <c r="P756" s="108" t="str">
        <f t="shared" si="11"/>
        <v>_</v>
      </c>
    </row>
    <row r="757" spans="1:16" x14ac:dyDescent="0.25">
      <c r="A757" s="113"/>
      <c r="B757" s="112"/>
      <c r="C757" s="112"/>
      <c r="D757" s="112"/>
      <c r="E757" s="112"/>
      <c r="F757" s="112"/>
      <c r="G757" s="112"/>
      <c r="H757" s="32"/>
      <c r="I757" s="32"/>
      <c r="J757" s="32"/>
      <c r="K757" s="32"/>
      <c r="L757" s="36"/>
      <c r="M757" s="36"/>
      <c r="N757" s="36"/>
      <c r="O757" s="74"/>
      <c r="P757" s="108" t="str">
        <f t="shared" si="11"/>
        <v>_</v>
      </c>
    </row>
    <row r="758" spans="1:16" x14ac:dyDescent="0.25">
      <c r="A758" s="113"/>
      <c r="B758" s="112"/>
      <c r="C758" s="112"/>
      <c r="D758" s="112"/>
      <c r="E758" s="112"/>
      <c r="F758" s="112"/>
      <c r="G758" s="112"/>
      <c r="H758" s="32"/>
      <c r="I758" s="32"/>
      <c r="J758" s="32"/>
      <c r="K758" s="32"/>
      <c r="L758" s="36"/>
      <c r="M758" s="36"/>
      <c r="N758" s="36"/>
      <c r="O758" s="74"/>
      <c r="P758" s="108" t="str">
        <f t="shared" si="11"/>
        <v>_</v>
      </c>
    </row>
    <row r="759" spans="1:16" x14ac:dyDescent="0.25">
      <c r="A759" s="113"/>
      <c r="B759" s="112"/>
      <c r="C759" s="112"/>
      <c r="D759" s="112"/>
      <c r="E759" s="112"/>
      <c r="F759" s="112"/>
      <c r="G759" s="112"/>
      <c r="H759" s="32"/>
      <c r="I759" s="32"/>
      <c r="J759" s="32"/>
      <c r="K759" s="32"/>
      <c r="L759" s="36"/>
      <c r="M759" s="36"/>
      <c r="N759" s="36"/>
      <c r="O759" s="74"/>
      <c r="P759" s="108" t="str">
        <f t="shared" si="11"/>
        <v>_</v>
      </c>
    </row>
    <row r="760" spans="1:16" x14ac:dyDescent="0.25">
      <c r="A760" s="113"/>
      <c r="B760" s="112"/>
      <c r="C760" s="112"/>
      <c r="D760" s="112"/>
      <c r="E760" s="112"/>
      <c r="F760" s="112"/>
      <c r="G760" s="112"/>
      <c r="H760" s="32"/>
      <c r="I760" s="32"/>
      <c r="J760" s="32"/>
      <c r="K760" s="32"/>
      <c r="L760" s="36"/>
      <c r="M760" s="36"/>
      <c r="N760" s="36"/>
      <c r="O760" s="74"/>
      <c r="P760" s="108" t="str">
        <f t="shared" si="11"/>
        <v>_</v>
      </c>
    </row>
    <row r="761" spans="1:16" x14ac:dyDescent="0.25">
      <c r="A761" s="113"/>
      <c r="B761" s="112"/>
      <c r="C761" s="112"/>
      <c r="D761" s="112"/>
      <c r="E761" s="112"/>
      <c r="F761" s="112"/>
      <c r="G761" s="112"/>
      <c r="H761" s="32"/>
      <c r="I761" s="32"/>
      <c r="J761" s="32"/>
      <c r="K761" s="32"/>
      <c r="L761" s="36"/>
      <c r="M761" s="36"/>
      <c r="N761" s="36"/>
      <c r="O761" s="74"/>
      <c r="P761" s="108" t="str">
        <f t="shared" si="11"/>
        <v>_</v>
      </c>
    </row>
    <row r="762" spans="1:16" x14ac:dyDescent="0.25">
      <c r="A762" s="113"/>
      <c r="B762" s="112"/>
      <c r="C762" s="112"/>
      <c r="D762" s="112"/>
      <c r="E762" s="112"/>
      <c r="F762" s="112"/>
      <c r="G762" s="112"/>
      <c r="H762" s="32"/>
      <c r="I762" s="32"/>
      <c r="J762" s="32"/>
      <c r="K762" s="32"/>
      <c r="L762" s="36"/>
      <c r="M762" s="36"/>
      <c r="N762" s="36"/>
      <c r="O762" s="74"/>
      <c r="P762" s="108" t="str">
        <f t="shared" si="11"/>
        <v>_</v>
      </c>
    </row>
    <row r="763" spans="1:16" x14ac:dyDescent="0.25">
      <c r="A763" s="113"/>
      <c r="B763" s="112"/>
      <c r="C763" s="112"/>
      <c r="D763" s="112"/>
      <c r="E763" s="112"/>
      <c r="F763" s="112"/>
      <c r="G763" s="112"/>
      <c r="H763" s="32"/>
      <c r="I763" s="32"/>
      <c r="J763" s="32"/>
      <c r="K763" s="32"/>
      <c r="L763" s="36"/>
      <c r="M763" s="36"/>
      <c r="N763" s="36"/>
      <c r="O763" s="74"/>
      <c r="P763" s="108" t="str">
        <f t="shared" si="11"/>
        <v>_</v>
      </c>
    </row>
    <row r="764" spans="1:16" x14ac:dyDescent="0.25">
      <c r="A764" s="113"/>
      <c r="B764" s="112"/>
      <c r="C764" s="112"/>
      <c r="D764" s="112"/>
      <c r="E764" s="112"/>
      <c r="F764" s="112"/>
      <c r="G764" s="112"/>
      <c r="H764" s="32"/>
      <c r="I764" s="32"/>
      <c r="J764" s="32"/>
      <c r="K764" s="32"/>
      <c r="L764" s="36"/>
      <c r="M764" s="36"/>
      <c r="N764" s="36"/>
      <c r="O764" s="74"/>
      <c r="P764" s="108" t="str">
        <f t="shared" si="11"/>
        <v>_</v>
      </c>
    </row>
    <row r="765" spans="1:16" x14ac:dyDescent="0.25">
      <c r="A765" s="113"/>
      <c r="B765" s="112"/>
      <c r="C765" s="112"/>
      <c r="D765" s="112"/>
      <c r="E765" s="112"/>
      <c r="F765" s="112"/>
      <c r="G765" s="112"/>
      <c r="H765" s="32"/>
      <c r="I765" s="32"/>
      <c r="J765" s="32"/>
      <c r="K765" s="32"/>
      <c r="L765" s="36"/>
      <c r="M765" s="36"/>
      <c r="N765" s="36"/>
      <c r="O765" s="74"/>
      <c r="P765" s="108" t="str">
        <f t="shared" si="11"/>
        <v>_</v>
      </c>
    </row>
    <row r="766" spans="1:16" x14ac:dyDescent="0.25">
      <c r="A766" s="113"/>
      <c r="B766" s="112"/>
      <c r="C766" s="112"/>
      <c r="D766" s="112"/>
      <c r="E766" s="112"/>
      <c r="F766" s="112"/>
      <c r="G766" s="112"/>
      <c r="H766" s="32"/>
      <c r="I766" s="32"/>
      <c r="J766" s="32"/>
      <c r="K766" s="32"/>
      <c r="L766" s="36"/>
      <c r="M766" s="36"/>
      <c r="N766" s="36"/>
      <c r="O766" s="74"/>
      <c r="P766" s="108" t="str">
        <f t="shared" si="11"/>
        <v>_</v>
      </c>
    </row>
    <row r="767" spans="1:16" x14ac:dyDescent="0.25">
      <c r="A767" s="113"/>
      <c r="B767" s="112"/>
      <c r="C767" s="112"/>
      <c r="D767" s="112"/>
      <c r="E767" s="112"/>
      <c r="F767" s="112"/>
      <c r="G767" s="112"/>
      <c r="H767" s="32"/>
      <c r="I767" s="32"/>
      <c r="J767" s="32"/>
      <c r="K767" s="32"/>
      <c r="L767" s="36"/>
      <c r="M767" s="36"/>
      <c r="N767" s="36"/>
      <c r="O767" s="74"/>
      <c r="P767" s="108" t="str">
        <f t="shared" si="11"/>
        <v>_</v>
      </c>
    </row>
    <row r="768" spans="1:16" x14ac:dyDescent="0.25">
      <c r="A768" s="113"/>
      <c r="B768" s="112"/>
      <c r="C768" s="112"/>
      <c r="D768" s="112"/>
      <c r="E768" s="112"/>
      <c r="F768" s="112"/>
      <c r="G768" s="112"/>
      <c r="H768" s="32"/>
      <c r="I768" s="32"/>
      <c r="J768" s="32"/>
      <c r="K768" s="32"/>
      <c r="L768" s="36"/>
      <c r="M768" s="36"/>
      <c r="N768" s="36"/>
      <c r="O768" s="74"/>
      <c r="P768" s="108" t="str">
        <f t="shared" si="11"/>
        <v>_</v>
      </c>
    </row>
    <row r="769" spans="1:16" x14ac:dyDescent="0.25">
      <c r="A769" s="113"/>
      <c r="B769" s="112"/>
      <c r="C769" s="112"/>
      <c r="D769" s="112"/>
      <c r="E769" s="112"/>
      <c r="F769" s="112"/>
      <c r="G769" s="112"/>
      <c r="H769" s="32"/>
      <c r="I769" s="32"/>
      <c r="J769" s="32"/>
      <c r="K769" s="32"/>
      <c r="L769" s="36"/>
      <c r="M769" s="36"/>
      <c r="N769" s="36"/>
      <c r="O769" s="74"/>
      <c r="P769" s="108" t="str">
        <f t="shared" si="11"/>
        <v>_</v>
      </c>
    </row>
    <row r="770" spans="1:16" x14ac:dyDescent="0.25">
      <c r="A770" s="113"/>
      <c r="B770" s="112"/>
      <c r="C770" s="112"/>
      <c r="D770" s="112"/>
      <c r="E770" s="112"/>
      <c r="F770" s="112"/>
      <c r="G770" s="112"/>
      <c r="H770" s="32"/>
      <c r="I770" s="32"/>
      <c r="J770" s="32"/>
      <c r="K770" s="32"/>
      <c r="L770" s="36"/>
      <c r="M770" s="36"/>
      <c r="N770" s="36"/>
      <c r="O770" s="74"/>
      <c r="P770" s="108" t="str">
        <f t="shared" si="11"/>
        <v>_</v>
      </c>
    </row>
    <row r="771" spans="1:16" x14ac:dyDescent="0.25">
      <c r="A771" s="113"/>
      <c r="B771" s="112"/>
      <c r="C771" s="112"/>
      <c r="D771" s="112"/>
      <c r="E771" s="112"/>
      <c r="F771" s="112"/>
      <c r="G771" s="112"/>
      <c r="H771" s="32"/>
      <c r="I771" s="32"/>
      <c r="J771" s="32"/>
      <c r="K771" s="32"/>
      <c r="L771" s="36"/>
      <c r="M771" s="36"/>
      <c r="N771" s="36"/>
      <c r="O771" s="74"/>
      <c r="P771" s="108" t="str">
        <f t="shared" si="11"/>
        <v>_</v>
      </c>
    </row>
    <row r="772" spans="1:16" x14ac:dyDescent="0.25">
      <c r="A772" s="113"/>
      <c r="B772" s="112"/>
      <c r="C772" s="112"/>
      <c r="D772" s="112"/>
      <c r="E772" s="112"/>
      <c r="F772" s="112"/>
      <c r="G772" s="112"/>
      <c r="H772" s="32"/>
      <c r="I772" s="32"/>
      <c r="J772" s="32"/>
      <c r="K772" s="32"/>
      <c r="L772" s="36"/>
      <c r="M772" s="36"/>
      <c r="N772" s="36"/>
      <c r="O772" s="74"/>
      <c r="P772" s="108" t="str">
        <f t="shared" si="11"/>
        <v>_</v>
      </c>
    </row>
    <row r="773" spans="1:16" x14ac:dyDescent="0.25">
      <c r="A773" s="113"/>
      <c r="B773" s="112"/>
      <c r="C773" s="112"/>
      <c r="D773" s="112"/>
      <c r="E773" s="112"/>
      <c r="F773" s="112"/>
      <c r="G773" s="112"/>
      <c r="H773" s="32"/>
      <c r="I773" s="32"/>
      <c r="J773" s="32"/>
      <c r="K773" s="32"/>
      <c r="L773" s="36"/>
      <c r="M773" s="36"/>
      <c r="N773" s="36"/>
      <c r="O773" s="74"/>
      <c r="P773" s="108" t="str">
        <f t="shared" si="11"/>
        <v>_</v>
      </c>
    </row>
    <row r="774" spans="1:16" x14ac:dyDescent="0.25">
      <c r="A774" s="113"/>
      <c r="B774" s="112"/>
      <c r="C774" s="112"/>
      <c r="D774" s="112"/>
      <c r="E774" s="112"/>
      <c r="F774" s="112"/>
      <c r="G774" s="112"/>
      <c r="H774" s="32"/>
      <c r="I774" s="32"/>
      <c r="J774" s="32"/>
      <c r="K774" s="32"/>
      <c r="L774" s="36"/>
      <c r="M774" s="36"/>
      <c r="N774" s="36"/>
      <c r="O774" s="74"/>
      <c r="P774" s="108" t="str">
        <f t="shared" si="11"/>
        <v>_</v>
      </c>
    </row>
    <row r="775" spans="1:16" x14ac:dyDescent="0.25">
      <c r="A775" s="113"/>
      <c r="B775" s="112"/>
      <c r="C775" s="112"/>
      <c r="D775" s="112"/>
      <c r="E775" s="112"/>
      <c r="F775" s="112"/>
      <c r="G775" s="112"/>
      <c r="H775" s="32"/>
      <c r="I775" s="32"/>
      <c r="J775" s="32"/>
      <c r="K775" s="32"/>
      <c r="L775" s="36"/>
      <c r="M775" s="36"/>
      <c r="N775" s="36"/>
      <c r="O775" s="74"/>
      <c r="P775" s="108" t="str">
        <f t="shared" ref="P775:P838" si="12">C775&amp;"_"&amp;D775</f>
        <v>_</v>
      </c>
    </row>
    <row r="776" spans="1:16" x14ac:dyDescent="0.25">
      <c r="A776" s="113"/>
      <c r="B776" s="112"/>
      <c r="C776" s="112"/>
      <c r="D776" s="112"/>
      <c r="E776" s="112"/>
      <c r="F776" s="112"/>
      <c r="G776" s="112"/>
      <c r="H776" s="32"/>
      <c r="I776" s="32"/>
      <c r="J776" s="32"/>
      <c r="K776" s="32"/>
      <c r="L776" s="36"/>
      <c r="M776" s="36"/>
      <c r="N776" s="36"/>
      <c r="O776" s="74"/>
      <c r="P776" s="108" t="str">
        <f t="shared" si="12"/>
        <v>_</v>
      </c>
    </row>
    <row r="777" spans="1:16" x14ac:dyDescent="0.25">
      <c r="A777" s="113"/>
      <c r="B777" s="112"/>
      <c r="C777" s="112"/>
      <c r="D777" s="112"/>
      <c r="E777" s="112"/>
      <c r="F777" s="112"/>
      <c r="G777" s="112"/>
      <c r="H777" s="32"/>
      <c r="I777" s="32"/>
      <c r="J777" s="32"/>
      <c r="K777" s="32"/>
      <c r="L777" s="36"/>
      <c r="M777" s="36"/>
      <c r="N777" s="36"/>
      <c r="O777" s="74"/>
      <c r="P777" s="108" t="str">
        <f t="shared" si="12"/>
        <v>_</v>
      </c>
    </row>
    <row r="778" spans="1:16" x14ac:dyDescent="0.25">
      <c r="A778" s="113"/>
      <c r="B778" s="112"/>
      <c r="C778" s="112"/>
      <c r="D778" s="112"/>
      <c r="E778" s="112"/>
      <c r="F778" s="112"/>
      <c r="G778" s="112"/>
      <c r="H778" s="32"/>
      <c r="I778" s="32"/>
      <c r="J778" s="32"/>
      <c r="K778" s="32"/>
      <c r="L778" s="36"/>
      <c r="M778" s="36"/>
      <c r="N778" s="36"/>
      <c r="O778" s="74"/>
      <c r="P778" s="108" t="str">
        <f t="shared" si="12"/>
        <v>_</v>
      </c>
    </row>
    <row r="779" spans="1:16" x14ac:dyDescent="0.25">
      <c r="A779" s="113"/>
      <c r="B779" s="112"/>
      <c r="C779" s="112"/>
      <c r="D779" s="112"/>
      <c r="E779" s="112"/>
      <c r="F779" s="112"/>
      <c r="G779" s="112"/>
      <c r="H779" s="32"/>
      <c r="I779" s="32"/>
      <c r="J779" s="32"/>
      <c r="K779" s="32"/>
      <c r="L779" s="36"/>
      <c r="M779" s="36"/>
      <c r="N779" s="36"/>
      <c r="O779" s="74"/>
      <c r="P779" s="108" t="str">
        <f t="shared" si="12"/>
        <v>_</v>
      </c>
    </row>
    <row r="780" spans="1:16" x14ac:dyDescent="0.25">
      <c r="A780" s="113"/>
      <c r="B780" s="112"/>
      <c r="C780" s="112"/>
      <c r="D780" s="112"/>
      <c r="E780" s="112"/>
      <c r="F780" s="112"/>
      <c r="G780" s="112"/>
      <c r="H780" s="32"/>
      <c r="I780" s="32"/>
      <c r="J780" s="32"/>
      <c r="K780" s="32"/>
      <c r="L780" s="36"/>
      <c r="M780" s="36"/>
      <c r="N780" s="36"/>
      <c r="O780" s="74"/>
      <c r="P780" s="108" t="str">
        <f t="shared" si="12"/>
        <v>_</v>
      </c>
    </row>
    <row r="781" spans="1:16" x14ac:dyDescent="0.25">
      <c r="A781" s="113"/>
      <c r="B781" s="112"/>
      <c r="C781" s="112"/>
      <c r="D781" s="112"/>
      <c r="E781" s="112"/>
      <c r="F781" s="112"/>
      <c r="G781" s="112"/>
      <c r="H781" s="32"/>
      <c r="I781" s="32"/>
      <c r="J781" s="32"/>
      <c r="K781" s="32"/>
      <c r="L781" s="36"/>
      <c r="M781" s="36"/>
      <c r="N781" s="36"/>
      <c r="O781" s="74"/>
      <c r="P781" s="108" t="str">
        <f t="shared" si="12"/>
        <v>_</v>
      </c>
    </row>
    <row r="782" spans="1:16" x14ac:dyDescent="0.25">
      <c r="A782" s="113"/>
      <c r="B782" s="112"/>
      <c r="C782" s="112"/>
      <c r="D782" s="112"/>
      <c r="E782" s="112"/>
      <c r="F782" s="112"/>
      <c r="G782" s="112"/>
      <c r="H782" s="32"/>
      <c r="I782" s="32"/>
      <c r="J782" s="32"/>
      <c r="K782" s="32"/>
      <c r="L782" s="36"/>
      <c r="M782" s="36"/>
      <c r="N782" s="36"/>
      <c r="O782" s="74"/>
      <c r="P782" s="108" t="str">
        <f t="shared" si="12"/>
        <v>_</v>
      </c>
    </row>
    <row r="783" spans="1:16" x14ac:dyDescent="0.25">
      <c r="A783" s="113"/>
      <c r="B783" s="112"/>
      <c r="C783" s="112"/>
      <c r="D783" s="112"/>
      <c r="E783" s="112"/>
      <c r="F783" s="112"/>
      <c r="G783" s="112"/>
      <c r="H783" s="32"/>
      <c r="I783" s="32"/>
      <c r="J783" s="32"/>
      <c r="K783" s="32"/>
      <c r="L783" s="36"/>
      <c r="M783" s="36"/>
      <c r="N783" s="36"/>
      <c r="O783" s="74"/>
      <c r="P783" s="108" t="str">
        <f t="shared" si="12"/>
        <v>_</v>
      </c>
    </row>
    <row r="784" spans="1:16" x14ac:dyDescent="0.25">
      <c r="A784" s="113"/>
      <c r="B784" s="112"/>
      <c r="C784" s="112"/>
      <c r="D784" s="112"/>
      <c r="E784" s="112"/>
      <c r="F784" s="112"/>
      <c r="G784" s="112"/>
      <c r="H784" s="32"/>
      <c r="I784" s="32"/>
      <c r="J784" s="32"/>
      <c r="K784" s="32"/>
      <c r="L784" s="36"/>
      <c r="M784" s="36"/>
      <c r="N784" s="36"/>
      <c r="O784" s="74"/>
      <c r="P784" s="108" t="str">
        <f t="shared" si="12"/>
        <v>_</v>
      </c>
    </row>
    <row r="785" spans="1:16" x14ac:dyDescent="0.25">
      <c r="A785" s="113"/>
      <c r="B785" s="112"/>
      <c r="C785" s="112"/>
      <c r="D785" s="112"/>
      <c r="E785" s="112"/>
      <c r="F785" s="112"/>
      <c r="G785" s="112"/>
      <c r="H785" s="32"/>
      <c r="I785" s="32"/>
      <c r="J785" s="32"/>
      <c r="K785" s="32"/>
      <c r="L785" s="36"/>
      <c r="M785" s="36"/>
      <c r="N785" s="36"/>
      <c r="O785" s="74"/>
      <c r="P785" s="108" t="str">
        <f t="shared" si="12"/>
        <v>_</v>
      </c>
    </row>
    <row r="786" spans="1:16" x14ac:dyDescent="0.25">
      <c r="A786" s="113"/>
      <c r="B786" s="112"/>
      <c r="C786" s="112"/>
      <c r="D786" s="112"/>
      <c r="E786" s="112"/>
      <c r="F786" s="112"/>
      <c r="G786" s="112"/>
      <c r="H786" s="32"/>
      <c r="I786" s="32"/>
      <c r="J786" s="32"/>
      <c r="K786" s="32"/>
      <c r="L786" s="36"/>
      <c r="M786" s="36"/>
      <c r="N786" s="36"/>
      <c r="O786" s="74"/>
      <c r="P786" s="108" t="str">
        <f t="shared" si="12"/>
        <v>_</v>
      </c>
    </row>
    <row r="787" spans="1:16" x14ac:dyDescent="0.25">
      <c r="A787" s="113"/>
      <c r="B787" s="112"/>
      <c r="C787" s="112"/>
      <c r="D787" s="112"/>
      <c r="E787" s="112"/>
      <c r="F787" s="112"/>
      <c r="G787" s="112"/>
      <c r="H787" s="32"/>
      <c r="I787" s="32"/>
      <c r="J787" s="32"/>
      <c r="K787" s="32"/>
      <c r="L787" s="36"/>
      <c r="M787" s="36"/>
      <c r="N787" s="36"/>
      <c r="O787" s="74"/>
      <c r="P787" s="108" t="str">
        <f t="shared" si="12"/>
        <v>_</v>
      </c>
    </row>
    <row r="788" spans="1:16" x14ac:dyDescent="0.25">
      <c r="A788" s="113"/>
      <c r="B788" s="112"/>
      <c r="C788" s="112"/>
      <c r="D788" s="112"/>
      <c r="E788" s="112"/>
      <c r="F788" s="112"/>
      <c r="G788" s="112"/>
      <c r="H788" s="32"/>
      <c r="I788" s="32"/>
      <c r="J788" s="32"/>
      <c r="K788" s="32"/>
      <c r="L788" s="36"/>
      <c r="M788" s="36"/>
      <c r="N788" s="36"/>
      <c r="O788" s="74"/>
      <c r="P788" s="108" t="str">
        <f t="shared" si="12"/>
        <v>_</v>
      </c>
    </row>
    <row r="789" spans="1:16" x14ac:dyDescent="0.25">
      <c r="A789" s="113"/>
      <c r="B789" s="112"/>
      <c r="C789" s="112"/>
      <c r="D789" s="112"/>
      <c r="E789" s="112"/>
      <c r="F789" s="112"/>
      <c r="G789" s="112"/>
      <c r="H789" s="32"/>
      <c r="I789" s="32"/>
      <c r="J789" s="32"/>
      <c r="K789" s="32"/>
      <c r="L789" s="36"/>
      <c r="M789" s="36"/>
      <c r="N789" s="36"/>
      <c r="O789" s="74"/>
      <c r="P789" s="108" t="str">
        <f t="shared" si="12"/>
        <v>_</v>
      </c>
    </row>
    <row r="790" spans="1:16" x14ac:dyDescent="0.25">
      <c r="A790" s="113"/>
      <c r="B790" s="112"/>
      <c r="C790" s="112"/>
      <c r="D790" s="112"/>
      <c r="E790" s="112"/>
      <c r="F790" s="112"/>
      <c r="G790" s="112"/>
      <c r="H790" s="32"/>
      <c r="I790" s="32"/>
      <c r="J790" s="32"/>
      <c r="K790" s="32"/>
      <c r="L790" s="36"/>
      <c r="M790" s="36"/>
      <c r="N790" s="36"/>
      <c r="O790" s="74"/>
      <c r="P790" s="108" t="str">
        <f t="shared" si="12"/>
        <v>_</v>
      </c>
    </row>
    <row r="791" spans="1:16" x14ac:dyDescent="0.25">
      <c r="A791" s="113"/>
      <c r="B791" s="112"/>
      <c r="C791" s="112"/>
      <c r="D791" s="112"/>
      <c r="E791" s="112"/>
      <c r="F791" s="112"/>
      <c r="G791" s="112"/>
      <c r="H791" s="32"/>
      <c r="I791" s="32"/>
      <c r="J791" s="32"/>
      <c r="K791" s="32"/>
      <c r="L791" s="36"/>
      <c r="M791" s="36"/>
      <c r="N791" s="36"/>
      <c r="O791" s="74"/>
      <c r="P791" s="108" t="str">
        <f t="shared" si="12"/>
        <v>_</v>
      </c>
    </row>
    <row r="792" spans="1:16" x14ac:dyDescent="0.25">
      <c r="A792" s="113"/>
      <c r="B792" s="112"/>
      <c r="C792" s="112"/>
      <c r="D792" s="112"/>
      <c r="E792" s="112"/>
      <c r="F792" s="112"/>
      <c r="G792" s="112"/>
      <c r="H792" s="32"/>
      <c r="I792" s="32"/>
      <c r="J792" s="32"/>
      <c r="K792" s="32"/>
      <c r="L792" s="36"/>
      <c r="M792" s="36"/>
      <c r="N792" s="36"/>
      <c r="O792" s="74"/>
      <c r="P792" s="108" t="str">
        <f t="shared" si="12"/>
        <v>_</v>
      </c>
    </row>
    <row r="793" spans="1:16" x14ac:dyDescent="0.25">
      <c r="A793" s="113"/>
      <c r="B793" s="112"/>
      <c r="C793" s="112"/>
      <c r="D793" s="112"/>
      <c r="E793" s="112"/>
      <c r="F793" s="112"/>
      <c r="G793" s="112"/>
      <c r="H793" s="32"/>
      <c r="I793" s="32"/>
      <c r="J793" s="32"/>
      <c r="K793" s="32"/>
      <c r="L793" s="36"/>
      <c r="M793" s="36"/>
      <c r="N793" s="36"/>
      <c r="O793" s="74"/>
      <c r="P793" s="108" t="str">
        <f t="shared" si="12"/>
        <v>_</v>
      </c>
    </row>
    <row r="794" spans="1:16" x14ac:dyDescent="0.25">
      <c r="A794" s="113"/>
      <c r="B794" s="112"/>
      <c r="C794" s="112"/>
      <c r="D794" s="112"/>
      <c r="E794" s="112"/>
      <c r="F794" s="112"/>
      <c r="G794" s="112"/>
      <c r="H794" s="32"/>
      <c r="I794" s="32"/>
      <c r="J794" s="32"/>
      <c r="K794" s="32"/>
      <c r="L794" s="36"/>
      <c r="M794" s="36"/>
      <c r="N794" s="36"/>
      <c r="O794" s="74"/>
      <c r="P794" s="108" t="str">
        <f t="shared" si="12"/>
        <v>_</v>
      </c>
    </row>
    <row r="795" spans="1:16" x14ac:dyDescent="0.25">
      <c r="A795" s="113"/>
      <c r="B795" s="112"/>
      <c r="C795" s="112"/>
      <c r="D795" s="112"/>
      <c r="E795" s="112"/>
      <c r="F795" s="112"/>
      <c r="G795" s="112"/>
      <c r="H795" s="32"/>
      <c r="I795" s="32"/>
      <c r="J795" s="32"/>
      <c r="K795" s="32"/>
      <c r="L795" s="36"/>
      <c r="M795" s="36"/>
      <c r="N795" s="36"/>
      <c r="O795" s="74"/>
      <c r="P795" s="108" t="str">
        <f t="shared" si="12"/>
        <v>_</v>
      </c>
    </row>
    <row r="796" spans="1:16" x14ac:dyDescent="0.25">
      <c r="A796" s="113"/>
      <c r="B796" s="112"/>
      <c r="C796" s="112"/>
      <c r="D796" s="112"/>
      <c r="E796" s="112"/>
      <c r="F796" s="112"/>
      <c r="G796" s="112"/>
      <c r="H796" s="32"/>
      <c r="I796" s="32"/>
      <c r="J796" s="32"/>
      <c r="K796" s="32"/>
      <c r="L796" s="36"/>
      <c r="M796" s="36"/>
      <c r="N796" s="36"/>
      <c r="O796" s="74"/>
      <c r="P796" s="108" t="str">
        <f t="shared" si="12"/>
        <v>_</v>
      </c>
    </row>
    <row r="797" spans="1:16" x14ac:dyDescent="0.25">
      <c r="A797" s="113"/>
      <c r="B797" s="112"/>
      <c r="C797" s="112"/>
      <c r="D797" s="112"/>
      <c r="E797" s="112"/>
      <c r="F797" s="112"/>
      <c r="G797" s="112"/>
      <c r="H797" s="32"/>
      <c r="I797" s="32"/>
      <c r="J797" s="32"/>
      <c r="K797" s="32"/>
      <c r="L797" s="36"/>
      <c r="M797" s="36"/>
      <c r="N797" s="36"/>
      <c r="O797" s="74"/>
      <c r="P797" s="108" t="str">
        <f t="shared" si="12"/>
        <v>_</v>
      </c>
    </row>
    <row r="798" spans="1:16" x14ac:dyDescent="0.25">
      <c r="A798" s="113"/>
      <c r="B798" s="112"/>
      <c r="C798" s="112"/>
      <c r="D798" s="112"/>
      <c r="E798" s="112"/>
      <c r="F798" s="112"/>
      <c r="G798" s="112"/>
      <c r="H798" s="32"/>
      <c r="I798" s="32"/>
      <c r="J798" s="32"/>
      <c r="K798" s="32"/>
      <c r="L798" s="36"/>
      <c r="M798" s="36"/>
      <c r="N798" s="36"/>
      <c r="O798" s="74"/>
      <c r="P798" s="108" t="str">
        <f t="shared" si="12"/>
        <v>_</v>
      </c>
    </row>
    <row r="799" spans="1:16" x14ac:dyDescent="0.25">
      <c r="A799" s="113"/>
      <c r="B799" s="112"/>
      <c r="C799" s="112"/>
      <c r="D799" s="112"/>
      <c r="E799" s="112"/>
      <c r="F799" s="112"/>
      <c r="G799" s="112"/>
      <c r="H799" s="32"/>
      <c r="I799" s="32"/>
      <c r="J799" s="32"/>
      <c r="K799" s="32"/>
      <c r="L799" s="36"/>
      <c r="M799" s="36"/>
      <c r="N799" s="36"/>
      <c r="O799" s="74"/>
      <c r="P799" s="108" t="str">
        <f t="shared" si="12"/>
        <v>_</v>
      </c>
    </row>
    <row r="800" spans="1:16" x14ac:dyDescent="0.25">
      <c r="A800" s="113"/>
      <c r="B800" s="112"/>
      <c r="C800" s="112"/>
      <c r="D800" s="112"/>
      <c r="E800" s="112"/>
      <c r="F800" s="112"/>
      <c r="G800" s="112"/>
      <c r="H800" s="32"/>
      <c r="I800" s="32"/>
      <c r="J800" s="32"/>
      <c r="K800" s="32"/>
      <c r="L800" s="36"/>
      <c r="M800" s="36"/>
      <c r="N800" s="36"/>
      <c r="O800" s="74"/>
      <c r="P800" s="108" t="str">
        <f t="shared" si="12"/>
        <v>_</v>
      </c>
    </row>
    <row r="801" spans="1:16" x14ac:dyDescent="0.25">
      <c r="A801" s="113"/>
      <c r="B801" s="112"/>
      <c r="C801" s="112"/>
      <c r="D801" s="112"/>
      <c r="E801" s="112"/>
      <c r="F801" s="112"/>
      <c r="G801" s="112"/>
      <c r="H801" s="32"/>
      <c r="I801" s="32"/>
      <c r="J801" s="32"/>
      <c r="K801" s="32"/>
      <c r="L801" s="36"/>
      <c r="M801" s="36"/>
      <c r="N801" s="36"/>
      <c r="O801" s="74"/>
      <c r="P801" s="108" t="str">
        <f t="shared" si="12"/>
        <v>_</v>
      </c>
    </row>
    <row r="802" spans="1:16" x14ac:dyDescent="0.25">
      <c r="A802" s="113"/>
      <c r="B802" s="112"/>
      <c r="C802" s="112"/>
      <c r="D802" s="112"/>
      <c r="E802" s="112"/>
      <c r="F802" s="112"/>
      <c r="G802" s="112"/>
      <c r="H802" s="32"/>
      <c r="I802" s="32"/>
      <c r="J802" s="32"/>
      <c r="K802" s="32"/>
      <c r="L802" s="36"/>
      <c r="M802" s="36"/>
      <c r="N802" s="36"/>
      <c r="O802" s="74"/>
      <c r="P802" s="108" t="str">
        <f t="shared" si="12"/>
        <v>_</v>
      </c>
    </row>
    <row r="803" spans="1:16" x14ac:dyDescent="0.25">
      <c r="A803" s="113"/>
      <c r="B803" s="112"/>
      <c r="C803" s="112"/>
      <c r="D803" s="112"/>
      <c r="E803" s="112"/>
      <c r="F803" s="112"/>
      <c r="G803" s="112"/>
      <c r="H803" s="32"/>
      <c r="I803" s="32"/>
      <c r="J803" s="32"/>
      <c r="K803" s="32"/>
      <c r="L803" s="36"/>
      <c r="M803" s="36"/>
      <c r="N803" s="36"/>
      <c r="O803" s="74"/>
      <c r="P803" s="108" t="str">
        <f t="shared" si="12"/>
        <v>_</v>
      </c>
    </row>
    <row r="804" spans="1:16" x14ac:dyDescent="0.25">
      <c r="A804" s="113"/>
      <c r="B804" s="112"/>
      <c r="C804" s="112"/>
      <c r="D804" s="112"/>
      <c r="E804" s="112"/>
      <c r="F804" s="112"/>
      <c r="G804" s="112"/>
      <c r="H804" s="32"/>
      <c r="I804" s="32"/>
      <c r="J804" s="32"/>
      <c r="K804" s="32"/>
      <c r="L804" s="36"/>
      <c r="M804" s="36"/>
      <c r="N804" s="36"/>
      <c r="O804" s="74"/>
      <c r="P804" s="108" t="str">
        <f t="shared" si="12"/>
        <v>_</v>
      </c>
    </row>
    <row r="805" spans="1:16" x14ac:dyDescent="0.25">
      <c r="A805" s="113"/>
      <c r="B805" s="112"/>
      <c r="C805" s="112"/>
      <c r="D805" s="112"/>
      <c r="E805" s="112"/>
      <c r="F805" s="112"/>
      <c r="G805" s="112"/>
      <c r="H805" s="32"/>
      <c r="I805" s="32"/>
      <c r="J805" s="32"/>
      <c r="K805" s="32"/>
      <c r="L805" s="36"/>
      <c r="M805" s="36"/>
      <c r="N805" s="36"/>
      <c r="O805" s="74"/>
      <c r="P805" s="108" t="str">
        <f t="shared" si="12"/>
        <v>_</v>
      </c>
    </row>
    <row r="806" spans="1:16" x14ac:dyDescent="0.25">
      <c r="A806" s="113"/>
      <c r="B806" s="112"/>
      <c r="C806" s="112"/>
      <c r="D806" s="112"/>
      <c r="E806" s="112"/>
      <c r="F806" s="112"/>
      <c r="G806" s="112"/>
      <c r="H806" s="32"/>
      <c r="I806" s="32"/>
      <c r="J806" s="32"/>
      <c r="K806" s="32"/>
      <c r="L806" s="36"/>
      <c r="M806" s="36"/>
      <c r="N806" s="36"/>
      <c r="O806" s="74"/>
      <c r="P806" s="108" t="str">
        <f t="shared" si="12"/>
        <v>_</v>
      </c>
    </row>
    <row r="807" spans="1:16" x14ac:dyDescent="0.25">
      <c r="A807" s="113"/>
      <c r="B807" s="112"/>
      <c r="C807" s="112"/>
      <c r="D807" s="112"/>
      <c r="E807" s="112"/>
      <c r="F807" s="112"/>
      <c r="G807" s="112"/>
      <c r="H807" s="32"/>
      <c r="I807" s="32"/>
      <c r="J807" s="32"/>
      <c r="K807" s="32"/>
      <c r="L807" s="36"/>
      <c r="M807" s="36"/>
      <c r="N807" s="36"/>
      <c r="O807" s="74"/>
      <c r="P807" s="108" t="str">
        <f t="shared" si="12"/>
        <v>_</v>
      </c>
    </row>
    <row r="808" spans="1:16" x14ac:dyDescent="0.25">
      <c r="A808" s="113"/>
      <c r="B808" s="112"/>
      <c r="C808" s="112"/>
      <c r="D808" s="112"/>
      <c r="E808" s="112"/>
      <c r="F808" s="112"/>
      <c r="G808" s="112"/>
      <c r="H808" s="32"/>
      <c r="I808" s="32"/>
      <c r="J808" s="32"/>
      <c r="K808" s="32"/>
      <c r="L808" s="36"/>
      <c r="M808" s="36"/>
      <c r="N808" s="36"/>
      <c r="O808" s="74"/>
      <c r="P808" s="108" t="str">
        <f t="shared" si="12"/>
        <v>_</v>
      </c>
    </row>
    <row r="809" spans="1:16" x14ac:dyDescent="0.25">
      <c r="A809" s="113"/>
      <c r="B809" s="112"/>
      <c r="C809" s="112"/>
      <c r="D809" s="112"/>
      <c r="E809" s="112"/>
      <c r="F809" s="112"/>
      <c r="G809" s="112"/>
      <c r="H809" s="32"/>
      <c r="I809" s="32"/>
      <c r="J809" s="32"/>
      <c r="K809" s="32"/>
      <c r="L809" s="36"/>
      <c r="M809" s="36"/>
      <c r="N809" s="36"/>
      <c r="O809" s="74"/>
      <c r="P809" s="108" t="str">
        <f t="shared" si="12"/>
        <v>_</v>
      </c>
    </row>
    <row r="810" spans="1:16" x14ac:dyDescent="0.25">
      <c r="A810" s="113"/>
      <c r="B810" s="112"/>
      <c r="C810" s="112"/>
      <c r="D810" s="112"/>
      <c r="E810" s="112"/>
      <c r="F810" s="112"/>
      <c r="G810" s="112"/>
      <c r="H810" s="32"/>
      <c r="I810" s="32"/>
      <c r="J810" s="32"/>
      <c r="K810" s="32"/>
      <c r="L810" s="36"/>
      <c r="M810" s="36"/>
      <c r="N810" s="36"/>
      <c r="O810" s="74"/>
      <c r="P810" s="108" t="str">
        <f t="shared" si="12"/>
        <v>_</v>
      </c>
    </row>
    <row r="811" spans="1:16" x14ac:dyDescent="0.25">
      <c r="A811" s="113"/>
      <c r="B811" s="112"/>
      <c r="C811" s="112"/>
      <c r="D811" s="112"/>
      <c r="E811" s="112"/>
      <c r="F811" s="112"/>
      <c r="G811" s="112"/>
      <c r="H811" s="32"/>
      <c r="I811" s="32"/>
      <c r="J811" s="32"/>
      <c r="K811" s="32"/>
      <c r="L811" s="36"/>
      <c r="M811" s="36"/>
      <c r="N811" s="36"/>
      <c r="O811" s="74"/>
      <c r="P811" s="108" t="str">
        <f t="shared" si="12"/>
        <v>_</v>
      </c>
    </row>
    <row r="812" spans="1:16" x14ac:dyDescent="0.25">
      <c r="A812" s="113"/>
      <c r="B812" s="112"/>
      <c r="C812" s="112"/>
      <c r="D812" s="112"/>
      <c r="E812" s="112"/>
      <c r="F812" s="112"/>
      <c r="G812" s="112"/>
      <c r="H812" s="32"/>
      <c r="I812" s="32"/>
      <c r="J812" s="32"/>
      <c r="K812" s="32"/>
      <c r="L812" s="36"/>
      <c r="M812" s="36"/>
      <c r="N812" s="36"/>
      <c r="O812" s="74"/>
      <c r="P812" s="108" t="str">
        <f t="shared" si="12"/>
        <v>_</v>
      </c>
    </row>
    <row r="813" spans="1:16" x14ac:dyDescent="0.25">
      <c r="A813" s="113"/>
      <c r="B813" s="112"/>
      <c r="C813" s="112"/>
      <c r="D813" s="112"/>
      <c r="E813" s="112"/>
      <c r="F813" s="112"/>
      <c r="G813" s="112"/>
      <c r="H813" s="32"/>
      <c r="I813" s="32"/>
      <c r="J813" s="32"/>
      <c r="K813" s="32"/>
      <c r="L813" s="36"/>
      <c r="M813" s="36"/>
      <c r="N813" s="36"/>
      <c r="O813" s="74"/>
      <c r="P813" s="108" t="str">
        <f t="shared" si="12"/>
        <v>_</v>
      </c>
    </row>
    <row r="814" spans="1:16" x14ac:dyDescent="0.25">
      <c r="A814" s="113"/>
      <c r="B814" s="112"/>
      <c r="C814" s="112"/>
      <c r="D814" s="112"/>
      <c r="E814" s="112"/>
      <c r="F814" s="112"/>
      <c r="G814" s="112"/>
      <c r="H814" s="32"/>
      <c r="I814" s="32"/>
      <c r="J814" s="32"/>
      <c r="K814" s="32"/>
      <c r="L814" s="36"/>
      <c r="M814" s="36"/>
      <c r="N814" s="36"/>
      <c r="O814" s="74"/>
      <c r="P814" s="108" t="str">
        <f t="shared" si="12"/>
        <v>_</v>
      </c>
    </row>
    <row r="815" spans="1:16" x14ac:dyDescent="0.25">
      <c r="A815" s="113"/>
      <c r="B815" s="112"/>
      <c r="C815" s="112"/>
      <c r="D815" s="112"/>
      <c r="E815" s="112"/>
      <c r="F815" s="112"/>
      <c r="G815" s="112"/>
      <c r="H815" s="32"/>
      <c r="I815" s="32"/>
      <c r="J815" s="32"/>
      <c r="K815" s="32"/>
      <c r="L815" s="36"/>
      <c r="M815" s="36"/>
      <c r="N815" s="36"/>
      <c r="O815" s="74"/>
      <c r="P815" s="108" t="str">
        <f t="shared" si="12"/>
        <v>_</v>
      </c>
    </row>
    <row r="816" spans="1:16" x14ac:dyDescent="0.25">
      <c r="A816" s="113"/>
      <c r="B816" s="112"/>
      <c r="C816" s="112"/>
      <c r="D816" s="112"/>
      <c r="E816" s="112"/>
      <c r="F816" s="112"/>
      <c r="G816" s="112"/>
      <c r="H816" s="32"/>
      <c r="I816" s="32"/>
      <c r="J816" s="32"/>
      <c r="K816" s="32"/>
      <c r="L816" s="36"/>
      <c r="M816" s="36"/>
      <c r="N816" s="36"/>
      <c r="O816" s="74"/>
      <c r="P816" s="108" t="str">
        <f t="shared" si="12"/>
        <v>_</v>
      </c>
    </row>
    <row r="817" spans="1:16" x14ac:dyDescent="0.25">
      <c r="A817" s="113"/>
      <c r="B817" s="112"/>
      <c r="C817" s="112"/>
      <c r="D817" s="112"/>
      <c r="E817" s="112"/>
      <c r="F817" s="112"/>
      <c r="G817" s="112"/>
      <c r="H817" s="32"/>
      <c r="I817" s="32"/>
      <c r="J817" s="32"/>
      <c r="K817" s="32"/>
      <c r="L817" s="36"/>
      <c r="M817" s="36"/>
      <c r="N817" s="36"/>
      <c r="O817" s="74"/>
      <c r="P817" s="108" t="str">
        <f t="shared" si="12"/>
        <v>_</v>
      </c>
    </row>
    <row r="818" spans="1:16" x14ac:dyDescent="0.25">
      <c r="A818" s="113"/>
      <c r="B818" s="112"/>
      <c r="C818" s="112"/>
      <c r="D818" s="112"/>
      <c r="E818" s="112"/>
      <c r="F818" s="112"/>
      <c r="G818" s="112"/>
      <c r="H818" s="32"/>
      <c r="I818" s="32"/>
      <c r="J818" s="32"/>
      <c r="K818" s="32"/>
      <c r="L818" s="36"/>
      <c r="M818" s="36"/>
      <c r="N818" s="36"/>
      <c r="O818" s="74"/>
      <c r="P818" s="108" t="str">
        <f t="shared" si="12"/>
        <v>_</v>
      </c>
    </row>
    <row r="819" spans="1:16" x14ac:dyDescent="0.25">
      <c r="A819" s="113"/>
      <c r="B819" s="112"/>
      <c r="C819" s="112"/>
      <c r="D819" s="112"/>
      <c r="E819" s="112"/>
      <c r="F819" s="112"/>
      <c r="G819" s="112"/>
      <c r="H819" s="32"/>
      <c r="I819" s="32"/>
      <c r="J819" s="32"/>
      <c r="K819" s="32"/>
      <c r="L819" s="36"/>
      <c r="M819" s="36"/>
      <c r="N819" s="36"/>
      <c r="O819" s="74"/>
      <c r="P819" s="108" t="str">
        <f t="shared" si="12"/>
        <v>_</v>
      </c>
    </row>
    <row r="820" spans="1:16" x14ac:dyDescent="0.25">
      <c r="A820" s="113"/>
      <c r="B820" s="112"/>
      <c r="C820" s="112"/>
      <c r="D820" s="112"/>
      <c r="E820" s="112"/>
      <c r="F820" s="112"/>
      <c r="G820" s="112"/>
      <c r="H820" s="32"/>
      <c r="I820" s="32"/>
      <c r="J820" s="32"/>
      <c r="K820" s="32"/>
      <c r="L820" s="36"/>
      <c r="M820" s="36"/>
      <c r="N820" s="36"/>
      <c r="O820" s="74"/>
      <c r="P820" s="108" t="str">
        <f t="shared" si="12"/>
        <v>_</v>
      </c>
    </row>
    <row r="821" spans="1:16" x14ac:dyDescent="0.25">
      <c r="A821" s="113"/>
      <c r="B821" s="112"/>
      <c r="C821" s="112"/>
      <c r="D821" s="112"/>
      <c r="E821" s="112"/>
      <c r="F821" s="112"/>
      <c r="G821" s="112"/>
      <c r="H821" s="32"/>
      <c r="I821" s="32"/>
      <c r="J821" s="32"/>
      <c r="K821" s="32"/>
      <c r="L821" s="36"/>
      <c r="M821" s="36"/>
      <c r="N821" s="36"/>
      <c r="O821" s="74"/>
      <c r="P821" s="108" t="str">
        <f t="shared" si="12"/>
        <v>_</v>
      </c>
    </row>
    <row r="822" spans="1:16" x14ac:dyDescent="0.25">
      <c r="A822" s="113"/>
      <c r="B822" s="112"/>
      <c r="C822" s="112"/>
      <c r="D822" s="112"/>
      <c r="E822" s="112"/>
      <c r="F822" s="112"/>
      <c r="G822" s="112"/>
      <c r="H822" s="32"/>
      <c r="I822" s="32"/>
      <c r="J822" s="32"/>
      <c r="K822" s="32"/>
      <c r="L822" s="36"/>
      <c r="M822" s="36"/>
      <c r="N822" s="36"/>
      <c r="O822" s="74"/>
      <c r="P822" s="108" t="str">
        <f t="shared" si="12"/>
        <v>_</v>
      </c>
    </row>
    <row r="823" spans="1:16" x14ac:dyDescent="0.25">
      <c r="A823" s="113"/>
      <c r="B823" s="112"/>
      <c r="C823" s="112"/>
      <c r="D823" s="112"/>
      <c r="E823" s="112"/>
      <c r="F823" s="112"/>
      <c r="G823" s="112"/>
      <c r="H823" s="32"/>
      <c r="I823" s="32"/>
      <c r="J823" s="32"/>
      <c r="K823" s="32"/>
      <c r="L823" s="36"/>
      <c r="M823" s="36"/>
      <c r="N823" s="36"/>
      <c r="O823" s="74"/>
      <c r="P823" s="108" t="str">
        <f t="shared" si="12"/>
        <v>_</v>
      </c>
    </row>
    <row r="824" spans="1:16" x14ac:dyDescent="0.25">
      <c r="A824" s="113"/>
      <c r="B824" s="112"/>
      <c r="C824" s="112"/>
      <c r="D824" s="112"/>
      <c r="E824" s="112"/>
      <c r="F824" s="112"/>
      <c r="G824" s="112"/>
      <c r="H824" s="32"/>
      <c r="I824" s="32"/>
      <c r="J824" s="32"/>
      <c r="K824" s="32"/>
      <c r="L824" s="36"/>
      <c r="M824" s="36"/>
      <c r="N824" s="36"/>
      <c r="O824" s="74"/>
      <c r="P824" s="108" t="str">
        <f t="shared" si="12"/>
        <v>_</v>
      </c>
    </row>
    <row r="825" spans="1:16" x14ac:dyDescent="0.25">
      <c r="A825" s="113"/>
      <c r="B825" s="112"/>
      <c r="C825" s="112"/>
      <c r="D825" s="112"/>
      <c r="E825" s="112"/>
      <c r="F825" s="112"/>
      <c r="G825" s="112"/>
      <c r="H825" s="32"/>
      <c r="I825" s="32"/>
      <c r="J825" s="32"/>
      <c r="K825" s="32"/>
      <c r="L825" s="36"/>
      <c r="M825" s="36"/>
      <c r="N825" s="36"/>
      <c r="O825" s="74"/>
      <c r="P825" s="108" t="str">
        <f t="shared" si="12"/>
        <v>_</v>
      </c>
    </row>
    <row r="826" spans="1:16" x14ac:dyDescent="0.25">
      <c r="A826" s="113"/>
      <c r="B826" s="112"/>
      <c r="C826" s="112"/>
      <c r="D826" s="112"/>
      <c r="E826" s="112"/>
      <c r="F826" s="112"/>
      <c r="G826" s="112"/>
      <c r="H826" s="32"/>
      <c r="I826" s="32"/>
      <c r="J826" s="32"/>
      <c r="K826" s="32"/>
      <c r="L826" s="36"/>
      <c r="M826" s="36"/>
      <c r="N826" s="36"/>
      <c r="O826" s="74"/>
      <c r="P826" s="108" t="str">
        <f t="shared" si="12"/>
        <v>_</v>
      </c>
    </row>
    <row r="827" spans="1:16" x14ac:dyDescent="0.25">
      <c r="A827" s="113"/>
      <c r="B827" s="112"/>
      <c r="C827" s="112"/>
      <c r="D827" s="112"/>
      <c r="E827" s="112"/>
      <c r="F827" s="112"/>
      <c r="G827" s="112"/>
      <c r="H827" s="32"/>
      <c r="I827" s="32"/>
      <c r="J827" s="32"/>
      <c r="K827" s="32"/>
      <c r="L827" s="36"/>
      <c r="M827" s="36"/>
      <c r="N827" s="36"/>
      <c r="O827" s="74"/>
      <c r="P827" s="108" t="str">
        <f t="shared" si="12"/>
        <v>_</v>
      </c>
    </row>
    <row r="828" spans="1:16" x14ac:dyDescent="0.25">
      <c r="A828" s="113"/>
      <c r="B828" s="112"/>
      <c r="C828" s="112"/>
      <c r="D828" s="112"/>
      <c r="E828" s="112"/>
      <c r="F828" s="112"/>
      <c r="G828" s="112"/>
      <c r="H828" s="32"/>
      <c r="I828" s="32"/>
      <c r="J828" s="32"/>
      <c r="K828" s="32"/>
      <c r="L828" s="36"/>
      <c r="M828" s="36"/>
      <c r="N828" s="36"/>
      <c r="O828" s="74"/>
      <c r="P828" s="108" t="str">
        <f t="shared" si="12"/>
        <v>_</v>
      </c>
    </row>
    <row r="829" spans="1:16" x14ac:dyDescent="0.25">
      <c r="A829" s="113"/>
      <c r="B829" s="112"/>
      <c r="C829" s="112"/>
      <c r="D829" s="112"/>
      <c r="E829" s="112"/>
      <c r="F829" s="112"/>
      <c r="G829" s="112"/>
      <c r="H829" s="32"/>
      <c r="I829" s="32"/>
      <c r="J829" s="32"/>
      <c r="K829" s="32"/>
      <c r="L829" s="36"/>
      <c r="M829" s="36"/>
      <c r="N829" s="36"/>
      <c r="O829" s="74"/>
      <c r="P829" s="108" t="str">
        <f t="shared" si="12"/>
        <v>_</v>
      </c>
    </row>
    <row r="830" spans="1:16" x14ac:dyDescent="0.25">
      <c r="A830" s="113"/>
      <c r="B830" s="112"/>
      <c r="C830" s="112"/>
      <c r="D830" s="112"/>
      <c r="E830" s="112"/>
      <c r="F830" s="112"/>
      <c r="G830" s="112"/>
      <c r="H830" s="32"/>
      <c r="I830" s="32"/>
      <c r="J830" s="32"/>
      <c r="K830" s="32"/>
      <c r="L830" s="36"/>
      <c r="M830" s="36"/>
      <c r="N830" s="36"/>
      <c r="O830" s="74"/>
      <c r="P830" s="108" t="str">
        <f t="shared" si="12"/>
        <v>_</v>
      </c>
    </row>
    <row r="831" spans="1:16" x14ac:dyDescent="0.25">
      <c r="A831" s="113"/>
      <c r="B831" s="112"/>
      <c r="C831" s="112"/>
      <c r="D831" s="112"/>
      <c r="E831" s="112"/>
      <c r="F831" s="112"/>
      <c r="G831" s="112"/>
      <c r="H831" s="32"/>
      <c r="I831" s="32"/>
      <c r="J831" s="32"/>
      <c r="K831" s="32"/>
      <c r="L831" s="36"/>
      <c r="M831" s="36"/>
      <c r="N831" s="36"/>
      <c r="O831" s="74"/>
      <c r="P831" s="108" t="str">
        <f t="shared" si="12"/>
        <v>_</v>
      </c>
    </row>
    <row r="832" spans="1:16" x14ac:dyDescent="0.25">
      <c r="A832" s="113"/>
      <c r="B832" s="112"/>
      <c r="C832" s="112"/>
      <c r="D832" s="112"/>
      <c r="E832" s="112"/>
      <c r="F832" s="112"/>
      <c r="G832" s="112"/>
      <c r="H832" s="32"/>
      <c r="I832" s="32"/>
      <c r="J832" s="32"/>
      <c r="K832" s="32"/>
      <c r="L832" s="36"/>
      <c r="M832" s="36"/>
      <c r="N832" s="36"/>
      <c r="O832" s="74"/>
      <c r="P832" s="108" t="str">
        <f t="shared" si="12"/>
        <v>_</v>
      </c>
    </row>
    <row r="833" spans="1:16" x14ac:dyDescent="0.25">
      <c r="A833" s="113"/>
      <c r="B833" s="112"/>
      <c r="C833" s="112"/>
      <c r="D833" s="112"/>
      <c r="E833" s="112"/>
      <c r="F833" s="112"/>
      <c r="G833" s="112"/>
      <c r="H833" s="32"/>
      <c r="I833" s="32"/>
      <c r="J833" s="32"/>
      <c r="K833" s="32"/>
      <c r="L833" s="36"/>
      <c r="M833" s="36"/>
      <c r="N833" s="36"/>
      <c r="O833" s="74"/>
      <c r="P833" s="108" t="str">
        <f t="shared" si="12"/>
        <v>_</v>
      </c>
    </row>
    <row r="834" spans="1:16" x14ac:dyDescent="0.25">
      <c r="A834" s="113"/>
      <c r="B834" s="112"/>
      <c r="C834" s="112"/>
      <c r="D834" s="112"/>
      <c r="E834" s="112"/>
      <c r="F834" s="112"/>
      <c r="G834" s="112"/>
      <c r="H834" s="32"/>
      <c r="I834" s="32"/>
      <c r="J834" s="32"/>
      <c r="K834" s="32"/>
      <c r="L834" s="36"/>
      <c r="M834" s="36"/>
      <c r="N834" s="36"/>
      <c r="O834" s="74"/>
      <c r="P834" s="108" t="str">
        <f t="shared" si="12"/>
        <v>_</v>
      </c>
    </row>
    <row r="835" spans="1:16" x14ac:dyDescent="0.25">
      <c r="A835" s="113"/>
      <c r="B835" s="112"/>
      <c r="C835" s="112"/>
      <c r="D835" s="112"/>
      <c r="E835" s="112"/>
      <c r="F835" s="112"/>
      <c r="G835" s="112"/>
      <c r="H835" s="32"/>
      <c r="I835" s="32"/>
      <c r="J835" s="32"/>
      <c r="K835" s="32"/>
      <c r="L835" s="36"/>
      <c r="M835" s="36"/>
      <c r="N835" s="36"/>
      <c r="O835" s="74"/>
      <c r="P835" s="108" t="str">
        <f t="shared" si="12"/>
        <v>_</v>
      </c>
    </row>
    <row r="836" spans="1:16" x14ac:dyDescent="0.25">
      <c r="A836" s="113"/>
      <c r="B836" s="112"/>
      <c r="C836" s="112"/>
      <c r="D836" s="112"/>
      <c r="E836" s="112"/>
      <c r="F836" s="112"/>
      <c r="G836" s="112"/>
      <c r="H836" s="32"/>
      <c r="I836" s="32"/>
      <c r="J836" s="32"/>
      <c r="K836" s="32"/>
      <c r="L836" s="36"/>
      <c r="M836" s="36"/>
      <c r="N836" s="36"/>
      <c r="O836" s="74"/>
      <c r="P836" s="108" t="str">
        <f t="shared" si="12"/>
        <v>_</v>
      </c>
    </row>
    <row r="837" spans="1:16" x14ac:dyDescent="0.25">
      <c r="A837" s="113"/>
      <c r="B837" s="112"/>
      <c r="C837" s="112"/>
      <c r="D837" s="112"/>
      <c r="E837" s="112"/>
      <c r="F837" s="112"/>
      <c r="G837" s="112"/>
      <c r="H837" s="32"/>
      <c r="I837" s="32"/>
      <c r="J837" s="32"/>
      <c r="K837" s="32"/>
      <c r="L837" s="36"/>
      <c r="M837" s="36"/>
      <c r="N837" s="36"/>
      <c r="O837" s="74"/>
      <c r="P837" s="108" t="str">
        <f t="shared" si="12"/>
        <v>_</v>
      </c>
    </row>
    <row r="838" spans="1:16" x14ac:dyDescent="0.25">
      <c r="A838" s="113"/>
      <c r="B838" s="112"/>
      <c r="C838" s="112"/>
      <c r="D838" s="112"/>
      <c r="E838" s="112"/>
      <c r="F838" s="112"/>
      <c r="G838" s="112"/>
      <c r="H838" s="32"/>
      <c r="I838" s="32"/>
      <c r="J838" s="32"/>
      <c r="K838" s="32"/>
      <c r="L838" s="36"/>
      <c r="M838" s="36"/>
      <c r="N838" s="36"/>
      <c r="O838" s="74"/>
      <c r="P838" s="108" t="str">
        <f t="shared" si="12"/>
        <v>_</v>
      </c>
    </row>
    <row r="839" spans="1:16" x14ac:dyDescent="0.25">
      <c r="A839" s="113"/>
      <c r="B839" s="112"/>
      <c r="C839" s="112"/>
      <c r="D839" s="112"/>
      <c r="E839" s="112"/>
      <c r="F839" s="112"/>
      <c r="G839" s="112"/>
      <c r="H839" s="32"/>
      <c r="I839" s="32"/>
      <c r="J839" s="32"/>
      <c r="K839" s="32"/>
      <c r="L839" s="36"/>
      <c r="M839" s="36"/>
      <c r="N839" s="36"/>
      <c r="O839" s="74"/>
      <c r="P839" s="108" t="str">
        <f t="shared" ref="P839:P902" si="13">C839&amp;"_"&amp;D839</f>
        <v>_</v>
      </c>
    </row>
    <row r="840" spans="1:16" x14ac:dyDescent="0.25">
      <c r="A840" s="113"/>
      <c r="B840" s="112"/>
      <c r="C840" s="112"/>
      <c r="D840" s="112"/>
      <c r="E840" s="112"/>
      <c r="F840" s="112"/>
      <c r="G840" s="112"/>
      <c r="H840" s="32"/>
      <c r="I840" s="32"/>
      <c r="J840" s="32"/>
      <c r="K840" s="32"/>
      <c r="L840" s="36"/>
      <c r="M840" s="36"/>
      <c r="N840" s="36"/>
      <c r="O840" s="74"/>
      <c r="P840" s="108" t="str">
        <f t="shared" si="13"/>
        <v>_</v>
      </c>
    </row>
    <row r="841" spans="1:16" x14ac:dyDescent="0.25">
      <c r="A841" s="113"/>
      <c r="B841" s="112"/>
      <c r="C841" s="112"/>
      <c r="D841" s="112"/>
      <c r="E841" s="112"/>
      <c r="F841" s="112"/>
      <c r="G841" s="112"/>
      <c r="H841" s="32"/>
      <c r="I841" s="32"/>
      <c r="J841" s="32"/>
      <c r="K841" s="32"/>
      <c r="L841" s="36"/>
      <c r="M841" s="36"/>
      <c r="N841" s="36"/>
      <c r="O841" s="74"/>
      <c r="P841" s="108" t="str">
        <f t="shared" si="13"/>
        <v>_</v>
      </c>
    </row>
    <row r="842" spans="1:16" x14ac:dyDescent="0.25">
      <c r="A842" s="113"/>
      <c r="B842" s="112"/>
      <c r="C842" s="112"/>
      <c r="D842" s="112"/>
      <c r="E842" s="112"/>
      <c r="F842" s="112"/>
      <c r="G842" s="112"/>
      <c r="H842" s="32"/>
      <c r="I842" s="32"/>
      <c r="J842" s="32"/>
      <c r="K842" s="32"/>
      <c r="L842" s="36"/>
      <c r="M842" s="36"/>
      <c r="N842" s="36"/>
      <c r="O842" s="74"/>
      <c r="P842" s="108" t="str">
        <f t="shared" si="13"/>
        <v>_</v>
      </c>
    </row>
    <row r="843" spans="1:16" x14ac:dyDescent="0.25">
      <c r="A843" s="113"/>
      <c r="B843" s="112"/>
      <c r="C843" s="112"/>
      <c r="D843" s="112"/>
      <c r="E843" s="112"/>
      <c r="F843" s="112"/>
      <c r="G843" s="112"/>
      <c r="H843" s="32"/>
      <c r="I843" s="32"/>
      <c r="J843" s="32"/>
      <c r="K843" s="32"/>
      <c r="L843" s="36"/>
      <c r="M843" s="36"/>
      <c r="N843" s="36"/>
      <c r="O843" s="74"/>
      <c r="P843" s="108" t="str">
        <f t="shared" si="13"/>
        <v>_</v>
      </c>
    </row>
    <row r="844" spans="1:16" x14ac:dyDescent="0.25">
      <c r="A844" s="113"/>
      <c r="B844" s="112"/>
      <c r="C844" s="112"/>
      <c r="D844" s="112"/>
      <c r="E844" s="112"/>
      <c r="F844" s="112"/>
      <c r="G844" s="112"/>
      <c r="H844" s="32"/>
      <c r="I844" s="32"/>
      <c r="J844" s="32"/>
      <c r="K844" s="32"/>
      <c r="L844" s="36"/>
      <c r="M844" s="36"/>
      <c r="N844" s="36"/>
      <c r="O844" s="74"/>
      <c r="P844" s="108" t="str">
        <f t="shared" si="13"/>
        <v>_</v>
      </c>
    </row>
    <row r="845" spans="1:16" x14ac:dyDescent="0.25">
      <c r="A845" s="113"/>
      <c r="B845" s="112"/>
      <c r="C845" s="112"/>
      <c r="D845" s="112"/>
      <c r="E845" s="112"/>
      <c r="F845" s="112"/>
      <c r="G845" s="112"/>
      <c r="H845" s="32"/>
      <c r="I845" s="32"/>
      <c r="J845" s="32"/>
      <c r="K845" s="32"/>
      <c r="L845" s="36"/>
      <c r="M845" s="36"/>
      <c r="N845" s="36"/>
      <c r="O845" s="74"/>
      <c r="P845" s="108" t="str">
        <f t="shared" si="13"/>
        <v>_</v>
      </c>
    </row>
    <row r="846" spans="1:16" x14ac:dyDescent="0.25">
      <c r="A846" s="113"/>
      <c r="B846" s="112"/>
      <c r="C846" s="112"/>
      <c r="D846" s="112"/>
      <c r="E846" s="112"/>
      <c r="F846" s="112"/>
      <c r="G846" s="112"/>
      <c r="H846" s="32"/>
      <c r="I846" s="32"/>
      <c r="J846" s="32"/>
      <c r="K846" s="32"/>
      <c r="L846" s="36"/>
      <c r="M846" s="36"/>
      <c r="N846" s="36"/>
      <c r="O846" s="74"/>
      <c r="P846" s="108" t="str">
        <f t="shared" si="13"/>
        <v>_</v>
      </c>
    </row>
    <row r="847" spans="1:16" x14ac:dyDescent="0.25">
      <c r="A847" s="113"/>
      <c r="B847" s="112"/>
      <c r="C847" s="112"/>
      <c r="D847" s="112"/>
      <c r="E847" s="112"/>
      <c r="F847" s="112"/>
      <c r="G847" s="112"/>
      <c r="H847" s="32"/>
      <c r="I847" s="32"/>
      <c r="J847" s="32"/>
      <c r="K847" s="32"/>
      <c r="L847" s="36"/>
      <c r="M847" s="36"/>
      <c r="N847" s="36"/>
      <c r="O847" s="74"/>
      <c r="P847" s="108" t="str">
        <f t="shared" si="13"/>
        <v>_</v>
      </c>
    </row>
    <row r="848" spans="1:16" x14ac:dyDescent="0.25">
      <c r="A848" s="113"/>
      <c r="B848" s="112"/>
      <c r="C848" s="112"/>
      <c r="D848" s="112"/>
      <c r="E848" s="112"/>
      <c r="F848" s="112"/>
      <c r="G848" s="112"/>
      <c r="H848" s="32"/>
      <c r="I848" s="32"/>
      <c r="J848" s="32"/>
      <c r="K848" s="32"/>
      <c r="L848" s="36"/>
      <c r="M848" s="36"/>
      <c r="N848" s="36"/>
      <c r="O848" s="74"/>
      <c r="P848" s="108" t="str">
        <f t="shared" si="13"/>
        <v>_</v>
      </c>
    </row>
    <row r="849" spans="1:16" x14ac:dyDescent="0.25">
      <c r="A849" s="113"/>
      <c r="B849" s="112"/>
      <c r="C849" s="112"/>
      <c r="D849" s="112"/>
      <c r="E849" s="112"/>
      <c r="F849" s="112"/>
      <c r="G849" s="112"/>
      <c r="H849" s="32"/>
      <c r="I849" s="32"/>
      <c r="J849" s="32"/>
      <c r="K849" s="32"/>
      <c r="L849" s="36"/>
      <c r="M849" s="36"/>
      <c r="N849" s="36"/>
      <c r="O849" s="74"/>
      <c r="P849" s="108" t="str">
        <f t="shared" si="13"/>
        <v>_</v>
      </c>
    </row>
    <row r="850" spans="1:16" x14ac:dyDescent="0.25">
      <c r="A850" s="113"/>
      <c r="B850" s="112"/>
      <c r="C850" s="112"/>
      <c r="D850" s="112"/>
      <c r="E850" s="112"/>
      <c r="F850" s="112"/>
      <c r="G850" s="112"/>
      <c r="H850" s="32"/>
      <c r="I850" s="32"/>
      <c r="J850" s="32"/>
      <c r="K850" s="32"/>
      <c r="L850" s="36"/>
      <c r="M850" s="36"/>
      <c r="N850" s="36"/>
      <c r="O850" s="74"/>
      <c r="P850" s="108" t="str">
        <f t="shared" si="13"/>
        <v>_</v>
      </c>
    </row>
    <row r="851" spans="1:16" x14ac:dyDescent="0.25">
      <c r="A851" s="113"/>
      <c r="B851" s="112"/>
      <c r="C851" s="112"/>
      <c r="D851" s="112"/>
      <c r="E851" s="112"/>
      <c r="F851" s="112"/>
      <c r="G851" s="112"/>
      <c r="H851" s="32"/>
      <c r="I851" s="32"/>
      <c r="J851" s="32"/>
      <c r="K851" s="32"/>
      <c r="L851" s="36"/>
      <c r="M851" s="36"/>
      <c r="N851" s="36"/>
      <c r="O851" s="74"/>
      <c r="P851" s="108" t="str">
        <f t="shared" si="13"/>
        <v>_</v>
      </c>
    </row>
    <row r="852" spans="1:16" x14ac:dyDescent="0.25">
      <c r="A852" s="113"/>
      <c r="B852" s="112"/>
      <c r="C852" s="112"/>
      <c r="D852" s="112"/>
      <c r="E852" s="112"/>
      <c r="F852" s="112"/>
      <c r="G852" s="112"/>
      <c r="H852" s="32"/>
      <c r="I852" s="32"/>
      <c r="J852" s="32"/>
      <c r="K852" s="32"/>
      <c r="L852" s="36"/>
      <c r="M852" s="36"/>
      <c r="N852" s="36"/>
      <c r="O852" s="74"/>
      <c r="P852" s="108" t="str">
        <f t="shared" si="13"/>
        <v>_</v>
      </c>
    </row>
    <row r="853" spans="1:16" x14ac:dyDescent="0.25">
      <c r="A853" s="113"/>
      <c r="B853" s="112"/>
      <c r="C853" s="112"/>
      <c r="D853" s="112"/>
      <c r="E853" s="112"/>
      <c r="F853" s="112"/>
      <c r="G853" s="112"/>
      <c r="H853" s="32"/>
      <c r="I853" s="32"/>
      <c r="J853" s="32"/>
      <c r="K853" s="32"/>
      <c r="L853" s="36"/>
      <c r="M853" s="36"/>
      <c r="N853" s="36"/>
      <c r="O853" s="74"/>
      <c r="P853" s="108" t="str">
        <f t="shared" si="13"/>
        <v>_</v>
      </c>
    </row>
    <row r="854" spans="1:16" x14ac:dyDescent="0.25">
      <c r="A854" s="113"/>
      <c r="B854" s="112"/>
      <c r="C854" s="112"/>
      <c r="D854" s="112"/>
      <c r="E854" s="112"/>
      <c r="F854" s="112"/>
      <c r="G854" s="112"/>
      <c r="H854" s="32"/>
      <c r="I854" s="32"/>
      <c r="J854" s="32"/>
      <c r="K854" s="32"/>
      <c r="L854" s="36"/>
      <c r="M854" s="36"/>
      <c r="N854" s="36"/>
      <c r="O854" s="74"/>
      <c r="P854" s="108" t="str">
        <f t="shared" si="13"/>
        <v>_</v>
      </c>
    </row>
    <row r="855" spans="1:16" x14ac:dyDescent="0.25">
      <c r="A855" s="113"/>
      <c r="B855" s="112"/>
      <c r="C855" s="112"/>
      <c r="D855" s="112"/>
      <c r="E855" s="112"/>
      <c r="F855" s="112"/>
      <c r="G855" s="112"/>
      <c r="H855" s="32"/>
      <c r="I855" s="32"/>
      <c r="J855" s="32"/>
      <c r="K855" s="32"/>
      <c r="L855" s="36"/>
      <c r="M855" s="36"/>
      <c r="N855" s="36"/>
      <c r="O855" s="74"/>
      <c r="P855" s="108" t="str">
        <f t="shared" si="13"/>
        <v>_</v>
      </c>
    </row>
    <row r="856" spans="1:16" x14ac:dyDescent="0.25">
      <c r="A856" s="113"/>
      <c r="B856" s="112"/>
      <c r="C856" s="112"/>
      <c r="D856" s="112"/>
      <c r="E856" s="112"/>
      <c r="F856" s="112"/>
      <c r="G856" s="112"/>
      <c r="H856" s="32"/>
      <c r="I856" s="32"/>
      <c r="J856" s="32"/>
      <c r="K856" s="32"/>
      <c r="L856" s="36"/>
      <c r="M856" s="36"/>
      <c r="N856" s="36"/>
      <c r="O856" s="74"/>
      <c r="P856" s="108" t="str">
        <f t="shared" si="13"/>
        <v>_</v>
      </c>
    </row>
    <row r="857" spans="1:16" x14ac:dyDescent="0.25">
      <c r="A857" s="13"/>
      <c r="B857" s="14"/>
      <c r="C857" s="14"/>
      <c r="D857" s="14"/>
      <c r="E857" s="14"/>
      <c r="F857" s="14"/>
      <c r="G857" s="14"/>
      <c r="H857" s="32"/>
      <c r="I857" s="32"/>
      <c r="J857" s="32"/>
      <c r="K857" s="32"/>
      <c r="L857" s="36"/>
      <c r="M857" s="36"/>
      <c r="N857" s="36"/>
      <c r="O857" s="74"/>
      <c r="P857" s="108" t="str">
        <f t="shared" si="13"/>
        <v>_</v>
      </c>
    </row>
    <row r="858" spans="1:16" x14ac:dyDescent="0.25">
      <c r="A858" s="15"/>
      <c r="B858" s="16"/>
      <c r="C858" s="16"/>
      <c r="D858" s="16"/>
      <c r="E858" s="16"/>
      <c r="F858" s="16"/>
      <c r="G858" s="16"/>
      <c r="H858" s="32"/>
      <c r="I858" s="32"/>
      <c r="J858" s="32"/>
      <c r="K858" s="32"/>
      <c r="L858" s="36"/>
      <c r="M858" s="36"/>
      <c r="N858" s="36"/>
      <c r="O858" s="74"/>
      <c r="P858" s="108" t="str">
        <f t="shared" si="13"/>
        <v>_</v>
      </c>
    </row>
    <row r="859" spans="1:16" x14ac:dyDescent="0.25">
      <c r="A859" s="13"/>
      <c r="B859" s="14"/>
      <c r="C859" s="14"/>
      <c r="D859" s="14"/>
      <c r="E859" s="14"/>
      <c r="F859" s="14"/>
      <c r="G859" s="14"/>
      <c r="H859" s="32"/>
      <c r="I859" s="32"/>
      <c r="J859" s="32"/>
      <c r="K859" s="32"/>
      <c r="L859" s="36"/>
      <c r="M859" s="36"/>
      <c r="N859" s="36"/>
      <c r="O859" s="74"/>
      <c r="P859" s="108" t="str">
        <f t="shared" si="13"/>
        <v>_</v>
      </c>
    </row>
    <row r="860" spans="1:16" x14ac:dyDescent="0.25">
      <c r="A860" s="15"/>
      <c r="B860" s="16"/>
      <c r="C860" s="16"/>
      <c r="D860" s="16"/>
      <c r="E860" s="16"/>
      <c r="F860" s="16"/>
      <c r="G860" s="16"/>
      <c r="H860" s="32"/>
      <c r="I860" s="32"/>
      <c r="J860" s="32"/>
      <c r="K860" s="32"/>
      <c r="L860" s="36"/>
      <c r="M860" s="36"/>
      <c r="N860" s="36"/>
      <c r="O860" s="74"/>
      <c r="P860" s="108" t="str">
        <f t="shared" si="13"/>
        <v>_</v>
      </c>
    </row>
    <row r="861" spans="1:16" x14ac:dyDescent="0.25">
      <c r="A861" s="13"/>
      <c r="B861" s="14"/>
      <c r="C861" s="14"/>
      <c r="D861" s="14"/>
      <c r="E861" s="14"/>
      <c r="F861" s="14"/>
      <c r="G861" s="14"/>
      <c r="H861" s="32"/>
      <c r="I861" s="32"/>
      <c r="J861" s="32"/>
      <c r="K861" s="32"/>
      <c r="L861" s="36"/>
      <c r="M861" s="36"/>
      <c r="N861" s="36"/>
      <c r="O861" s="74"/>
      <c r="P861" s="108" t="str">
        <f t="shared" si="13"/>
        <v>_</v>
      </c>
    </row>
    <row r="862" spans="1:16" x14ac:dyDescent="0.25">
      <c r="A862" s="15"/>
      <c r="B862" s="16"/>
      <c r="C862" s="16"/>
      <c r="D862" s="16"/>
      <c r="E862" s="16"/>
      <c r="F862" s="16"/>
      <c r="G862" s="16"/>
      <c r="H862" s="32"/>
      <c r="I862" s="32"/>
      <c r="J862" s="32"/>
      <c r="K862" s="32"/>
      <c r="L862" s="36"/>
      <c r="M862" s="36"/>
      <c r="N862" s="36"/>
      <c r="O862" s="74"/>
      <c r="P862" s="108" t="str">
        <f t="shared" si="13"/>
        <v>_</v>
      </c>
    </row>
    <row r="863" spans="1:16" x14ac:dyDescent="0.25">
      <c r="A863" s="13"/>
      <c r="B863" s="14"/>
      <c r="C863" s="14"/>
      <c r="D863" s="14"/>
      <c r="E863" s="14"/>
      <c r="F863" s="14"/>
      <c r="G863" s="14"/>
      <c r="H863" s="32"/>
      <c r="I863" s="32"/>
      <c r="J863" s="32"/>
      <c r="K863" s="32"/>
      <c r="L863" s="36"/>
      <c r="M863" s="36"/>
      <c r="N863" s="36"/>
      <c r="O863" s="74"/>
      <c r="P863" s="108" t="str">
        <f t="shared" si="13"/>
        <v>_</v>
      </c>
    </row>
    <row r="864" spans="1:16" x14ac:dyDescent="0.25">
      <c r="A864" s="15"/>
      <c r="B864" s="16"/>
      <c r="C864" s="16"/>
      <c r="D864" s="16"/>
      <c r="E864" s="16"/>
      <c r="F864" s="16"/>
      <c r="G864" s="16"/>
      <c r="H864" s="32"/>
      <c r="I864" s="32"/>
      <c r="J864" s="32"/>
      <c r="K864" s="32"/>
      <c r="L864" s="36"/>
      <c r="M864" s="36"/>
      <c r="N864" s="36"/>
      <c r="O864" s="74"/>
      <c r="P864" s="108" t="str">
        <f t="shared" si="13"/>
        <v>_</v>
      </c>
    </row>
    <row r="865" spans="1:16" x14ac:dyDescent="0.25">
      <c r="A865" s="13"/>
      <c r="B865" s="14"/>
      <c r="C865" s="14"/>
      <c r="D865" s="14"/>
      <c r="E865" s="14"/>
      <c r="F865" s="14"/>
      <c r="G865" s="14"/>
      <c r="H865" s="32"/>
      <c r="I865" s="32"/>
      <c r="J865" s="32"/>
      <c r="K865" s="32"/>
      <c r="L865" s="36"/>
      <c r="M865" s="36"/>
      <c r="N865" s="36"/>
      <c r="O865" s="74"/>
      <c r="P865" s="108" t="str">
        <f t="shared" si="13"/>
        <v>_</v>
      </c>
    </row>
    <row r="866" spans="1:16" x14ac:dyDescent="0.25">
      <c r="A866" s="15"/>
      <c r="B866" s="16"/>
      <c r="C866" s="16"/>
      <c r="D866" s="16"/>
      <c r="E866" s="16"/>
      <c r="F866" s="16"/>
      <c r="G866" s="16"/>
      <c r="H866" s="32"/>
      <c r="I866" s="32"/>
      <c r="J866" s="32"/>
      <c r="K866" s="32"/>
      <c r="L866" s="36"/>
      <c r="M866" s="36"/>
      <c r="N866" s="36"/>
      <c r="O866" s="74"/>
      <c r="P866" s="108" t="str">
        <f t="shared" si="13"/>
        <v>_</v>
      </c>
    </row>
    <row r="867" spans="1:16" x14ac:dyDescent="0.25">
      <c r="A867" s="13"/>
      <c r="B867" s="14"/>
      <c r="C867" s="14"/>
      <c r="D867" s="14"/>
      <c r="E867" s="14"/>
      <c r="F867" s="14"/>
      <c r="G867" s="14"/>
      <c r="H867" s="32"/>
      <c r="I867" s="32"/>
      <c r="J867" s="32"/>
      <c r="K867" s="32"/>
      <c r="L867" s="36"/>
      <c r="M867" s="36"/>
      <c r="N867" s="36"/>
      <c r="O867" s="74"/>
      <c r="P867" s="108" t="str">
        <f t="shared" si="13"/>
        <v>_</v>
      </c>
    </row>
    <row r="868" spans="1:16" x14ac:dyDescent="0.25">
      <c r="A868" s="15"/>
      <c r="B868" s="16"/>
      <c r="C868" s="16"/>
      <c r="D868" s="16"/>
      <c r="E868" s="16"/>
      <c r="F868" s="16"/>
      <c r="G868" s="16"/>
      <c r="H868" s="32"/>
      <c r="I868" s="32"/>
      <c r="J868" s="32"/>
      <c r="K868" s="32"/>
      <c r="L868" s="36"/>
      <c r="M868" s="36"/>
      <c r="N868" s="36"/>
      <c r="O868" s="74"/>
      <c r="P868" s="108" t="str">
        <f t="shared" si="13"/>
        <v>_</v>
      </c>
    </row>
    <row r="869" spans="1:16" x14ac:dyDescent="0.25">
      <c r="A869" s="13"/>
      <c r="B869" s="14"/>
      <c r="C869" s="14"/>
      <c r="D869" s="14"/>
      <c r="E869" s="14"/>
      <c r="F869" s="14"/>
      <c r="G869" s="14"/>
      <c r="H869" s="32"/>
      <c r="I869" s="32"/>
      <c r="J869" s="32"/>
      <c r="K869" s="32"/>
      <c r="L869" s="36"/>
      <c r="M869" s="36"/>
      <c r="N869" s="36"/>
      <c r="O869" s="74"/>
      <c r="P869" s="108" t="str">
        <f t="shared" si="13"/>
        <v>_</v>
      </c>
    </row>
    <row r="870" spans="1:16" x14ac:dyDescent="0.25">
      <c r="A870" s="15"/>
      <c r="B870" s="16"/>
      <c r="C870" s="16"/>
      <c r="D870" s="16"/>
      <c r="E870" s="16"/>
      <c r="F870" s="16"/>
      <c r="G870" s="16"/>
      <c r="H870" s="32"/>
      <c r="I870" s="32"/>
      <c r="J870" s="32"/>
      <c r="K870" s="32"/>
      <c r="L870" s="36"/>
      <c r="M870" s="36"/>
      <c r="N870" s="36"/>
      <c r="O870" s="74"/>
      <c r="P870" s="108" t="str">
        <f t="shared" si="13"/>
        <v>_</v>
      </c>
    </row>
    <row r="871" spans="1:16" x14ac:dyDescent="0.25">
      <c r="A871" s="13"/>
      <c r="B871" s="14"/>
      <c r="C871" s="14"/>
      <c r="D871" s="14"/>
      <c r="E871" s="14"/>
      <c r="F871" s="14"/>
      <c r="G871" s="14"/>
      <c r="H871" s="32"/>
      <c r="I871" s="32"/>
      <c r="J871" s="32"/>
      <c r="K871" s="32"/>
      <c r="L871" s="36"/>
      <c r="M871" s="36"/>
      <c r="N871" s="36"/>
      <c r="O871" s="74"/>
      <c r="P871" s="108" t="str">
        <f t="shared" si="13"/>
        <v>_</v>
      </c>
    </row>
    <row r="872" spans="1:16" x14ac:dyDescent="0.25">
      <c r="A872" s="15"/>
      <c r="B872" s="16"/>
      <c r="C872" s="16"/>
      <c r="D872" s="16"/>
      <c r="E872" s="16"/>
      <c r="F872" s="16"/>
      <c r="G872" s="16"/>
      <c r="H872" s="32"/>
      <c r="I872" s="32"/>
      <c r="J872" s="32"/>
      <c r="K872" s="32"/>
      <c r="L872" s="36"/>
      <c r="M872" s="36"/>
      <c r="N872" s="36"/>
      <c r="O872" s="74"/>
      <c r="P872" s="108" t="str">
        <f t="shared" si="13"/>
        <v>_</v>
      </c>
    </row>
    <row r="873" spans="1:16" x14ac:dyDescent="0.25">
      <c r="A873" s="13"/>
      <c r="B873" s="14"/>
      <c r="C873" s="14"/>
      <c r="D873" s="14"/>
      <c r="E873" s="14"/>
      <c r="F873" s="14"/>
      <c r="G873" s="14"/>
      <c r="H873" s="32"/>
      <c r="I873" s="32"/>
      <c r="J873" s="32"/>
      <c r="K873" s="32"/>
      <c r="L873" s="36"/>
      <c r="M873" s="36"/>
      <c r="N873" s="36"/>
      <c r="O873" s="74"/>
      <c r="P873" s="108" t="str">
        <f t="shared" si="13"/>
        <v>_</v>
      </c>
    </row>
    <row r="874" spans="1:16" x14ac:dyDescent="0.25">
      <c r="A874" s="15"/>
      <c r="B874" s="16"/>
      <c r="C874" s="16"/>
      <c r="D874" s="16"/>
      <c r="E874" s="16"/>
      <c r="F874" s="16"/>
      <c r="G874" s="16"/>
      <c r="H874" s="32"/>
      <c r="I874" s="32"/>
      <c r="J874" s="32"/>
      <c r="K874" s="32"/>
      <c r="L874" s="36"/>
      <c r="M874" s="36"/>
      <c r="N874" s="36"/>
      <c r="O874" s="74"/>
      <c r="P874" s="108" t="str">
        <f t="shared" si="13"/>
        <v>_</v>
      </c>
    </row>
    <row r="875" spans="1:16" x14ac:dyDescent="0.25">
      <c r="A875" s="13"/>
      <c r="B875" s="14"/>
      <c r="C875" s="14"/>
      <c r="D875" s="14"/>
      <c r="E875" s="14"/>
      <c r="F875" s="14"/>
      <c r="G875" s="14"/>
      <c r="H875" s="32"/>
      <c r="I875" s="32"/>
      <c r="J875" s="32"/>
      <c r="K875" s="32"/>
      <c r="L875" s="36"/>
      <c r="M875" s="36"/>
      <c r="N875" s="36"/>
      <c r="O875" s="74"/>
      <c r="P875" s="108" t="str">
        <f t="shared" si="13"/>
        <v>_</v>
      </c>
    </row>
    <row r="876" spans="1:16" x14ac:dyDescent="0.25">
      <c r="A876" s="15"/>
      <c r="B876" s="16"/>
      <c r="C876" s="16"/>
      <c r="D876" s="16"/>
      <c r="E876" s="16"/>
      <c r="F876" s="16"/>
      <c r="G876" s="16"/>
      <c r="H876" s="32"/>
      <c r="I876" s="32"/>
      <c r="J876" s="32"/>
      <c r="K876" s="32"/>
      <c r="L876" s="36"/>
      <c r="M876" s="36"/>
      <c r="N876" s="36"/>
      <c r="O876" s="74"/>
      <c r="P876" s="108" t="str">
        <f t="shared" si="13"/>
        <v>_</v>
      </c>
    </row>
    <row r="877" spans="1:16" x14ac:dyDescent="0.25">
      <c r="A877" s="13"/>
      <c r="B877" s="14"/>
      <c r="C877" s="14"/>
      <c r="D877" s="14"/>
      <c r="E877" s="14"/>
      <c r="F877" s="14"/>
      <c r="G877" s="14"/>
      <c r="H877" s="32"/>
      <c r="I877" s="32"/>
      <c r="J877" s="32"/>
      <c r="K877" s="32"/>
      <c r="L877" s="36"/>
      <c r="M877" s="36"/>
      <c r="N877" s="36"/>
      <c r="O877" s="74"/>
      <c r="P877" s="108" t="str">
        <f t="shared" si="13"/>
        <v>_</v>
      </c>
    </row>
    <row r="878" spans="1:16" x14ac:dyDescent="0.25">
      <c r="A878" s="15"/>
      <c r="B878" s="16"/>
      <c r="C878" s="16"/>
      <c r="D878" s="16"/>
      <c r="E878" s="16"/>
      <c r="F878" s="16"/>
      <c r="G878" s="16"/>
      <c r="H878" s="32"/>
      <c r="I878" s="32"/>
      <c r="J878" s="32"/>
      <c r="K878" s="32"/>
      <c r="L878" s="36"/>
      <c r="M878" s="36"/>
      <c r="N878" s="36"/>
      <c r="O878" s="74"/>
      <c r="P878" s="108" t="str">
        <f t="shared" si="13"/>
        <v>_</v>
      </c>
    </row>
    <row r="879" spans="1:16" x14ac:dyDescent="0.25">
      <c r="A879" s="13"/>
      <c r="B879" s="14"/>
      <c r="C879" s="14"/>
      <c r="D879" s="14"/>
      <c r="E879" s="14"/>
      <c r="F879" s="14"/>
      <c r="G879" s="14"/>
      <c r="H879" s="32"/>
      <c r="I879" s="32"/>
      <c r="J879" s="32"/>
      <c r="K879" s="32"/>
      <c r="L879" s="36"/>
      <c r="M879" s="36"/>
      <c r="N879" s="36"/>
      <c r="O879" s="74"/>
      <c r="P879" s="108" t="str">
        <f t="shared" si="13"/>
        <v>_</v>
      </c>
    </row>
    <row r="880" spans="1:16" x14ac:dyDescent="0.25">
      <c r="A880" s="15"/>
      <c r="B880" s="16"/>
      <c r="C880" s="16"/>
      <c r="D880" s="16"/>
      <c r="E880" s="16"/>
      <c r="F880" s="16"/>
      <c r="G880" s="16"/>
      <c r="H880" s="32"/>
      <c r="I880" s="32"/>
      <c r="J880" s="32"/>
      <c r="K880" s="32"/>
      <c r="L880" s="36"/>
      <c r="M880" s="36"/>
      <c r="N880" s="36"/>
      <c r="O880" s="74"/>
      <c r="P880" s="108" t="str">
        <f t="shared" si="13"/>
        <v>_</v>
      </c>
    </row>
    <row r="881" spans="1:16" x14ac:dyDescent="0.25">
      <c r="A881" s="13"/>
      <c r="B881" s="14"/>
      <c r="C881" s="14"/>
      <c r="D881" s="14"/>
      <c r="E881" s="14"/>
      <c r="F881" s="14"/>
      <c r="G881" s="14"/>
      <c r="H881" s="32"/>
      <c r="I881" s="32"/>
      <c r="J881" s="32"/>
      <c r="K881" s="32"/>
      <c r="L881" s="36"/>
      <c r="M881" s="36"/>
      <c r="N881" s="36"/>
      <c r="O881" s="74"/>
      <c r="P881" s="108" t="str">
        <f t="shared" si="13"/>
        <v>_</v>
      </c>
    </row>
    <row r="882" spans="1:16" x14ac:dyDescent="0.25">
      <c r="A882" s="15"/>
      <c r="B882" s="16"/>
      <c r="C882" s="16"/>
      <c r="D882" s="16"/>
      <c r="E882" s="16"/>
      <c r="F882" s="16"/>
      <c r="G882" s="16"/>
      <c r="H882" s="32"/>
      <c r="I882" s="32"/>
      <c r="J882" s="32"/>
      <c r="K882" s="32"/>
      <c r="L882" s="36"/>
      <c r="M882" s="36"/>
      <c r="N882" s="36"/>
      <c r="O882" s="74"/>
      <c r="P882" s="108" t="str">
        <f t="shared" si="13"/>
        <v>_</v>
      </c>
    </row>
    <row r="883" spans="1:16" x14ac:dyDescent="0.25">
      <c r="A883" s="13"/>
      <c r="B883" s="14"/>
      <c r="C883" s="14"/>
      <c r="D883" s="14"/>
      <c r="E883" s="14"/>
      <c r="F883" s="14"/>
      <c r="G883" s="14"/>
      <c r="H883" s="32"/>
      <c r="I883" s="32"/>
      <c r="J883" s="32"/>
      <c r="K883" s="32"/>
      <c r="L883" s="36"/>
      <c r="M883" s="36"/>
      <c r="N883" s="36"/>
      <c r="O883" s="74"/>
      <c r="P883" s="108" t="str">
        <f t="shared" si="13"/>
        <v>_</v>
      </c>
    </row>
    <row r="884" spans="1:16" x14ac:dyDescent="0.25">
      <c r="A884" s="15"/>
      <c r="B884" s="16"/>
      <c r="C884" s="16"/>
      <c r="D884" s="16"/>
      <c r="E884" s="16"/>
      <c r="F884" s="16"/>
      <c r="G884" s="16"/>
      <c r="H884" s="32"/>
      <c r="I884" s="32"/>
      <c r="J884" s="32"/>
      <c r="K884" s="32"/>
      <c r="L884" s="36"/>
      <c r="M884" s="36"/>
      <c r="N884" s="36"/>
      <c r="O884" s="74"/>
      <c r="P884" s="108" t="str">
        <f t="shared" si="13"/>
        <v>_</v>
      </c>
    </row>
    <row r="885" spans="1:16" x14ac:dyDescent="0.25">
      <c r="A885" s="13"/>
      <c r="B885" s="14"/>
      <c r="C885" s="14"/>
      <c r="D885" s="14"/>
      <c r="E885" s="14"/>
      <c r="F885" s="14"/>
      <c r="G885" s="14"/>
      <c r="H885" s="32"/>
      <c r="I885" s="32"/>
      <c r="J885" s="32"/>
      <c r="K885" s="32"/>
      <c r="L885" s="36"/>
      <c r="M885" s="36"/>
      <c r="N885" s="36"/>
      <c r="O885" s="74"/>
      <c r="P885" s="108" t="str">
        <f t="shared" si="13"/>
        <v>_</v>
      </c>
    </row>
    <row r="886" spans="1:16" x14ac:dyDescent="0.25">
      <c r="A886" s="15"/>
      <c r="B886" s="16"/>
      <c r="C886" s="16"/>
      <c r="D886" s="16"/>
      <c r="E886" s="16"/>
      <c r="F886" s="16"/>
      <c r="G886" s="16"/>
      <c r="H886" s="32"/>
      <c r="I886" s="32"/>
      <c r="J886" s="32"/>
      <c r="K886" s="32"/>
      <c r="L886" s="36"/>
      <c r="M886" s="36"/>
      <c r="N886" s="36"/>
      <c r="O886" s="74"/>
      <c r="P886" s="108" t="str">
        <f t="shared" si="13"/>
        <v>_</v>
      </c>
    </row>
    <row r="887" spans="1:16" x14ac:dyDescent="0.25">
      <c r="A887" s="13"/>
      <c r="B887" s="14"/>
      <c r="C887" s="14"/>
      <c r="D887" s="14"/>
      <c r="E887" s="14"/>
      <c r="F887" s="14"/>
      <c r="G887" s="14"/>
      <c r="H887" s="32"/>
      <c r="I887" s="32"/>
      <c r="J887" s="32"/>
      <c r="K887" s="32"/>
      <c r="L887" s="36"/>
      <c r="M887" s="36"/>
      <c r="N887" s="36"/>
      <c r="O887" s="74"/>
      <c r="P887" s="108" t="str">
        <f t="shared" si="13"/>
        <v>_</v>
      </c>
    </row>
    <row r="888" spans="1:16" x14ac:dyDescent="0.25">
      <c r="A888" s="15"/>
      <c r="B888" s="16"/>
      <c r="C888" s="16"/>
      <c r="D888" s="16"/>
      <c r="E888" s="16"/>
      <c r="F888" s="16"/>
      <c r="G888" s="16"/>
      <c r="H888" s="32"/>
      <c r="I888" s="32"/>
      <c r="J888" s="32"/>
      <c r="K888" s="32"/>
      <c r="L888" s="36"/>
      <c r="M888" s="36"/>
      <c r="N888" s="36"/>
      <c r="O888" s="74"/>
      <c r="P888" s="108" t="str">
        <f t="shared" si="13"/>
        <v>_</v>
      </c>
    </row>
    <row r="889" spans="1:16" x14ac:dyDescent="0.25">
      <c r="A889" s="13"/>
      <c r="B889" s="14"/>
      <c r="C889" s="14"/>
      <c r="D889" s="14"/>
      <c r="E889" s="14"/>
      <c r="F889" s="14"/>
      <c r="G889" s="14"/>
      <c r="H889" s="32"/>
      <c r="I889" s="32"/>
      <c r="J889" s="32"/>
      <c r="K889" s="32"/>
      <c r="L889" s="36"/>
      <c r="M889" s="36"/>
      <c r="N889" s="36"/>
      <c r="O889" s="74"/>
      <c r="P889" s="108" t="str">
        <f t="shared" si="13"/>
        <v>_</v>
      </c>
    </row>
    <row r="890" spans="1:16" x14ac:dyDescent="0.25">
      <c r="A890" s="15"/>
      <c r="B890" s="16"/>
      <c r="C890" s="16"/>
      <c r="D890" s="16"/>
      <c r="E890" s="16"/>
      <c r="F890" s="16"/>
      <c r="G890" s="16"/>
      <c r="H890" s="32"/>
      <c r="I890" s="32"/>
      <c r="J890" s="32"/>
      <c r="K890" s="32"/>
      <c r="L890" s="36"/>
      <c r="M890" s="36"/>
      <c r="N890" s="36"/>
      <c r="O890" s="74"/>
      <c r="P890" s="108" t="str">
        <f t="shared" si="13"/>
        <v>_</v>
      </c>
    </row>
    <row r="891" spans="1:16" x14ac:dyDescent="0.25">
      <c r="A891" s="13"/>
      <c r="B891" s="14"/>
      <c r="C891" s="14"/>
      <c r="D891" s="14"/>
      <c r="E891" s="14"/>
      <c r="F891" s="14"/>
      <c r="G891" s="14"/>
      <c r="H891" s="32"/>
      <c r="I891" s="32"/>
      <c r="J891" s="32"/>
      <c r="K891" s="32"/>
      <c r="L891" s="36"/>
      <c r="M891" s="36"/>
      <c r="N891" s="36"/>
      <c r="O891" s="74"/>
      <c r="P891" s="108" t="str">
        <f t="shared" si="13"/>
        <v>_</v>
      </c>
    </row>
    <row r="892" spans="1:16" x14ac:dyDescent="0.25">
      <c r="A892" s="15"/>
      <c r="B892" s="16"/>
      <c r="C892" s="16"/>
      <c r="D892" s="16"/>
      <c r="E892" s="16"/>
      <c r="F892" s="16"/>
      <c r="G892" s="16"/>
      <c r="H892" s="32"/>
      <c r="I892" s="32"/>
      <c r="J892" s="32"/>
      <c r="K892" s="32"/>
      <c r="L892" s="36"/>
      <c r="M892" s="36"/>
      <c r="N892" s="36"/>
      <c r="O892" s="74"/>
      <c r="P892" s="108" t="str">
        <f t="shared" si="13"/>
        <v>_</v>
      </c>
    </row>
    <row r="893" spans="1:16" x14ac:dyDescent="0.25">
      <c r="A893" s="13"/>
      <c r="B893" s="14"/>
      <c r="C893" s="14"/>
      <c r="D893" s="14"/>
      <c r="E893" s="14"/>
      <c r="F893" s="14"/>
      <c r="G893" s="14"/>
      <c r="H893" s="32"/>
      <c r="I893" s="32"/>
      <c r="J893" s="32"/>
      <c r="K893" s="32"/>
      <c r="L893" s="36"/>
      <c r="M893" s="36"/>
      <c r="N893" s="36"/>
      <c r="O893" s="74"/>
      <c r="P893" s="108" t="str">
        <f t="shared" si="13"/>
        <v>_</v>
      </c>
    </row>
    <row r="894" spans="1:16" x14ac:dyDescent="0.25">
      <c r="A894" s="15"/>
      <c r="B894" s="16"/>
      <c r="C894" s="16"/>
      <c r="D894" s="16"/>
      <c r="E894" s="16"/>
      <c r="F894" s="16"/>
      <c r="G894" s="16"/>
      <c r="H894" s="32"/>
      <c r="I894" s="32"/>
      <c r="J894" s="32"/>
      <c r="K894" s="32"/>
      <c r="L894" s="36"/>
      <c r="M894" s="36"/>
      <c r="N894" s="36"/>
      <c r="O894" s="74"/>
      <c r="P894" s="108" t="str">
        <f t="shared" si="13"/>
        <v>_</v>
      </c>
    </row>
    <row r="895" spans="1:16" x14ac:dyDescent="0.25">
      <c r="A895" s="13"/>
      <c r="B895" s="14"/>
      <c r="C895" s="14"/>
      <c r="D895" s="14"/>
      <c r="E895" s="14"/>
      <c r="F895" s="14"/>
      <c r="G895" s="14"/>
      <c r="H895" s="32"/>
      <c r="I895" s="32"/>
      <c r="J895" s="32"/>
      <c r="K895" s="32"/>
      <c r="L895" s="36"/>
      <c r="M895" s="36"/>
      <c r="N895" s="36"/>
      <c r="O895" s="74"/>
      <c r="P895" s="108" t="str">
        <f t="shared" si="13"/>
        <v>_</v>
      </c>
    </row>
    <row r="896" spans="1:16" x14ac:dyDescent="0.25">
      <c r="A896" s="15"/>
      <c r="B896" s="16"/>
      <c r="C896" s="16"/>
      <c r="D896" s="16"/>
      <c r="E896" s="16"/>
      <c r="F896" s="16"/>
      <c r="G896" s="16"/>
      <c r="H896" s="32"/>
      <c r="I896" s="32"/>
      <c r="J896" s="32"/>
      <c r="K896" s="32"/>
      <c r="L896" s="36"/>
      <c r="M896" s="36"/>
      <c r="N896" s="36"/>
      <c r="O896" s="74"/>
      <c r="P896" s="108" t="str">
        <f t="shared" si="13"/>
        <v>_</v>
      </c>
    </row>
    <row r="897" spans="1:16" x14ac:dyDescent="0.25">
      <c r="A897" s="13"/>
      <c r="B897" s="14"/>
      <c r="C897" s="14"/>
      <c r="D897" s="14"/>
      <c r="E897" s="14"/>
      <c r="F897" s="14"/>
      <c r="G897" s="14"/>
      <c r="H897" s="32"/>
      <c r="I897" s="32"/>
      <c r="J897" s="32"/>
      <c r="K897" s="32"/>
      <c r="L897" s="36"/>
      <c r="M897" s="36"/>
      <c r="N897" s="36"/>
      <c r="O897" s="74"/>
      <c r="P897" s="108" t="str">
        <f t="shared" si="13"/>
        <v>_</v>
      </c>
    </row>
    <row r="898" spans="1:16" x14ac:dyDescent="0.25">
      <c r="A898" s="15"/>
      <c r="B898" s="16"/>
      <c r="C898" s="16"/>
      <c r="D898" s="16"/>
      <c r="E898" s="16"/>
      <c r="F898" s="16"/>
      <c r="G898" s="16"/>
      <c r="H898" s="32"/>
      <c r="I898" s="32"/>
      <c r="J898" s="32"/>
      <c r="K898" s="32"/>
      <c r="L898" s="36"/>
      <c r="M898" s="36"/>
      <c r="N898" s="36"/>
      <c r="O898" s="74"/>
      <c r="P898" s="108" t="str">
        <f t="shared" si="13"/>
        <v>_</v>
      </c>
    </row>
    <row r="899" spans="1:16" x14ac:dyDescent="0.25">
      <c r="A899" s="13"/>
      <c r="B899" s="14"/>
      <c r="C899" s="14"/>
      <c r="D899" s="14"/>
      <c r="E899" s="14"/>
      <c r="F899" s="14"/>
      <c r="G899" s="14"/>
      <c r="H899" s="32"/>
      <c r="I899" s="32"/>
      <c r="J899" s="32"/>
      <c r="K899" s="32"/>
      <c r="L899" s="36"/>
      <c r="M899" s="36"/>
      <c r="N899" s="36"/>
      <c r="O899" s="74"/>
      <c r="P899" s="108" t="str">
        <f t="shared" si="13"/>
        <v>_</v>
      </c>
    </row>
    <row r="900" spans="1:16" x14ac:dyDescent="0.25">
      <c r="A900" s="15"/>
      <c r="B900" s="16"/>
      <c r="C900" s="16"/>
      <c r="D900" s="16"/>
      <c r="E900" s="16"/>
      <c r="F900" s="16"/>
      <c r="G900" s="16"/>
      <c r="H900" s="32"/>
      <c r="I900" s="32"/>
      <c r="J900" s="32"/>
      <c r="K900" s="32"/>
      <c r="L900" s="36"/>
      <c r="M900" s="36"/>
      <c r="N900" s="36"/>
      <c r="O900" s="74"/>
      <c r="P900" s="108" t="str">
        <f t="shared" si="13"/>
        <v>_</v>
      </c>
    </row>
    <row r="901" spans="1:16" x14ac:dyDescent="0.25">
      <c r="A901" s="13"/>
      <c r="B901" s="14"/>
      <c r="C901" s="14"/>
      <c r="D901" s="14"/>
      <c r="E901" s="14"/>
      <c r="F901" s="14"/>
      <c r="G901" s="14"/>
      <c r="H901" s="32"/>
      <c r="I901" s="32"/>
      <c r="J901" s="32"/>
      <c r="K901" s="32"/>
      <c r="L901" s="36"/>
      <c r="M901" s="36"/>
      <c r="N901" s="36"/>
      <c r="O901" s="74"/>
      <c r="P901" s="108" t="str">
        <f t="shared" si="13"/>
        <v>_</v>
      </c>
    </row>
    <row r="902" spans="1:16" x14ac:dyDescent="0.25">
      <c r="A902" s="15"/>
      <c r="B902" s="16"/>
      <c r="C902" s="16"/>
      <c r="D902" s="16"/>
      <c r="E902" s="16"/>
      <c r="F902" s="16"/>
      <c r="G902" s="16"/>
      <c r="H902" s="32"/>
      <c r="I902" s="32"/>
      <c r="J902" s="32"/>
      <c r="K902" s="32"/>
      <c r="L902" s="36"/>
      <c r="M902" s="36"/>
      <c r="N902" s="36"/>
      <c r="O902" s="74"/>
      <c r="P902" s="108" t="str">
        <f t="shared" si="13"/>
        <v>_</v>
      </c>
    </row>
    <row r="903" spans="1:16" x14ac:dyDescent="0.25">
      <c r="A903" s="13"/>
      <c r="B903" s="14"/>
      <c r="C903" s="14"/>
      <c r="D903" s="14"/>
      <c r="E903" s="14"/>
      <c r="F903" s="14"/>
      <c r="G903" s="14"/>
      <c r="H903" s="32"/>
      <c r="I903" s="32"/>
      <c r="J903" s="32"/>
      <c r="K903" s="32"/>
      <c r="L903" s="36"/>
      <c r="M903" s="36"/>
      <c r="N903" s="36"/>
      <c r="O903" s="74"/>
      <c r="P903" s="108" t="str">
        <f t="shared" ref="P903:P966" si="14">C903&amp;"_"&amp;D903</f>
        <v>_</v>
      </c>
    </row>
    <row r="904" spans="1:16" x14ac:dyDescent="0.25">
      <c r="A904" s="15"/>
      <c r="B904" s="16"/>
      <c r="C904" s="16"/>
      <c r="D904" s="16"/>
      <c r="E904" s="16"/>
      <c r="F904" s="16"/>
      <c r="G904" s="16"/>
      <c r="H904" s="32"/>
      <c r="I904" s="32"/>
      <c r="J904" s="32"/>
      <c r="K904" s="32"/>
      <c r="L904" s="36"/>
      <c r="M904" s="36"/>
      <c r="N904" s="36"/>
      <c r="O904" s="74"/>
      <c r="P904" s="108" t="str">
        <f t="shared" si="14"/>
        <v>_</v>
      </c>
    </row>
    <row r="905" spans="1:16" x14ac:dyDescent="0.25">
      <c r="A905" s="13"/>
      <c r="B905" s="14"/>
      <c r="C905" s="14"/>
      <c r="D905" s="14"/>
      <c r="E905" s="14"/>
      <c r="F905" s="14"/>
      <c r="G905" s="14"/>
      <c r="H905" s="32"/>
      <c r="I905" s="32"/>
      <c r="J905" s="32"/>
      <c r="K905" s="32"/>
      <c r="L905" s="36"/>
      <c r="M905" s="36"/>
      <c r="N905" s="36"/>
      <c r="O905" s="74"/>
      <c r="P905" s="108" t="str">
        <f t="shared" si="14"/>
        <v>_</v>
      </c>
    </row>
    <row r="906" spans="1:16" x14ac:dyDescent="0.25">
      <c r="A906" s="15"/>
      <c r="B906" s="16"/>
      <c r="C906" s="16"/>
      <c r="D906" s="16"/>
      <c r="E906" s="16"/>
      <c r="F906" s="16"/>
      <c r="G906" s="16"/>
      <c r="H906" s="32"/>
      <c r="I906" s="32"/>
      <c r="J906" s="32"/>
      <c r="K906" s="32"/>
      <c r="L906" s="36"/>
      <c r="M906" s="36"/>
      <c r="N906" s="36"/>
      <c r="O906" s="74"/>
      <c r="P906" s="108" t="str">
        <f t="shared" si="14"/>
        <v>_</v>
      </c>
    </row>
    <row r="907" spans="1:16" x14ac:dyDescent="0.25">
      <c r="A907" s="13"/>
      <c r="B907" s="14"/>
      <c r="C907" s="14"/>
      <c r="D907" s="14"/>
      <c r="E907" s="14"/>
      <c r="F907" s="14"/>
      <c r="G907" s="14"/>
      <c r="H907" s="32"/>
      <c r="I907" s="32"/>
      <c r="J907" s="32"/>
      <c r="K907" s="32"/>
      <c r="L907" s="36"/>
      <c r="M907" s="36"/>
      <c r="N907" s="36"/>
      <c r="O907" s="74"/>
      <c r="P907" s="108" t="str">
        <f t="shared" si="14"/>
        <v>_</v>
      </c>
    </row>
    <row r="908" spans="1:16" x14ac:dyDescent="0.25">
      <c r="A908" s="15"/>
      <c r="B908" s="16"/>
      <c r="C908" s="16"/>
      <c r="D908" s="16"/>
      <c r="E908" s="16"/>
      <c r="F908" s="16"/>
      <c r="G908" s="16"/>
      <c r="H908" s="32"/>
      <c r="I908" s="32"/>
      <c r="J908" s="32"/>
      <c r="K908" s="32"/>
      <c r="L908" s="36"/>
      <c r="M908" s="36"/>
      <c r="N908" s="36"/>
      <c r="O908" s="74"/>
      <c r="P908" s="108" t="str">
        <f t="shared" si="14"/>
        <v>_</v>
      </c>
    </row>
    <row r="909" spans="1:16" x14ac:dyDescent="0.25">
      <c r="A909" s="13"/>
      <c r="B909" s="14"/>
      <c r="C909" s="14"/>
      <c r="D909" s="14"/>
      <c r="E909" s="14"/>
      <c r="F909" s="14"/>
      <c r="G909" s="14"/>
      <c r="H909" s="32"/>
      <c r="I909" s="32"/>
      <c r="J909" s="32"/>
      <c r="K909" s="32"/>
      <c r="L909" s="36"/>
      <c r="M909" s="36"/>
      <c r="N909" s="36"/>
      <c r="O909" s="74"/>
      <c r="P909" s="108" t="str">
        <f t="shared" si="14"/>
        <v>_</v>
      </c>
    </row>
    <row r="910" spans="1:16" x14ac:dyDescent="0.25">
      <c r="A910" s="15"/>
      <c r="B910" s="16"/>
      <c r="C910" s="16"/>
      <c r="D910" s="16"/>
      <c r="E910" s="16"/>
      <c r="F910" s="16"/>
      <c r="G910" s="16"/>
      <c r="H910" s="32"/>
      <c r="I910" s="32"/>
      <c r="J910" s="32"/>
      <c r="K910" s="32"/>
      <c r="L910" s="36"/>
      <c r="M910" s="36"/>
      <c r="N910" s="36"/>
      <c r="O910" s="74"/>
      <c r="P910" s="108" t="str">
        <f t="shared" si="14"/>
        <v>_</v>
      </c>
    </row>
    <row r="911" spans="1:16" x14ac:dyDescent="0.25">
      <c r="A911" s="13"/>
      <c r="B911" s="14"/>
      <c r="C911" s="14"/>
      <c r="D911" s="14"/>
      <c r="E911" s="14"/>
      <c r="F911" s="14"/>
      <c r="G911" s="14"/>
      <c r="H911" s="32"/>
      <c r="I911" s="32"/>
      <c r="J911" s="32"/>
      <c r="K911" s="32"/>
      <c r="L911" s="36"/>
      <c r="M911" s="36"/>
      <c r="N911" s="36"/>
      <c r="O911" s="74"/>
      <c r="P911" s="108" t="str">
        <f t="shared" si="14"/>
        <v>_</v>
      </c>
    </row>
    <row r="912" spans="1:16" x14ac:dyDescent="0.25">
      <c r="A912" s="15"/>
      <c r="B912" s="16"/>
      <c r="C912" s="16"/>
      <c r="D912" s="16"/>
      <c r="E912" s="16"/>
      <c r="F912" s="16"/>
      <c r="G912" s="16"/>
      <c r="H912" s="32"/>
      <c r="I912" s="32"/>
      <c r="J912" s="32"/>
      <c r="K912" s="32"/>
      <c r="L912" s="36"/>
      <c r="M912" s="36"/>
      <c r="N912" s="36"/>
      <c r="O912" s="74"/>
      <c r="P912" s="108" t="str">
        <f t="shared" si="14"/>
        <v>_</v>
      </c>
    </row>
    <row r="913" spans="1:16" x14ac:dyDescent="0.25">
      <c r="A913" s="13"/>
      <c r="B913" s="14"/>
      <c r="C913" s="14"/>
      <c r="D913" s="14"/>
      <c r="E913" s="14"/>
      <c r="F913" s="14"/>
      <c r="G913" s="14"/>
      <c r="H913" s="32"/>
      <c r="I913" s="32"/>
      <c r="J913" s="32"/>
      <c r="K913" s="32"/>
      <c r="L913" s="36"/>
      <c r="M913" s="36"/>
      <c r="N913" s="36"/>
      <c r="O913" s="74"/>
      <c r="P913" s="108" t="str">
        <f t="shared" si="14"/>
        <v>_</v>
      </c>
    </row>
    <row r="914" spans="1:16" x14ac:dyDescent="0.25">
      <c r="A914" s="15"/>
      <c r="B914" s="16"/>
      <c r="C914" s="16"/>
      <c r="D914" s="16"/>
      <c r="E914" s="16"/>
      <c r="F914" s="16"/>
      <c r="G914" s="16"/>
      <c r="H914" s="32"/>
      <c r="I914" s="32"/>
      <c r="J914" s="32"/>
      <c r="K914" s="32"/>
      <c r="L914" s="36"/>
      <c r="M914" s="36"/>
      <c r="N914" s="36"/>
      <c r="O914" s="74"/>
      <c r="P914" s="108" t="str">
        <f t="shared" si="14"/>
        <v>_</v>
      </c>
    </row>
    <row r="915" spans="1:16" x14ac:dyDescent="0.25">
      <c r="A915" s="13"/>
      <c r="B915" s="14"/>
      <c r="C915" s="14"/>
      <c r="D915" s="14"/>
      <c r="E915" s="14"/>
      <c r="F915" s="14"/>
      <c r="G915" s="14"/>
      <c r="H915" s="32"/>
      <c r="I915" s="32"/>
      <c r="J915" s="32"/>
      <c r="K915" s="32"/>
      <c r="L915" s="36"/>
      <c r="M915" s="36"/>
      <c r="N915" s="36"/>
      <c r="O915" s="74"/>
      <c r="P915" s="108" t="str">
        <f t="shared" si="14"/>
        <v>_</v>
      </c>
    </row>
    <row r="916" spans="1:16" x14ac:dyDescent="0.25">
      <c r="A916" s="15"/>
      <c r="B916" s="16"/>
      <c r="C916" s="16"/>
      <c r="D916" s="16"/>
      <c r="E916" s="16"/>
      <c r="F916" s="16"/>
      <c r="G916" s="16"/>
      <c r="H916" s="32"/>
      <c r="I916" s="32"/>
      <c r="J916" s="32"/>
      <c r="K916" s="32"/>
      <c r="L916" s="36"/>
      <c r="M916" s="36"/>
      <c r="N916" s="36"/>
      <c r="O916" s="74"/>
      <c r="P916" s="108" t="str">
        <f t="shared" si="14"/>
        <v>_</v>
      </c>
    </row>
    <row r="917" spans="1:16" x14ac:dyDescent="0.25">
      <c r="A917" s="13"/>
      <c r="B917" s="14"/>
      <c r="C917" s="14"/>
      <c r="D917" s="14"/>
      <c r="E917" s="14"/>
      <c r="F917" s="14"/>
      <c r="G917" s="14"/>
      <c r="H917" s="32"/>
      <c r="I917" s="32"/>
      <c r="J917" s="32"/>
      <c r="K917" s="32"/>
      <c r="L917" s="36"/>
      <c r="M917" s="36"/>
      <c r="N917" s="36"/>
      <c r="O917" s="74"/>
      <c r="P917" s="108" t="str">
        <f t="shared" si="14"/>
        <v>_</v>
      </c>
    </row>
    <row r="918" spans="1:16" x14ac:dyDescent="0.25">
      <c r="A918" s="15"/>
      <c r="B918" s="16"/>
      <c r="C918" s="16"/>
      <c r="D918" s="16"/>
      <c r="E918" s="16"/>
      <c r="F918" s="16"/>
      <c r="G918" s="16"/>
      <c r="H918" s="32"/>
      <c r="I918" s="32"/>
      <c r="J918" s="32"/>
      <c r="K918" s="32"/>
      <c r="L918" s="36"/>
      <c r="M918" s="36"/>
      <c r="N918" s="36"/>
      <c r="O918" s="74"/>
      <c r="P918" s="108" t="str">
        <f t="shared" si="14"/>
        <v>_</v>
      </c>
    </row>
    <row r="919" spans="1:16" x14ac:dyDescent="0.25">
      <c r="A919" s="13"/>
      <c r="B919" s="14"/>
      <c r="C919" s="14"/>
      <c r="D919" s="14"/>
      <c r="E919" s="14"/>
      <c r="F919" s="14"/>
      <c r="G919" s="14"/>
      <c r="H919" s="32"/>
      <c r="I919" s="32"/>
      <c r="J919" s="32"/>
      <c r="K919" s="32"/>
      <c r="L919" s="36"/>
      <c r="M919" s="36"/>
      <c r="N919" s="36"/>
      <c r="O919" s="74"/>
      <c r="P919" s="108" t="str">
        <f t="shared" si="14"/>
        <v>_</v>
      </c>
    </row>
    <row r="920" spans="1:16" x14ac:dyDescent="0.25">
      <c r="A920" s="15"/>
      <c r="B920" s="16"/>
      <c r="C920" s="16"/>
      <c r="D920" s="16"/>
      <c r="E920" s="16"/>
      <c r="F920" s="16"/>
      <c r="G920" s="16"/>
      <c r="H920" s="32"/>
      <c r="I920" s="32"/>
      <c r="J920" s="32"/>
      <c r="K920" s="32"/>
      <c r="L920" s="36"/>
      <c r="M920" s="36"/>
      <c r="N920" s="36"/>
      <c r="O920" s="74"/>
      <c r="P920" s="108" t="str">
        <f t="shared" si="14"/>
        <v>_</v>
      </c>
    </row>
    <row r="921" spans="1:16" x14ac:dyDescent="0.25">
      <c r="A921" s="13"/>
      <c r="B921" s="14"/>
      <c r="C921" s="14"/>
      <c r="D921" s="14"/>
      <c r="E921" s="14"/>
      <c r="F921" s="14"/>
      <c r="G921" s="14"/>
      <c r="H921" s="32"/>
      <c r="I921" s="32"/>
      <c r="J921" s="32"/>
      <c r="K921" s="32"/>
      <c r="L921" s="36"/>
      <c r="M921" s="36"/>
      <c r="N921" s="36"/>
      <c r="O921" s="74"/>
      <c r="P921" s="108" t="str">
        <f t="shared" si="14"/>
        <v>_</v>
      </c>
    </row>
    <row r="922" spans="1:16" x14ac:dyDescent="0.25">
      <c r="A922" s="15"/>
      <c r="B922" s="16"/>
      <c r="C922" s="16"/>
      <c r="D922" s="16"/>
      <c r="E922" s="16"/>
      <c r="F922" s="16"/>
      <c r="G922" s="16"/>
      <c r="H922" s="32"/>
      <c r="I922" s="32"/>
      <c r="J922" s="32"/>
      <c r="K922" s="32"/>
      <c r="L922" s="36"/>
      <c r="M922" s="36"/>
      <c r="N922" s="36"/>
      <c r="O922" s="74"/>
      <c r="P922" s="108" t="str">
        <f t="shared" si="14"/>
        <v>_</v>
      </c>
    </row>
    <row r="923" spans="1:16" x14ac:dyDescent="0.25">
      <c r="A923" s="13"/>
      <c r="B923" s="14"/>
      <c r="C923" s="14"/>
      <c r="D923" s="14"/>
      <c r="E923" s="14"/>
      <c r="F923" s="14"/>
      <c r="G923" s="14"/>
      <c r="H923" s="32"/>
      <c r="I923" s="32"/>
      <c r="J923" s="32"/>
      <c r="K923" s="32"/>
      <c r="L923" s="36"/>
      <c r="M923" s="36"/>
      <c r="N923" s="36"/>
      <c r="O923" s="74"/>
      <c r="P923" s="108" t="str">
        <f t="shared" si="14"/>
        <v>_</v>
      </c>
    </row>
    <row r="924" spans="1:16" x14ac:dyDescent="0.25">
      <c r="A924" s="15"/>
      <c r="B924" s="16"/>
      <c r="C924" s="16"/>
      <c r="D924" s="16"/>
      <c r="E924" s="16"/>
      <c r="F924" s="16"/>
      <c r="G924" s="16"/>
      <c r="H924" s="32"/>
      <c r="I924" s="32"/>
      <c r="J924" s="32"/>
      <c r="K924" s="32"/>
      <c r="L924" s="36"/>
      <c r="M924" s="36"/>
      <c r="N924" s="36"/>
      <c r="O924" s="74"/>
      <c r="P924" s="108" t="str">
        <f t="shared" si="14"/>
        <v>_</v>
      </c>
    </row>
    <row r="925" spans="1:16" x14ac:dyDescent="0.25">
      <c r="A925" s="13"/>
      <c r="B925" s="14"/>
      <c r="C925" s="14"/>
      <c r="D925" s="14"/>
      <c r="E925" s="14"/>
      <c r="F925" s="14"/>
      <c r="G925" s="14"/>
      <c r="H925" s="32"/>
      <c r="I925" s="32"/>
      <c r="J925" s="32"/>
      <c r="K925" s="32"/>
      <c r="L925" s="36"/>
      <c r="M925" s="36"/>
      <c r="N925" s="36"/>
      <c r="O925" s="74"/>
      <c r="P925" s="108" t="str">
        <f t="shared" si="14"/>
        <v>_</v>
      </c>
    </row>
    <row r="926" spans="1:16" x14ac:dyDescent="0.25">
      <c r="A926" s="15"/>
      <c r="B926" s="16"/>
      <c r="C926" s="16"/>
      <c r="D926" s="16"/>
      <c r="E926" s="16"/>
      <c r="F926" s="16"/>
      <c r="G926" s="16"/>
      <c r="H926" s="32"/>
      <c r="I926" s="32"/>
      <c r="J926" s="32"/>
      <c r="K926" s="32"/>
      <c r="L926" s="36"/>
      <c r="M926" s="36"/>
      <c r="N926" s="36"/>
      <c r="O926" s="74"/>
      <c r="P926" s="108" t="str">
        <f t="shared" si="14"/>
        <v>_</v>
      </c>
    </row>
    <row r="927" spans="1:16" x14ac:dyDescent="0.25">
      <c r="A927" s="13"/>
      <c r="B927" s="14"/>
      <c r="C927" s="14"/>
      <c r="D927" s="14"/>
      <c r="E927" s="14"/>
      <c r="F927" s="14"/>
      <c r="G927" s="14"/>
      <c r="H927" s="32"/>
      <c r="I927" s="32"/>
      <c r="J927" s="32"/>
      <c r="K927" s="32"/>
      <c r="L927" s="36"/>
      <c r="M927" s="36"/>
      <c r="N927" s="36"/>
      <c r="O927" s="74"/>
      <c r="P927" s="108" t="str">
        <f t="shared" si="14"/>
        <v>_</v>
      </c>
    </row>
    <row r="928" spans="1:16" x14ac:dyDescent="0.25">
      <c r="A928" s="15"/>
      <c r="B928" s="16"/>
      <c r="C928" s="16"/>
      <c r="D928" s="16"/>
      <c r="E928" s="16"/>
      <c r="F928" s="16"/>
      <c r="G928" s="16"/>
      <c r="H928" s="32"/>
      <c r="I928" s="32"/>
      <c r="J928" s="32"/>
      <c r="K928" s="32"/>
      <c r="L928" s="36"/>
      <c r="M928" s="36"/>
      <c r="N928" s="36"/>
      <c r="O928" s="74"/>
      <c r="P928" s="108" t="str">
        <f t="shared" si="14"/>
        <v>_</v>
      </c>
    </row>
    <row r="929" spans="1:16" x14ac:dyDescent="0.25">
      <c r="A929" s="13"/>
      <c r="B929" s="14"/>
      <c r="C929" s="14"/>
      <c r="D929" s="14"/>
      <c r="E929" s="14"/>
      <c r="F929" s="14"/>
      <c r="G929" s="14"/>
      <c r="H929" s="32"/>
      <c r="I929" s="32"/>
      <c r="J929" s="32"/>
      <c r="K929" s="32"/>
      <c r="L929" s="36"/>
      <c r="M929" s="36"/>
      <c r="N929" s="36"/>
      <c r="O929" s="74"/>
      <c r="P929" s="108" t="str">
        <f t="shared" si="14"/>
        <v>_</v>
      </c>
    </row>
    <row r="930" spans="1:16" x14ac:dyDescent="0.25">
      <c r="A930" s="15"/>
      <c r="B930" s="16"/>
      <c r="C930" s="16"/>
      <c r="D930" s="16"/>
      <c r="E930" s="16"/>
      <c r="F930" s="16"/>
      <c r="G930" s="16"/>
      <c r="H930" s="32"/>
      <c r="I930" s="32"/>
      <c r="J930" s="32"/>
      <c r="K930" s="32"/>
      <c r="L930" s="36"/>
      <c r="M930" s="36"/>
      <c r="N930" s="36"/>
      <c r="O930" s="74"/>
      <c r="P930" s="108" t="str">
        <f t="shared" si="14"/>
        <v>_</v>
      </c>
    </row>
    <row r="931" spans="1:16" x14ac:dyDescent="0.25">
      <c r="A931" s="13"/>
      <c r="B931" s="14"/>
      <c r="C931" s="14"/>
      <c r="D931" s="14"/>
      <c r="E931" s="14"/>
      <c r="F931" s="14"/>
      <c r="G931" s="14"/>
      <c r="H931" s="32"/>
      <c r="I931" s="32"/>
      <c r="J931" s="32"/>
      <c r="K931" s="32"/>
      <c r="L931" s="36"/>
      <c r="M931" s="36"/>
      <c r="N931" s="36"/>
      <c r="O931" s="74"/>
      <c r="P931" s="108" t="str">
        <f t="shared" si="14"/>
        <v>_</v>
      </c>
    </row>
    <row r="932" spans="1:16" x14ac:dyDescent="0.25">
      <c r="A932" s="15"/>
      <c r="B932" s="16"/>
      <c r="C932" s="16"/>
      <c r="D932" s="16"/>
      <c r="E932" s="16"/>
      <c r="F932" s="16"/>
      <c r="G932" s="16"/>
      <c r="H932" s="32"/>
      <c r="I932" s="32"/>
      <c r="J932" s="32"/>
      <c r="K932" s="32"/>
      <c r="L932" s="36"/>
      <c r="M932" s="36"/>
      <c r="N932" s="36"/>
      <c r="O932" s="74"/>
      <c r="P932" s="108" t="str">
        <f t="shared" si="14"/>
        <v>_</v>
      </c>
    </row>
    <row r="933" spans="1:16" x14ac:dyDescent="0.25">
      <c r="A933" s="13"/>
      <c r="B933" s="14"/>
      <c r="C933" s="14"/>
      <c r="D933" s="14"/>
      <c r="E933" s="14"/>
      <c r="F933" s="14"/>
      <c r="G933" s="14"/>
      <c r="H933" s="32"/>
      <c r="I933" s="32"/>
      <c r="J933" s="32"/>
      <c r="K933" s="32"/>
      <c r="L933" s="36"/>
      <c r="M933" s="36"/>
      <c r="N933" s="36"/>
      <c r="O933" s="74"/>
      <c r="P933" s="108" t="str">
        <f t="shared" si="14"/>
        <v>_</v>
      </c>
    </row>
    <row r="934" spans="1:16" x14ac:dyDescent="0.25">
      <c r="A934" s="15"/>
      <c r="B934" s="16"/>
      <c r="C934" s="16"/>
      <c r="D934" s="16"/>
      <c r="E934" s="16"/>
      <c r="F934" s="16"/>
      <c r="G934" s="16"/>
      <c r="H934" s="32"/>
      <c r="I934" s="32"/>
      <c r="J934" s="32"/>
      <c r="K934" s="32"/>
      <c r="L934" s="36"/>
      <c r="M934" s="36"/>
      <c r="N934" s="36"/>
      <c r="O934" s="74"/>
      <c r="P934" s="108" t="str">
        <f t="shared" si="14"/>
        <v>_</v>
      </c>
    </row>
    <row r="935" spans="1:16" x14ac:dyDescent="0.25">
      <c r="A935" s="13"/>
      <c r="B935" s="14"/>
      <c r="C935" s="14"/>
      <c r="D935" s="14"/>
      <c r="E935" s="14"/>
      <c r="F935" s="14"/>
      <c r="G935" s="14"/>
      <c r="H935" s="32"/>
      <c r="I935" s="32"/>
      <c r="J935" s="32"/>
      <c r="K935" s="32"/>
      <c r="L935" s="36"/>
      <c r="M935" s="36"/>
      <c r="N935" s="36"/>
      <c r="O935" s="74"/>
      <c r="P935" s="108" t="str">
        <f t="shared" si="14"/>
        <v>_</v>
      </c>
    </row>
    <row r="936" spans="1:16" x14ac:dyDescent="0.25">
      <c r="A936" s="15"/>
      <c r="B936" s="16"/>
      <c r="C936" s="16"/>
      <c r="D936" s="16"/>
      <c r="E936" s="16"/>
      <c r="F936" s="16"/>
      <c r="G936" s="16"/>
      <c r="H936" s="32"/>
      <c r="I936" s="32"/>
      <c r="J936" s="32"/>
      <c r="K936" s="32"/>
      <c r="L936" s="36"/>
      <c r="M936" s="36"/>
      <c r="N936" s="36"/>
      <c r="O936" s="74"/>
      <c r="P936" s="108" t="str">
        <f t="shared" si="14"/>
        <v>_</v>
      </c>
    </row>
    <row r="937" spans="1:16" x14ac:dyDescent="0.25">
      <c r="A937" s="13"/>
      <c r="B937" s="14"/>
      <c r="C937" s="14"/>
      <c r="D937" s="14"/>
      <c r="E937" s="14"/>
      <c r="F937" s="14"/>
      <c r="G937" s="14"/>
      <c r="H937" s="32"/>
      <c r="I937" s="32"/>
      <c r="J937" s="32"/>
      <c r="K937" s="32"/>
      <c r="L937" s="36"/>
      <c r="M937" s="36"/>
      <c r="N937" s="36"/>
      <c r="O937" s="74"/>
      <c r="P937" s="108" t="str">
        <f t="shared" si="14"/>
        <v>_</v>
      </c>
    </row>
    <row r="938" spans="1:16" x14ac:dyDescent="0.25">
      <c r="A938" s="15"/>
      <c r="B938" s="16"/>
      <c r="C938" s="16"/>
      <c r="D938" s="16"/>
      <c r="E938" s="16"/>
      <c r="F938" s="16"/>
      <c r="G938" s="16"/>
      <c r="H938" s="32"/>
      <c r="I938" s="32"/>
      <c r="J938" s="32"/>
      <c r="K938" s="32"/>
      <c r="L938" s="36"/>
      <c r="M938" s="36"/>
      <c r="N938" s="36"/>
      <c r="O938" s="74"/>
      <c r="P938" s="108" t="str">
        <f t="shared" si="14"/>
        <v>_</v>
      </c>
    </row>
    <row r="939" spans="1:16" x14ac:dyDescent="0.25">
      <c r="A939" s="13"/>
      <c r="B939" s="14"/>
      <c r="C939" s="14"/>
      <c r="D939" s="14"/>
      <c r="E939" s="14"/>
      <c r="F939" s="14"/>
      <c r="G939" s="14"/>
      <c r="H939" s="32"/>
      <c r="I939" s="32"/>
      <c r="J939" s="32"/>
      <c r="K939" s="32"/>
      <c r="L939" s="36"/>
      <c r="M939" s="36"/>
      <c r="N939" s="36"/>
      <c r="O939" s="74"/>
      <c r="P939" s="108" t="str">
        <f t="shared" si="14"/>
        <v>_</v>
      </c>
    </row>
    <row r="940" spans="1:16" x14ac:dyDescent="0.25">
      <c r="A940" s="15"/>
      <c r="B940" s="16"/>
      <c r="C940" s="16"/>
      <c r="D940" s="16"/>
      <c r="E940" s="16"/>
      <c r="F940" s="16"/>
      <c r="G940" s="16"/>
      <c r="H940" s="32"/>
      <c r="I940" s="32"/>
      <c r="J940" s="32"/>
      <c r="K940" s="32"/>
      <c r="L940" s="36"/>
      <c r="M940" s="36"/>
      <c r="N940" s="36"/>
      <c r="O940" s="74"/>
      <c r="P940" s="108" t="str">
        <f t="shared" si="14"/>
        <v>_</v>
      </c>
    </row>
    <row r="941" spans="1:16" x14ac:dyDescent="0.25">
      <c r="A941" s="13"/>
      <c r="B941" s="14"/>
      <c r="C941" s="14"/>
      <c r="D941" s="14"/>
      <c r="E941" s="14"/>
      <c r="F941" s="14"/>
      <c r="G941" s="14"/>
      <c r="H941" s="32"/>
      <c r="I941" s="32"/>
      <c r="J941" s="32"/>
      <c r="K941" s="32"/>
      <c r="L941" s="36"/>
      <c r="M941" s="36"/>
      <c r="N941" s="36"/>
      <c r="O941" s="74"/>
      <c r="P941" s="108" t="str">
        <f t="shared" si="14"/>
        <v>_</v>
      </c>
    </row>
    <row r="942" spans="1:16" x14ac:dyDescent="0.25">
      <c r="A942" s="15"/>
      <c r="B942" s="16"/>
      <c r="C942" s="16"/>
      <c r="D942" s="16"/>
      <c r="E942" s="16"/>
      <c r="F942" s="16"/>
      <c r="G942" s="16"/>
      <c r="H942" s="32"/>
      <c r="I942" s="32"/>
      <c r="J942" s="32"/>
      <c r="K942" s="32"/>
      <c r="L942" s="36"/>
      <c r="M942" s="36"/>
      <c r="N942" s="36"/>
      <c r="O942" s="74"/>
      <c r="P942" s="108" t="str">
        <f t="shared" si="14"/>
        <v>_</v>
      </c>
    </row>
    <row r="943" spans="1:16" x14ac:dyDescent="0.25">
      <c r="A943" s="13"/>
      <c r="B943" s="14"/>
      <c r="C943" s="14"/>
      <c r="D943" s="14"/>
      <c r="E943" s="14"/>
      <c r="F943" s="14"/>
      <c r="G943" s="14"/>
      <c r="H943" s="32"/>
      <c r="I943" s="32"/>
      <c r="J943" s="32"/>
      <c r="K943" s="32"/>
      <c r="L943" s="36"/>
      <c r="M943" s="36"/>
      <c r="N943" s="36"/>
      <c r="O943" s="74"/>
      <c r="P943" s="108" t="str">
        <f t="shared" si="14"/>
        <v>_</v>
      </c>
    </row>
    <row r="944" spans="1:16" x14ac:dyDescent="0.25">
      <c r="A944" s="15"/>
      <c r="B944" s="16"/>
      <c r="C944" s="16"/>
      <c r="D944" s="16"/>
      <c r="E944" s="16"/>
      <c r="F944" s="16"/>
      <c r="G944" s="16"/>
      <c r="H944" s="32"/>
      <c r="I944" s="32"/>
      <c r="J944" s="32"/>
      <c r="K944" s="32"/>
      <c r="L944" s="36"/>
      <c r="M944" s="36"/>
      <c r="N944" s="36"/>
      <c r="O944" s="74"/>
      <c r="P944" s="108" t="str">
        <f t="shared" si="14"/>
        <v>_</v>
      </c>
    </row>
    <row r="945" spans="1:16" x14ac:dyDescent="0.25">
      <c r="A945" s="13"/>
      <c r="B945" s="14"/>
      <c r="C945" s="14"/>
      <c r="D945" s="14"/>
      <c r="E945" s="14"/>
      <c r="F945" s="14"/>
      <c r="G945" s="14"/>
      <c r="H945" s="32"/>
      <c r="I945" s="32"/>
      <c r="J945" s="32"/>
      <c r="K945" s="32"/>
      <c r="L945" s="36"/>
      <c r="M945" s="36"/>
      <c r="N945" s="36"/>
      <c r="O945" s="74"/>
      <c r="P945" s="108" t="str">
        <f t="shared" si="14"/>
        <v>_</v>
      </c>
    </row>
    <row r="946" spans="1:16" x14ac:dyDescent="0.25">
      <c r="A946" s="15"/>
      <c r="B946" s="16"/>
      <c r="C946" s="16"/>
      <c r="D946" s="16"/>
      <c r="E946" s="16"/>
      <c r="F946" s="16"/>
      <c r="G946" s="16"/>
      <c r="H946" s="32"/>
      <c r="I946" s="32"/>
      <c r="J946" s="32"/>
      <c r="K946" s="32"/>
      <c r="L946" s="36"/>
      <c r="M946" s="36"/>
      <c r="N946" s="36"/>
      <c r="O946" s="74"/>
      <c r="P946" s="108" t="str">
        <f t="shared" si="14"/>
        <v>_</v>
      </c>
    </row>
    <row r="947" spans="1:16" x14ac:dyDescent="0.25">
      <c r="A947" s="13"/>
      <c r="B947" s="14"/>
      <c r="C947" s="14"/>
      <c r="D947" s="14"/>
      <c r="E947" s="14"/>
      <c r="F947" s="14"/>
      <c r="G947" s="14"/>
      <c r="H947" s="32"/>
      <c r="I947" s="32"/>
      <c r="J947" s="32"/>
      <c r="K947" s="32"/>
      <c r="L947" s="36"/>
      <c r="M947" s="36"/>
      <c r="N947" s="36"/>
      <c r="O947" s="74"/>
      <c r="P947" s="108" t="str">
        <f t="shared" si="14"/>
        <v>_</v>
      </c>
    </row>
    <row r="948" spans="1:16" x14ac:dyDescent="0.25">
      <c r="A948" s="15"/>
      <c r="B948" s="16"/>
      <c r="C948" s="16"/>
      <c r="D948" s="16"/>
      <c r="E948" s="16"/>
      <c r="F948" s="16"/>
      <c r="G948" s="16"/>
      <c r="H948" s="32"/>
      <c r="I948" s="32"/>
      <c r="J948" s="32"/>
      <c r="K948" s="32"/>
      <c r="L948" s="36"/>
      <c r="M948" s="36"/>
      <c r="N948" s="36"/>
      <c r="O948" s="74"/>
      <c r="P948" s="108" t="str">
        <f t="shared" si="14"/>
        <v>_</v>
      </c>
    </row>
    <row r="949" spans="1:16" x14ac:dyDescent="0.25">
      <c r="A949" s="13"/>
      <c r="B949" s="14"/>
      <c r="C949" s="14"/>
      <c r="D949" s="14"/>
      <c r="E949" s="14"/>
      <c r="F949" s="14"/>
      <c r="G949" s="14"/>
      <c r="H949" s="32"/>
      <c r="I949" s="32"/>
      <c r="J949" s="32"/>
      <c r="K949" s="32"/>
      <c r="L949" s="36"/>
      <c r="M949" s="36"/>
      <c r="N949" s="36"/>
      <c r="O949" s="74"/>
      <c r="P949" s="108" t="str">
        <f t="shared" si="14"/>
        <v>_</v>
      </c>
    </row>
    <row r="950" spans="1:16" x14ac:dyDescent="0.25">
      <c r="A950" s="15"/>
      <c r="B950" s="16"/>
      <c r="C950" s="16"/>
      <c r="D950" s="16"/>
      <c r="E950" s="16"/>
      <c r="F950" s="16"/>
      <c r="G950" s="16"/>
      <c r="H950" s="32"/>
      <c r="I950" s="32"/>
      <c r="J950" s="32"/>
      <c r="K950" s="32"/>
      <c r="L950" s="36"/>
      <c r="M950" s="36"/>
      <c r="N950" s="36"/>
      <c r="O950" s="74"/>
      <c r="P950" s="108" t="str">
        <f t="shared" si="14"/>
        <v>_</v>
      </c>
    </row>
    <row r="951" spans="1:16" x14ac:dyDescent="0.25">
      <c r="A951" s="13"/>
      <c r="B951" s="14"/>
      <c r="C951" s="14"/>
      <c r="D951" s="14"/>
      <c r="E951" s="14"/>
      <c r="F951" s="14"/>
      <c r="G951" s="14"/>
      <c r="H951" s="32"/>
      <c r="I951" s="32"/>
      <c r="J951" s="32"/>
      <c r="K951" s="32"/>
      <c r="L951" s="36"/>
      <c r="M951" s="36"/>
      <c r="N951" s="36"/>
      <c r="O951" s="74"/>
      <c r="P951" s="108" t="str">
        <f t="shared" si="14"/>
        <v>_</v>
      </c>
    </row>
    <row r="952" spans="1:16" x14ac:dyDescent="0.25">
      <c r="A952" s="15"/>
      <c r="B952" s="16"/>
      <c r="C952" s="16"/>
      <c r="D952" s="16"/>
      <c r="E952" s="16"/>
      <c r="F952" s="16"/>
      <c r="G952" s="16"/>
      <c r="H952" s="32"/>
      <c r="I952" s="32"/>
      <c r="J952" s="32"/>
      <c r="K952" s="32"/>
      <c r="L952" s="36"/>
      <c r="M952" s="36"/>
      <c r="N952" s="36"/>
      <c r="O952" s="74"/>
      <c r="P952" s="108" t="str">
        <f t="shared" si="14"/>
        <v>_</v>
      </c>
    </row>
    <row r="953" spans="1:16" x14ac:dyDescent="0.25">
      <c r="A953" s="13"/>
      <c r="B953" s="14"/>
      <c r="C953" s="14"/>
      <c r="D953" s="14"/>
      <c r="E953" s="14"/>
      <c r="F953" s="14"/>
      <c r="G953" s="14"/>
      <c r="H953" s="32"/>
      <c r="I953" s="32"/>
      <c r="J953" s="32"/>
      <c r="K953" s="32"/>
      <c r="L953" s="36"/>
      <c r="M953" s="36"/>
      <c r="N953" s="36"/>
      <c r="O953" s="74"/>
      <c r="P953" s="108" t="str">
        <f t="shared" si="14"/>
        <v>_</v>
      </c>
    </row>
    <row r="954" spans="1:16" x14ac:dyDescent="0.25">
      <c r="A954" s="15"/>
      <c r="B954" s="16"/>
      <c r="C954" s="16"/>
      <c r="D954" s="16"/>
      <c r="E954" s="16"/>
      <c r="F954" s="16"/>
      <c r="G954" s="16"/>
      <c r="H954" s="32"/>
      <c r="I954" s="32"/>
      <c r="J954" s="32"/>
      <c r="K954" s="32"/>
      <c r="L954" s="36"/>
      <c r="M954" s="36"/>
      <c r="N954" s="36"/>
      <c r="O954" s="74"/>
      <c r="P954" s="108" t="str">
        <f t="shared" si="14"/>
        <v>_</v>
      </c>
    </row>
    <row r="955" spans="1:16" x14ac:dyDescent="0.25">
      <c r="A955" s="13"/>
      <c r="B955" s="14"/>
      <c r="C955" s="14"/>
      <c r="D955" s="14"/>
      <c r="E955" s="14"/>
      <c r="F955" s="14"/>
      <c r="G955" s="14"/>
      <c r="H955" s="32"/>
      <c r="I955" s="32"/>
      <c r="J955" s="32"/>
      <c r="K955" s="32"/>
      <c r="L955" s="36"/>
      <c r="M955" s="36"/>
      <c r="N955" s="36"/>
      <c r="O955" s="74"/>
      <c r="P955" s="108" t="str">
        <f t="shared" si="14"/>
        <v>_</v>
      </c>
    </row>
    <row r="956" spans="1:16" x14ac:dyDescent="0.25">
      <c r="A956" s="15"/>
      <c r="B956" s="16"/>
      <c r="C956" s="16"/>
      <c r="D956" s="16"/>
      <c r="E956" s="16"/>
      <c r="F956" s="16"/>
      <c r="G956" s="16"/>
      <c r="H956" s="32"/>
      <c r="I956" s="32"/>
      <c r="J956" s="32"/>
      <c r="K956" s="32"/>
      <c r="L956" s="36"/>
      <c r="M956" s="36"/>
      <c r="N956" s="36"/>
      <c r="O956" s="74"/>
      <c r="P956" s="108" t="str">
        <f t="shared" si="14"/>
        <v>_</v>
      </c>
    </row>
    <row r="957" spans="1:16" x14ac:dyDescent="0.25">
      <c r="A957" s="13"/>
      <c r="B957" s="14"/>
      <c r="C957" s="14"/>
      <c r="D957" s="14"/>
      <c r="E957" s="14"/>
      <c r="F957" s="14"/>
      <c r="G957" s="14"/>
      <c r="H957" s="32"/>
      <c r="I957" s="32"/>
      <c r="J957" s="32"/>
      <c r="K957" s="32"/>
      <c r="L957" s="36"/>
      <c r="M957" s="36"/>
      <c r="N957" s="36"/>
      <c r="O957" s="74"/>
      <c r="P957" s="108" t="str">
        <f t="shared" si="14"/>
        <v>_</v>
      </c>
    </row>
    <row r="958" spans="1:16" x14ac:dyDescent="0.25">
      <c r="A958" s="15"/>
      <c r="B958" s="16"/>
      <c r="C958" s="16"/>
      <c r="D958" s="16"/>
      <c r="E958" s="16"/>
      <c r="F958" s="16"/>
      <c r="G958" s="16"/>
      <c r="H958" s="32"/>
      <c r="I958" s="32"/>
      <c r="J958" s="32"/>
      <c r="K958" s="32"/>
      <c r="L958" s="36"/>
      <c r="M958" s="36"/>
      <c r="N958" s="36"/>
      <c r="O958" s="74"/>
      <c r="P958" s="108" t="str">
        <f t="shared" si="14"/>
        <v>_</v>
      </c>
    </row>
    <row r="959" spans="1:16" x14ac:dyDescent="0.25">
      <c r="A959" s="13"/>
      <c r="B959" s="14"/>
      <c r="C959" s="14"/>
      <c r="D959" s="14"/>
      <c r="E959" s="14"/>
      <c r="F959" s="14"/>
      <c r="G959" s="14"/>
      <c r="H959" s="32"/>
      <c r="I959" s="32"/>
      <c r="J959" s="32"/>
      <c r="K959" s="32"/>
      <c r="L959" s="36"/>
      <c r="M959" s="36"/>
      <c r="N959" s="36"/>
      <c r="O959" s="74"/>
      <c r="P959" s="108" t="str">
        <f t="shared" si="14"/>
        <v>_</v>
      </c>
    </row>
    <row r="960" spans="1:16" x14ac:dyDescent="0.25">
      <c r="A960" s="15"/>
      <c r="B960" s="16"/>
      <c r="C960" s="16"/>
      <c r="D960" s="16"/>
      <c r="E960" s="16"/>
      <c r="F960" s="16"/>
      <c r="G960" s="16"/>
      <c r="H960" s="32"/>
      <c r="I960" s="32"/>
      <c r="J960" s="32"/>
      <c r="K960" s="32"/>
      <c r="L960" s="36"/>
      <c r="M960" s="36"/>
      <c r="N960" s="36"/>
      <c r="O960" s="74"/>
      <c r="P960" s="108" t="str">
        <f t="shared" si="14"/>
        <v>_</v>
      </c>
    </row>
    <row r="961" spans="1:16" x14ac:dyDescent="0.25">
      <c r="A961" s="13"/>
      <c r="B961" s="14"/>
      <c r="C961" s="14"/>
      <c r="D961" s="14"/>
      <c r="E961" s="14"/>
      <c r="F961" s="14"/>
      <c r="G961" s="14"/>
      <c r="H961" s="32"/>
      <c r="I961" s="32"/>
      <c r="J961" s="32"/>
      <c r="K961" s="32"/>
      <c r="L961" s="36"/>
      <c r="M961" s="36"/>
      <c r="N961" s="36"/>
      <c r="O961" s="74"/>
      <c r="P961" s="108" t="str">
        <f t="shared" si="14"/>
        <v>_</v>
      </c>
    </row>
    <row r="962" spans="1:16" x14ac:dyDescent="0.25">
      <c r="A962" s="15"/>
      <c r="B962" s="16"/>
      <c r="C962" s="16"/>
      <c r="D962" s="16"/>
      <c r="E962" s="16"/>
      <c r="F962" s="16"/>
      <c r="G962" s="16"/>
      <c r="H962" s="32"/>
      <c r="I962" s="32"/>
      <c r="J962" s="32"/>
      <c r="K962" s="32"/>
      <c r="L962" s="36"/>
      <c r="M962" s="36"/>
      <c r="N962" s="36"/>
      <c r="O962" s="74"/>
      <c r="P962" s="108" t="str">
        <f t="shared" si="14"/>
        <v>_</v>
      </c>
    </row>
    <row r="963" spans="1:16" x14ac:dyDescent="0.25">
      <c r="A963" s="13"/>
      <c r="B963" s="14"/>
      <c r="C963" s="14"/>
      <c r="D963" s="14"/>
      <c r="E963" s="14"/>
      <c r="F963" s="14"/>
      <c r="G963" s="14"/>
      <c r="H963" s="32"/>
      <c r="I963" s="32"/>
      <c r="J963" s="32"/>
      <c r="K963" s="32"/>
      <c r="L963" s="36"/>
      <c r="M963" s="36"/>
      <c r="N963" s="36"/>
      <c r="O963" s="74"/>
      <c r="P963" s="108" t="str">
        <f t="shared" si="14"/>
        <v>_</v>
      </c>
    </row>
    <row r="964" spans="1:16" x14ac:dyDescent="0.25">
      <c r="A964" s="15"/>
      <c r="B964" s="16"/>
      <c r="C964" s="16"/>
      <c r="D964" s="16"/>
      <c r="E964" s="16"/>
      <c r="F964" s="16"/>
      <c r="G964" s="16"/>
      <c r="H964" s="32"/>
      <c r="I964" s="32"/>
      <c r="J964" s="32"/>
      <c r="K964" s="32"/>
      <c r="L964" s="36"/>
      <c r="M964" s="36"/>
      <c r="N964" s="36"/>
      <c r="O964" s="74"/>
      <c r="P964" s="108" t="str">
        <f t="shared" si="14"/>
        <v>_</v>
      </c>
    </row>
    <row r="965" spans="1:16" x14ac:dyDescent="0.25">
      <c r="A965" s="13"/>
      <c r="B965" s="14"/>
      <c r="C965" s="14"/>
      <c r="D965" s="14"/>
      <c r="E965" s="14"/>
      <c r="F965" s="14"/>
      <c r="G965" s="14"/>
      <c r="H965" s="32"/>
      <c r="I965" s="32"/>
      <c r="J965" s="32"/>
      <c r="K965" s="32"/>
      <c r="L965" s="36"/>
      <c r="M965" s="36"/>
      <c r="N965" s="36"/>
      <c r="O965" s="74"/>
      <c r="P965" s="108" t="str">
        <f t="shared" si="14"/>
        <v>_</v>
      </c>
    </row>
    <row r="966" spans="1:16" x14ac:dyDescent="0.25">
      <c r="A966" s="15"/>
      <c r="B966" s="16"/>
      <c r="C966" s="16"/>
      <c r="D966" s="16"/>
      <c r="E966" s="16"/>
      <c r="F966" s="16"/>
      <c r="G966" s="16"/>
      <c r="H966" s="32"/>
      <c r="I966" s="32"/>
      <c r="J966" s="32"/>
      <c r="K966" s="32"/>
      <c r="L966" s="36"/>
      <c r="M966" s="36"/>
      <c r="N966" s="36"/>
      <c r="O966" s="74"/>
      <c r="P966" s="108" t="str">
        <f t="shared" si="14"/>
        <v>_</v>
      </c>
    </row>
    <row r="967" spans="1:16" x14ac:dyDescent="0.25">
      <c r="A967" s="13"/>
      <c r="B967" s="14"/>
      <c r="C967" s="14"/>
      <c r="D967" s="14"/>
      <c r="E967" s="14"/>
      <c r="F967" s="14"/>
      <c r="G967" s="14"/>
      <c r="H967" s="32"/>
      <c r="I967" s="32"/>
      <c r="J967" s="32"/>
      <c r="K967" s="32"/>
      <c r="L967" s="36"/>
      <c r="M967" s="36"/>
      <c r="N967" s="36"/>
      <c r="O967" s="74"/>
      <c r="P967" s="108" t="str">
        <f t="shared" ref="P967:P982" si="15">C967&amp;"_"&amp;D967</f>
        <v>_</v>
      </c>
    </row>
    <row r="968" spans="1:16" x14ac:dyDescent="0.25">
      <c r="A968" s="15"/>
      <c r="B968" s="16"/>
      <c r="C968" s="16"/>
      <c r="D968" s="16"/>
      <c r="E968" s="16"/>
      <c r="F968" s="16"/>
      <c r="G968" s="16"/>
      <c r="H968" s="32"/>
      <c r="I968" s="32"/>
      <c r="J968" s="32"/>
      <c r="K968" s="32"/>
      <c r="L968" s="36"/>
      <c r="M968" s="36"/>
      <c r="N968" s="36"/>
      <c r="O968" s="74"/>
      <c r="P968" s="108" t="str">
        <f t="shared" si="15"/>
        <v>_</v>
      </c>
    </row>
    <row r="969" spans="1:16" x14ac:dyDescent="0.25">
      <c r="A969" s="13"/>
      <c r="B969" s="14"/>
      <c r="C969" s="14"/>
      <c r="D969" s="14"/>
      <c r="E969" s="14"/>
      <c r="F969" s="14"/>
      <c r="G969" s="14"/>
      <c r="H969" s="32"/>
      <c r="I969" s="32"/>
      <c r="J969" s="32"/>
      <c r="K969" s="32"/>
      <c r="L969" s="36"/>
      <c r="M969" s="36"/>
      <c r="N969" s="36"/>
      <c r="O969" s="74"/>
      <c r="P969" s="108" t="str">
        <f t="shared" si="15"/>
        <v>_</v>
      </c>
    </row>
    <row r="970" spans="1:16" x14ac:dyDescent="0.25">
      <c r="A970" s="15"/>
      <c r="B970" s="16"/>
      <c r="C970" s="16"/>
      <c r="D970" s="16"/>
      <c r="E970" s="16"/>
      <c r="F970" s="16"/>
      <c r="G970" s="16"/>
      <c r="H970" s="32"/>
      <c r="I970" s="32"/>
      <c r="J970" s="32"/>
      <c r="K970" s="32"/>
      <c r="L970" s="36"/>
      <c r="M970" s="36"/>
      <c r="N970" s="36"/>
      <c r="O970" s="74"/>
      <c r="P970" s="108" t="str">
        <f t="shared" si="15"/>
        <v>_</v>
      </c>
    </row>
    <row r="971" spans="1:16" x14ac:dyDescent="0.25">
      <c r="A971" s="13"/>
      <c r="B971" s="14"/>
      <c r="C971" s="14"/>
      <c r="D971" s="14"/>
      <c r="E971" s="14"/>
      <c r="F971" s="14"/>
      <c r="G971" s="14"/>
      <c r="H971" s="32"/>
      <c r="I971" s="32"/>
      <c r="J971" s="32"/>
      <c r="K971" s="32"/>
      <c r="L971" s="36"/>
      <c r="M971" s="36"/>
      <c r="N971" s="36"/>
      <c r="O971" s="74"/>
      <c r="P971" s="108" t="str">
        <f t="shared" si="15"/>
        <v>_</v>
      </c>
    </row>
    <row r="972" spans="1:16" x14ac:dyDescent="0.25">
      <c r="A972" s="15"/>
      <c r="B972" s="16"/>
      <c r="C972" s="16"/>
      <c r="D972" s="16"/>
      <c r="E972" s="16"/>
      <c r="F972" s="16"/>
      <c r="G972" s="16"/>
      <c r="H972" s="32"/>
      <c r="I972" s="32"/>
      <c r="J972" s="32"/>
      <c r="K972" s="32"/>
      <c r="L972" s="36"/>
      <c r="M972" s="36"/>
      <c r="N972" s="36"/>
      <c r="O972" s="74"/>
      <c r="P972" s="108" t="str">
        <f t="shared" si="15"/>
        <v>_</v>
      </c>
    </row>
    <row r="973" spans="1:16" x14ac:dyDescent="0.25">
      <c r="A973" s="13"/>
      <c r="B973" s="14"/>
      <c r="C973" s="14"/>
      <c r="D973" s="14"/>
      <c r="E973" s="14"/>
      <c r="F973" s="14"/>
      <c r="G973" s="14"/>
      <c r="H973" s="32"/>
      <c r="I973" s="32"/>
      <c r="J973" s="32"/>
      <c r="K973" s="32"/>
      <c r="L973" s="36"/>
      <c r="M973" s="36"/>
      <c r="N973" s="36"/>
      <c r="O973" s="74"/>
      <c r="P973" s="108" t="str">
        <f t="shared" si="15"/>
        <v>_</v>
      </c>
    </row>
    <row r="974" spans="1:16" x14ac:dyDescent="0.25">
      <c r="A974" s="15"/>
      <c r="B974" s="16"/>
      <c r="C974" s="16"/>
      <c r="D974" s="16"/>
      <c r="E974" s="16"/>
      <c r="F974" s="16"/>
      <c r="G974" s="16"/>
      <c r="H974" s="32"/>
      <c r="I974" s="32"/>
      <c r="J974" s="32"/>
      <c r="K974" s="32"/>
      <c r="L974" s="36"/>
      <c r="M974" s="36"/>
      <c r="N974" s="36"/>
      <c r="O974" s="74"/>
      <c r="P974" s="108" t="str">
        <f t="shared" si="15"/>
        <v>_</v>
      </c>
    </row>
    <row r="975" spans="1:16" x14ac:dyDescent="0.25">
      <c r="A975" s="13"/>
      <c r="B975" s="14"/>
      <c r="C975" s="14"/>
      <c r="D975" s="14"/>
      <c r="E975" s="14"/>
      <c r="F975" s="14"/>
      <c r="G975" s="14"/>
      <c r="H975" s="32"/>
      <c r="I975" s="32"/>
      <c r="J975" s="32"/>
      <c r="K975" s="32"/>
      <c r="L975" s="36"/>
      <c r="M975" s="36"/>
      <c r="N975" s="36"/>
      <c r="O975" s="74"/>
      <c r="P975" s="108" t="str">
        <f t="shared" si="15"/>
        <v>_</v>
      </c>
    </row>
    <row r="976" spans="1:16" x14ac:dyDescent="0.25">
      <c r="A976" s="15"/>
      <c r="B976" s="16"/>
      <c r="C976" s="16"/>
      <c r="D976" s="16"/>
      <c r="E976" s="16"/>
      <c r="F976" s="16"/>
      <c r="G976" s="16"/>
      <c r="H976" s="32"/>
      <c r="I976" s="32"/>
      <c r="J976" s="32"/>
      <c r="K976" s="32"/>
      <c r="L976" s="36"/>
      <c r="M976" s="36"/>
      <c r="N976" s="36"/>
      <c r="O976" s="74"/>
      <c r="P976" s="108" t="str">
        <f t="shared" si="15"/>
        <v>_</v>
      </c>
    </row>
    <row r="977" spans="1:16" x14ac:dyDescent="0.25">
      <c r="A977" s="13"/>
      <c r="B977" s="14"/>
      <c r="C977" s="14"/>
      <c r="D977" s="14"/>
      <c r="E977" s="14"/>
      <c r="F977" s="14"/>
      <c r="G977" s="14"/>
      <c r="H977" s="32"/>
      <c r="I977" s="32"/>
      <c r="J977" s="32"/>
      <c r="K977" s="32"/>
      <c r="L977" s="36"/>
      <c r="M977" s="36"/>
      <c r="N977" s="36"/>
      <c r="O977" s="74"/>
      <c r="P977" s="108" t="str">
        <f t="shared" si="15"/>
        <v>_</v>
      </c>
    </row>
    <row r="978" spans="1:16" x14ac:dyDescent="0.25">
      <c r="A978" s="15"/>
      <c r="B978" s="16"/>
      <c r="C978" s="16"/>
      <c r="D978" s="16"/>
      <c r="E978" s="16"/>
      <c r="F978" s="16"/>
      <c r="G978" s="16"/>
      <c r="H978" s="32"/>
      <c r="I978" s="32"/>
      <c r="J978" s="32"/>
      <c r="K978" s="32"/>
      <c r="L978" s="36"/>
      <c r="M978" s="36"/>
      <c r="N978" s="36"/>
      <c r="O978" s="74"/>
      <c r="P978" s="108" t="str">
        <f t="shared" si="15"/>
        <v>_</v>
      </c>
    </row>
    <row r="979" spans="1:16" x14ac:dyDescent="0.25">
      <c r="A979" s="13"/>
      <c r="B979" s="14"/>
      <c r="C979" s="14"/>
      <c r="D979" s="14"/>
      <c r="E979" s="14"/>
      <c r="F979" s="14"/>
      <c r="G979" s="14"/>
      <c r="H979" s="32"/>
      <c r="I979" s="32"/>
      <c r="J979" s="32"/>
      <c r="K979" s="32"/>
      <c r="L979" s="36"/>
      <c r="M979" s="36"/>
      <c r="N979" s="36"/>
      <c r="O979" s="74"/>
      <c r="P979" s="108" t="str">
        <f t="shared" si="15"/>
        <v>_</v>
      </c>
    </row>
    <row r="980" spans="1:16" x14ac:dyDescent="0.25">
      <c r="A980" s="15"/>
      <c r="B980" s="16"/>
      <c r="C980" s="16"/>
      <c r="D980" s="16"/>
      <c r="E980" s="16"/>
      <c r="F980" s="16"/>
      <c r="G980" s="16"/>
      <c r="H980" s="32"/>
      <c r="I980" s="32"/>
      <c r="J980" s="32"/>
      <c r="K980" s="32"/>
      <c r="L980" s="36"/>
      <c r="M980" s="36"/>
      <c r="N980" s="36"/>
      <c r="O980" s="74"/>
      <c r="P980" s="108" t="str">
        <f t="shared" si="15"/>
        <v>_</v>
      </c>
    </row>
    <row r="981" spans="1:16" x14ac:dyDescent="0.25">
      <c r="A981" s="13"/>
      <c r="B981" s="14"/>
      <c r="C981" s="14"/>
      <c r="D981" s="14"/>
      <c r="E981" s="14"/>
      <c r="F981" s="14"/>
      <c r="G981" s="14"/>
      <c r="H981" s="32"/>
      <c r="I981" s="32"/>
      <c r="J981" s="32"/>
      <c r="K981" s="32"/>
      <c r="L981" s="36"/>
      <c r="M981" s="36"/>
      <c r="N981" s="36"/>
      <c r="O981" s="74"/>
      <c r="P981" s="108" t="str">
        <f t="shared" si="15"/>
        <v>_</v>
      </c>
    </row>
    <row r="982" spans="1:16" x14ac:dyDescent="0.25">
      <c r="A982" s="15"/>
      <c r="B982" s="16"/>
      <c r="C982" s="16"/>
      <c r="D982" s="16"/>
      <c r="E982" s="16"/>
      <c r="F982" s="16"/>
      <c r="G982" s="16"/>
      <c r="H982" s="32"/>
      <c r="I982" s="32"/>
      <c r="J982" s="32"/>
      <c r="K982" s="32"/>
      <c r="L982" s="36"/>
      <c r="M982" s="36"/>
      <c r="N982" s="36"/>
      <c r="O982" s="74"/>
      <c r="P982" s="108" t="str">
        <f t="shared" si="15"/>
        <v>_</v>
      </c>
    </row>
    <row r="983" spans="1:16" x14ac:dyDescent="0.25">
      <c r="A983" s="17"/>
      <c r="B983" s="5"/>
      <c r="C983" s="14"/>
      <c r="D983" s="14"/>
      <c r="E983" s="14"/>
      <c r="F983" s="5"/>
      <c r="G983" s="14"/>
      <c r="H983" s="23"/>
      <c r="I983" s="23"/>
      <c r="J983" s="23"/>
      <c r="K983" s="23"/>
      <c r="L983" s="28"/>
      <c r="M983" s="28"/>
      <c r="N983" s="28"/>
      <c r="O983" s="28"/>
    </row>
  </sheetData>
  <mergeCells count="10">
    <mergeCell ref="Q1:R4"/>
    <mergeCell ref="H4:I4"/>
    <mergeCell ref="J4:K4"/>
    <mergeCell ref="H3:K3"/>
    <mergeCell ref="L3:O3"/>
    <mergeCell ref="H1:K2"/>
    <mergeCell ref="L1:O1"/>
    <mergeCell ref="L2:O2"/>
    <mergeCell ref="N4:O4"/>
    <mergeCell ref="L4:M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83"/>
  <sheetViews>
    <sheetView workbookViewId="0">
      <selection activeCell="I5" sqref="I5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2.140625" customWidth="1"/>
    <col min="6" max="6" width="14.7109375" customWidth="1"/>
    <col min="7" max="7" width="19.42578125" customWidth="1"/>
    <col min="8" max="8" width="16.28515625" customWidth="1"/>
    <col min="9" max="9" width="19.140625" customWidth="1"/>
    <col min="10" max="10" width="9" bestFit="1" customWidth="1"/>
    <col min="11" max="11" width="10" customWidth="1"/>
    <col min="12" max="12" width="10" bestFit="1" customWidth="1"/>
    <col min="13" max="13" width="11" customWidth="1"/>
    <col min="14" max="14" width="10" bestFit="1" customWidth="1"/>
    <col min="15" max="15" width="11" customWidth="1"/>
    <col min="16" max="16" width="10" bestFit="1" customWidth="1"/>
    <col min="17" max="17" width="11" customWidth="1"/>
    <col min="18" max="18" width="9" customWidth="1"/>
    <col min="19" max="19" width="8.5703125" customWidth="1"/>
    <col min="20" max="20" width="6.7109375" style="52" customWidth="1"/>
    <col min="21" max="21" width="8.140625" style="52" customWidth="1"/>
    <col min="22" max="22" width="7.7109375" style="52" customWidth="1"/>
    <col min="23" max="23" width="9.140625" style="52" customWidth="1"/>
    <col min="24" max="24" width="8.7109375" style="52" customWidth="1"/>
    <col min="25" max="25" width="10.140625" style="52" customWidth="1"/>
    <col min="26" max="26" width="8.7109375" style="52" customWidth="1"/>
    <col min="27" max="27" width="10.140625" style="52" customWidth="1"/>
    <col min="28" max="28" width="8.7109375" style="52" customWidth="1"/>
    <col min="29" max="29" width="10.140625" style="52" customWidth="1"/>
    <col min="30" max="30" width="8.7109375" style="7" customWidth="1"/>
    <col min="31" max="31" width="10.140625" style="7" customWidth="1"/>
    <col min="32" max="32" width="8.7109375" style="7" customWidth="1"/>
    <col min="33" max="33" width="10.140625" style="2" customWidth="1"/>
    <col min="34" max="34" width="8.7109375" style="2" customWidth="1"/>
    <col min="35" max="35" width="10.140625" style="2" customWidth="1"/>
    <col min="36" max="36" width="8.7109375" style="2" customWidth="1"/>
    <col min="37" max="37" width="10.140625" style="2" customWidth="1"/>
    <col min="38" max="38" width="8.7109375" style="2" customWidth="1"/>
    <col min="39" max="39" width="10.140625" style="2" customWidth="1"/>
    <col min="40" max="40" width="8.7109375" style="8" customWidth="1"/>
    <col min="41" max="41" width="10.140625" style="8" customWidth="1"/>
    <col min="42" max="42" width="8.7109375" style="8" customWidth="1"/>
    <col min="43" max="43" width="10.140625" style="8" customWidth="1"/>
    <col min="44" max="44" width="8.7109375" style="8" customWidth="1"/>
    <col min="45" max="45" width="10.140625" style="8" customWidth="1"/>
    <col min="46" max="46" width="8.7109375" style="8" customWidth="1"/>
    <col min="47" max="47" width="10.140625" style="8" customWidth="1"/>
    <col min="48" max="48" width="8.7109375" style="8" customWidth="1"/>
    <col min="49" max="49" width="10.140625" style="8" customWidth="1"/>
    <col min="50" max="50" width="14.7109375" style="1" customWidth="1"/>
    <col min="51" max="54" width="8.85546875" style="1" customWidth="1"/>
    <col min="55" max="55" width="28.42578125" style="41" customWidth="1"/>
    <col min="56" max="57" width="11.42578125" style="38"/>
  </cols>
  <sheetData>
    <row r="1" spans="1:57" ht="28.5" customHeight="1" x14ac:dyDescent="0.45">
      <c r="J1" s="153" t="s">
        <v>20</v>
      </c>
      <c r="K1" s="153"/>
      <c r="L1" s="153"/>
      <c r="M1" s="153"/>
      <c r="N1" s="153"/>
      <c r="O1" s="153"/>
      <c r="P1" s="153"/>
      <c r="Q1" s="153"/>
      <c r="R1" s="153"/>
      <c r="S1" s="153"/>
      <c r="T1" s="155" t="s">
        <v>41</v>
      </c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60" t="s">
        <v>13</v>
      </c>
      <c r="AY1" s="160"/>
      <c r="AZ1" s="160"/>
      <c r="BA1" s="160"/>
      <c r="BB1" s="160"/>
      <c r="BD1" s="158" t="s">
        <v>83</v>
      </c>
      <c r="BE1" s="158"/>
    </row>
    <row r="2" spans="1:57" ht="18.75" customHeight="1" x14ac:dyDescent="0.45"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6" t="s">
        <v>8</v>
      </c>
      <c r="U2" s="156"/>
      <c r="V2" s="156"/>
      <c r="W2" s="156"/>
      <c r="X2" s="156"/>
      <c r="Y2" s="156"/>
      <c r="Z2" s="156"/>
      <c r="AA2" s="156"/>
      <c r="AB2" s="156"/>
      <c r="AC2" s="156"/>
      <c r="AD2" s="147" t="s">
        <v>47</v>
      </c>
      <c r="AE2" s="147"/>
      <c r="AF2" s="147"/>
      <c r="AG2" s="147"/>
      <c r="AH2" s="147"/>
      <c r="AI2" s="147"/>
      <c r="AJ2" s="147"/>
      <c r="AK2" s="147"/>
      <c r="AL2" s="147"/>
      <c r="AM2" s="147"/>
      <c r="AN2" s="157" t="s">
        <v>48</v>
      </c>
      <c r="AO2" s="157"/>
      <c r="AP2" s="157"/>
      <c r="AQ2" s="157"/>
      <c r="AR2" s="157"/>
      <c r="AS2" s="157"/>
      <c r="AT2" s="157"/>
      <c r="AU2" s="157"/>
      <c r="AV2" s="157"/>
      <c r="AW2" s="157"/>
      <c r="AX2" s="160"/>
      <c r="AY2" s="160"/>
      <c r="AZ2" s="160"/>
      <c r="BA2" s="160"/>
      <c r="BB2" s="160"/>
      <c r="BC2" s="104"/>
      <c r="BD2" s="158"/>
      <c r="BE2" s="158"/>
    </row>
    <row r="3" spans="1:57" ht="15" customHeight="1" x14ac:dyDescent="0.45">
      <c r="J3" s="150" t="s">
        <v>8</v>
      </c>
      <c r="K3" s="150"/>
      <c r="L3" s="150"/>
      <c r="M3" s="150"/>
      <c r="N3" s="150" t="s">
        <v>9</v>
      </c>
      <c r="O3" s="150"/>
      <c r="P3" s="150"/>
      <c r="Q3" s="150"/>
      <c r="R3" s="151" t="s">
        <v>24</v>
      </c>
      <c r="S3" s="151"/>
      <c r="T3" s="152" t="s">
        <v>36</v>
      </c>
      <c r="U3" s="152"/>
      <c r="V3" s="152"/>
      <c r="W3" s="152"/>
      <c r="X3" s="152" t="s">
        <v>10</v>
      </c>
      <c r="Y3" s="152"/>
      <c r="Z3" s="152"/>
      <c r="AA3" s="152"/>
      <c r="AB3" s="152" t="s">
        <v>49</v>
      </c>
      <c r="AC3" s="152"/>
      <c r="AD3" s="142" t="s">
        <v>36</v>
      </c>
      <c r="AE3" s="142"/>
      <c r="AF3" s="142"/>
      <c r="AG3" s="142"/>
      <c r="AH3" s="142" t="s">
        <v>10</v>
      </c>
      <c r="AI3" s="142"/>
      <c r="AJ3" s="142"/>
      <c r="AK3" s="142"/>
      <c r="AL3" s="142" t="s">
        <v>49</v>
      </c>
      <c r="AM3" s="142"/>
      <c r="AN3" s="161" t="s">
        <v>36</v>
      </c>
      <c r="AO3" s="161"/>
      <c r="AP3" s="161"/>
      <c r="AQ3" s="161"/>
      <c r="AR3" s="161" t="s">
        <v>10</v>
      </c>
      <c r="AS3" s="161"/>
      <c r="AT3" s="161"/>
      <c r="AU3" s="161"/>
      <c r="AV3" s="161" t="s">
        <v>49</v>
      </c>
      <c r="AW3" s="161"/>
      <c r="AX3" s="160"/>
      <c r="AY3" s="160"/>
      <c r="AZ3" s="160"/>
      <c r="BA3" s="160"/>
      <c r="BB3" s="160"/>
      <c r="BC3" s="104"/>
      <c r="BD3" s="158"/>
      <c r="BE3" s="158"/>
    </row>
    <row r="4" spans="1:57" ht="15" customHeight="1" x14ac:dyDescent="0.45">
      <c r="J4" s="150" t="s">
        <v>36</v>
      </c>
      <c r="K4" s="150"/>
      <c r="L4" s="150" t="s">
        <v>40</v>
      </c>
      <c r="M4" s="150"/>
      <c r="N4" s="150" t="s">
        <v>36</v>
      </c>
      <c r="O4" s="150"/>
      <c r="P4" s="150" t="s">
        <v>40</v>
      </c>
      <c r="Q4" s="150"/>
      <c r="R4" s="151"/>
      <c r="S4" s="151"/>
      <c r="T4" s="152" t="s">
        <v>43</v>
      </c>
      <c r="U4" s="152"/>
      <c r="V4" s="152" t="s">
        <v>50</v>
      </c>
      <c r="W4" s="152"/>
      <c r="X4" s="152" t="s">
        <v>43</v>
      </c>
      <c r="Y4" s="152"/>
      <c r="Z4" s="152" t="s">
        <v>50</v>
      </c>
      <c r="AA4" s="152"/>
      <c r="AB4" s="152"/>
      <c r="AC4" s="152"/>
      <c r="AD4" s="142" t="s">
        <v>43</v>
      </c>
      <c r="AE4" s="142"/>
      <c r="AF4" s="142" t="s">
        <v>50</v>
      </c>
      <c r="AG4" s="142"/>
      <c r="AH4" s="142" t="s">
        <v>43</v>
      </c>
      <c r="AI4" s="142"/>
      <c r="AJ4" s="142" t="s">
        <v>50</v>
      </c>
      <c r="AK4" s="142"/>
      <c r="AL4" s="142"/>
      <c r="AM4" s="142"/>
      <c r="AN4" s="161" t="s">
        <v>43</v>
      </c>
      <c r="AO4" s="161"/>
      <c r="AP4" s="161" t="s">
        <v>50</v>
      </c>
      <c r="AQ4" s="161"/>
      <c r="AR4" s="161" t="s">
        <v>43</v>
      </c>
      <c r="AS4" s="161"/>
      <c r="AT4" s="161" t="s">
        <v>50</v>
      </c>
      <c r="AU4" s="161"/>
      <c r="AV4" s="161"/>
      <c r="AW4" s="161"/>
      <c r="AX4" s="54" t="s">
        <v>11</v>
      </c>
      <c r="AY4" s="159" t="s">
        <v>14</v>
      </c>
      <c r="AZ4" s="159"/>
      <c r="BA4" s="159"/>
      <c r="BB4" s="159"/>
      <c r="BC4" s="104"/>
      <c r="BD4" s="158"/>
      <c r="BE4" s="158"/>
    </row>
    <row r="5" spans="1:57" ht="15.75" customHeight="1" thickBot="1" x14ac:dyDescent="0.5">
      <c r="A5" s="89" t="s">
        <v>4</v>
      </c>
      <c r="B5" s="105" t="s">
        <v>0</v>
      </c>
      <c r="C5" s="105" t="s">
        <v>5</v>
      </c>
      <c r="D5" s="105" t="s">
        <v>6</v>
      </c>
      <c r="E5" s="106" t="s">
        <v>1</v>
      </c>
      <c r="F5" s="106" t="s">
        <v>2</v>
      </c>
      <c r="G5" s="106" t="s">
        <v>3</v>
      </c>
      <c r="H5" s="106" t="s">
        <v>7</v>
      </c>
      <c r="I5" s="89" t="s">
        <v>81</v>
      </c>
      <c r="J5" s="18" t="s">
        <v>43</v>
      </c>
      <c r="K5" s="18" t="s">
        <v>44</v>
      </c>
      <c r="L5" s="18" t="s">
        <v>187</v>
      </c>
      <c r="M5" s="18" t="s">
        <v>188</v>
      </c>
      <c r="N5" s="18" t="s">
        <v>189</v>
      </c>
      <c r="O5" s="18" t="s">
        <v>190</v>
      </c>
      <c r="P5" s="18" t="s">
        <v>191</v>
      </c>
      <c r="Q5" s="18" t="s">
        <v>192</v>
      </c>
      <c r="R5" s="30" t="s">
        <v>8</v>
      </c>
      <c r="S5" s="30" t="s">
        <v>9</v>
      </c>
      <c r="T5" s="48" t="s">
        <v>51</v>
      </c>
      <c r="U5" s="48" t="s">
        <v>53</v>
      </c>
      <c r="V5" s="48" t="s">
        <v>194</v>
      </c>
      <c r="W5" s="48" t="s">
        <v>195</v>
      </c>
      <c r="X5" s="48" t="s">
        <v>196</v>
      </c>
      <c r="Y5" s="48" t="s">
        <v>197</v>
      </c>
      <c r="Z5" s="48" t="s">
        <v>198</v>
      </c>
      <c r="AA5" s="48" t="s">
        <v>199</v>
      </c>
      <c r="AB5" s="48" t="s">
        <v>200</v>
      </c>
      <c r="AC5" s="48" t="s">
        <v>201</v>
      </c>
      <c r="AD5" s="19" t="s">
        <v>202</v>
      </c>
      <c r="AE5" s="19" t="s">
        <v>203</v>
      </c>
      <c r="AF5" s="19" t="s">
        <v>204</v>
      </c>
      <c r="AG5" s="19" t="s">
        <v>205</v>
      </c>
      <c r="AH5" s="19" t="s">
        <v>206</v>
      </c>
      <c r="AI5" s="19" t="s">
        <v>207</v>
      </c>
      <c r="AJ5" s="19" t="s">
        <v>208</v>
      </c>
      <c r="AK5" s="19" t="s">
        <v>209</v>
      </c>
      <c r="AL5" s="19" t="s">
        <v>210</v>
      </c>
      <c r="AM5" s="19" t="s">
        <v>211</v>
      </c>
      <c r="AN5" s="20" t="s">
        <v>212</v>
      </c>
      <c r="AO5" s="20" t="s">
        <v>213</v>
      </c>
      <c r="AP5" s="20" t="s">
        <v>214</v>
      </c>
      <c r="AQ5" s="20" t="s">
        <v>215</v>
      </c>
      <c r="AR5" s="20" t="s">
        <v>216</v>
      </c>
      <c r="AS5" s="20" t="s">
        <v>217</v>
      </c>
      <c r="AT5" s="20" t="s">
        <v>218</v>
      </c>
      <c r="AU5" s="20" t="s">
        <v>219</v>
      </c>
      <c r="AV5" s="20" t="s">
        <v>220</v>
      </c>
      <c r="AW5" s="20" t="s">
        <v>221</v>
      </c>
      <c r="AX5" s="54" t="s">
        <v>12</v>
      </c>
      <c r="AY5" s="55" t="s">
        <v>15</v>
      </c>
      <c r="AZ5" s="55" t="s">
        <v>16</v>
      </c>
      <c r="BA5" s="55" t="s">
        <v>17</v>
      </c>
      <c r="BB5" s="55" t="s">
        <v>18</v>
      </c>
      <c r="BC5" s="103" t="s">
        <v>80</v>
      </c>
      <c r="BD5" s="18" t="s">
        <v>84</v>
      </c>
      <c r="BE5" s="95" t="s">
        <v>85</v>
      </c>
    </row>
    <row r="6" spans="1:57" ht="15.75" thickTop="1" x14ac:dyDescent="0.25">
      <c r="A6" s="97"/>
      <c r="B6" s="98"/>
      <c r="C6" s="98"/>
      <c r="D6" s="98"/>
      <c r="E6" s="98"/>
      <c r="F6" s="98"/>
      <c r="G6" s="98"/>
      <c r="H6" s="98"/>
      <c r="J6" s="32"/>
      <c r="K6" s="32"/>
      <c r="L6" s="32"/>
      <c r="M6" s="32"/>
      <c r="N6" s="32"/>
      <c r="O6" s="32"/>
      <c r="P6" s="32"/>
      <c r="Q6" s="32"/>
      <c r="R6" s="32"/>
      <c r="S6" s="32"/>
      <c r="T6" s="49"/>
      <c r="U6" s="49"/>
      <c r="V6" s="49"/>
      <c r="W6" s="49"/>
      <c r="X6" s="49"/>
      <c r="Y6" s="49"/>
      <c r="Z6" s="49"/>
      <c r="AA6" s="49"/>
      <c r="AB6" s="49"/>
      <c r="AC6" s="49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5"/>
      <c r="AY6" s="35"/>
      <c r="AZ6" s="35"/>
      <c r="BA6" s="35"/>
      <c r="BB6" s="75"/>
      <c r="BC6" s="41" t="str">
        <f>C6&amp;"_"&amp;D6</f>
        <v>_</v>
      </c>
      <c r="BE6" s="96"/>
    </row>
    <row r="7" spans="1:57" x14ac:dyDescent="0.25">
      <c r="A7" s="99"/>
      <c r="B7" s="100"/>
      <c r="C7" s="100"/>
      <c r="D7" s="100"/>
      <c r="E7" s="100"/>
      <c r="F7" s="100"/>
      <c r="G7" s="100"/>
      <c r="H7" s="100"/>
      <c r="J7" s="43"/>
      <c r="K7" s="43"/>
      <c r="L7" s="43"/>
      <c r="M7" s="43"/>
      <c r="N7" s="43"/>
      <c r="O7" s="43"/>
      <c r="P7" s="43"/>
      <c r="Q7" s="43"/>
      <c r="R7" s="43"/>
      <c r="S7" s="43"/>
      <c r="T7" s="50"/>
      <c r="U7" s="50"/>
      <c r="V7" s="50"/>
      <c r="W7" s="50"/>
      <c r="X7" s="50"/>
      <c r="Y7" s="50"/>
      <c r="Z7" s="50"/>
      <c r="AA7" s="50"/>
      <c r="AB7" s="50"/>
      <c r="AC7" s="50"/>
      <c r="AD7" s="46"/>
      <c r="AE7" s="46"/>
      <c r="AF7" s="46"/>
      <c r="AG7" s="36"/>
      <c r="AH7" s="36"/>
      <c r="AI7" s="36"/>
      <c r="AJ7" s="36"/>
      <c r="AK7" s="36"/>
      <c r="AL7" s="36"/>
      <c r="AM7" s="36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5"/>
      <c r="AY7" s="35"/>
      <c r="AZ7" s="35"/>
      <c r="BA7" s="35"/>
      <c r="BB7" s="75"/>
      <c r="BC7" s="41" t="str">
        <f t="shared" ref="BC7:BC70" si="0">C7&amp;"_"&amp;D7</f>
        <v>_</v>
      </c>
      <c r="BE7" s="96"/>
    </row>
    <row r="8" spans="1:57" x14ac:dyDescent="0.25">
      <c r="A8" s="99"/>
      <c r="B8" s="100"/>
      <c r="C8" s="100"/>
      <c r="D8" s="100"/>
      <c r="E8" s="100"/>
      <c r="F8" s="100"/>
      <c r="G8" s="100"/>
      <c r="H8" s="100"/>
      <c r="J8" s="32"/>
      <c r="K8" s="32"/>
      <c r="L8" s="32"/>
      <c r="M8" s="32"/>
      <c r="N8" s="32"/>
      <c r="O8" s="32"/>
      <c r="P8" s="32"/>
      <c r="Q8" s="32"/>
      <c r="R8" s="32"/>
      <c r="S8" s="32"/>
      <c r="T8" s="49"/>
      <c r="U8" s="49"/>
      <c r="V8" s="49"/>
      <c r="W8" s="49"/>
      <c r="X8" s="49"/>
      <c r="Y8" s="49"/>
      <c r="Z8" s="49"/>
      <c r="AA8" s="49"/>
      <c r="AB8" s="49"/>
      <c r="AC8" s="49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5"/>
      <c r="AY8" s="35"/>
      <c r="AZ8" s="35"/>
      <c r="BA8" s="35"/>
      <c r="BB8" s="75"/>
      <c r="BC8" s="41" t="str">
        <f t="shared" si="0"/>
        <v>_</v>
      </c>
      <c r="BE8" s="96"/>
    </row>
    <row r="9" spans="1:57" x14ac:dyDescent="0.25">
      <c r="A9" s="99"/>
      <c r="B9" s="100"/>
      <c r="C9" s="100"/>
      <c r="D9" s="100"/>
      <c r="E9" s="100"/>
      <c r="F9" s="100"/>
      <c r="G9" s="100"/>
      <c r="H9" s="100"/>
      <c r="J9" s="43"/>
      <c r="K9" s="43"/>
      <c r="L9" s="43"/>
      <c r="M9" s="43"/>
      <c r="N9" s="43"/>
      <c r="O9" s="43"/>
      <c r="P9" s="43"/>
      <c r="Q9" s="43"/>
      <c r="R9" s="43"/>
      <c r="S9" s="43"/>
      <c r="T9" s="50"/>
      <c r="U9" s="50"/>
      <c r="V9" s="50"/>
      <c r="W9" s="50"/>
      <c r="X9" s="50"/>
      <c r="Y9" s="50"/>
      <c r="Z9" s="50"/>
      <c r="AA9" s="50"/>
      <c r="AB9" s="50"/>
      <c r="AC9" s="50"/>
      <c r="AD9" s="46"/>
      <c r="AE9" s="46"/>
      <c r="AF9" s="46"/>
      <c r="AG9" s="36"/>
      <c r="AH9" s="36"/>
      <c r="AI9" s="36"/>
      <c r="AJ9" s="36"/>
      <c r="AK9" s="36"/>
      <c r="AL9" s="36"/>
      <c r="AM9" s="36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5"/>
      <c r="AY9" s="35"/>
      <c r="AZ9" s="35"/>
      <c r="BA9" s="35"/>
      <c r="BB9" s="75"/>
      <c r="BC9" s="41" t="str">
        <f t="shared" si="0"/>
        <v>_</v>
      </c>
      <c r="BE9" s="96"/>
    </row>
    <row r="10" spans="1:57" x14ac:dyDescent="0.25">
      <c r="A10" s="99"/>
      <c r="B10" s="100"/>
      <c r="C10" s="100"/>
      <c r="D10" s="100"/>
      <c r="E10" s="100"/>
      <c r="F10" s="100"/>
      <c r="G10" s="100"/>
      <c r="H10" s="100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5"/>
      <c r="AY10" s="35"/>
      <c r="AZ10" s="35"/>
      <c r="BA10" s="35"/>
      <c r="BB10" s="75"/>
      <c r="BC10" s="41" t="str">
        <f t="shared" si="0"/>
        <v>_</v>
      </c>
      <c r="BE10" s="96"/>
    </row>
    <row r="11" spans="1:57" x14ac:dyDescent="0.25">
      <c r="A11" s="99"/>
      <c r="B11" s="100"/>
      <c r="C11" s="100"/>
      <c r="D11" s="100"/>
      <c r="E11" s="100"/>
      <c r="F11" s="100"/>
      <c r="G11" s="100"/>
      <c r="H11" s="100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46"/>
      <c r="AE11" s="46"/>
      <c r="AF11" s="46"/>
      <c r="AG11" s="36"/>
      <c r="AH11" s="36"/>
      <c r="AI11" s="36"/>
      <c r="AJ11" s="36"/>
      <c r="AK11" s="36"/>
      <c r="AL11" s="36"/>
      <c r="AM11" s="36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5"/>
      <c r="AY11" s="35"/>
      <c r="AZ11" s="35"/>
      <c r="BA11" s="35"/>
      <c r="BB11" s="75"/>
      <c r="BC11" s="41" t="str">
        <f t="shared" si="0"/>
        <v>_</v>
      </c>
      <c r="BE11" s="96"/>
    </row>
    <row r="12" spans="1:57" x14ac:dyDescent="0.25">
      <c r="A12" s="99"/>
      <c r="B12" s="100"/>
      <c r="C12" s="100"/>
      <c r="D12" s="100"/>
      <c r="E12" s="100"/>
      <c r="F12" s="100"/>
      <c r="G12" s="100"/>
      <c r="H12" s="100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5"/>
      <c r="AY12" s="35"/>
      <c r="AZ12" s="35"/>
      <c r="BA12" s="35"/>
      <c r="BB12" s="75"/>
      <c r="BC12" s="41" t="str">
        <f t="shared" si="0"/>
        <v>_</v>
      </c>
      <c r="BE12" s="96"/>
    </row>
    <row r="13" spans="1:57" x14ac:dyDescent="0.25">
      <c r="A13" s="99"/>
      <c r="B13" s="100"/>
      <c r="C13" s="100"/>
      <c r="D13" s="100"/>
      <c r="E13" s="100"/>
      <c r="F13" s="100"/>
      <c r="G13" s="100"/>
      <c r="H13" s="100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46"/>
      <c r="AE13" s="46"/>
      <c r="AF13" s="46"/>
      <c r="AG13" s="36"/>
      <c r="AH13" s="36"/>
      <c r="AI13" s="36"/>
      <c r="AJ13" s="36"/>
      <c r="AK13" s="36"/>
      <c r="AL13" s="36"/>
      <c r="AM13" s="36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5"/>
      <c r="AY13" s="35"/>
      <c r="AZ13" s="35"/>
      <c r="BA13" s="35"/>
      <c r="BB13" s="75"/>
      <c r="BC13" s="41" t="str">
        <f t="shared" si="0"/>
        <v>_</v>
      </c>
      <c r="BE13" s="96"/>
    </row>
    <row r="14" spans="1:57" x14ac:dyDescent="0.25">
      <c r="A14" s="99"/>
      <c r="B14" s="100"/>
      <c r="C14" s="100"/>
      <c r="D14" s="100"/>
      <c r="E14" s="100"/>
      <c r="F14" s="100"/>
      <c r="G14" s="100"/>
      <c r="H14" s="100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5"/>
      <c r="AY14" s="35"/>
      <c r="AZ14" s="35"/>
      <c r="BA14" s="35"/>
      <c r="BB14" s="75"/>
      <c r="BC14" s="41" t="str">
        <f t="shared" si="0"/>
        <v>_</v>
      </c>
      <c r="BE14" s="96"/>
    </row>
    <row r="15" spans="1:57" x14ac:dyDescent="0.25">
      <c r="A15" s="99"/>
      <c r="B15" s="100"/>
      <c r="C15" s="100"/>
      <c r="D15" s="100"/>
      <c r="E15" s="100"/>
      <c r="F15" s="100"/>
      <c r="G15" s="100"/>
      <c r="H15" s="100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5"/>
      <c r="AY15" s="35"/>
      <c r="AZ15" s="35"/>
      <c r="BA15" s="35"/>
      <c r="BB15" s="75"/>
      <c r="BC15" s="41" t="str">
        <f t="shared" si="0"/>
        <v>_</v>
      </c>
      <c r="BE15" s="96"/>
    </row>
    <row r="16" spans="1:57" x14ac:dyDescent="0.25">
      <c r="A16" s="99"/>
      <c r="B16" s="100"/>
      <c r="C16" s="100"/>
      <c r="D16" s="100"/>
      <c r="E16" s="100"/>
      <c r="F16" s="100"/>
      <c r="G16" s="100"/>
      <c r="H16" s="100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5"/>
      <c r="AY16" s="35"/>
      <c r="AZ16" s="35"/>
      <c r="BA16" s="35"/>
      <c r="BB16" s="75"/>
      <c r="BC16" s="41" t="str">
        <f t="shared" si="0"/>
        <v>_</v>
      </c>
      <c r="BE16" s="96"/>
    </row>
    <row r="17" spans="1:57" x14ac:dyDescent="0.25">
      <c r="A17" s="99"/>
      <c r="B17" s="100"/>
      <c r="C17" s="100"/>
      <c r="D17" s="100"/>
      <c r="E17" s="100"/>
      <c r="F17" s="100"/>
      <c r="G17" s="100"/>
      <c r="H17" s="100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5"/>
      <c r="AY17" s="35"/>
      <c r="AZ17" s="35"/>
      <c r="BA17" s="35"/>
      <c r="BB17" s="75"/>
      <c r="BC17" s="41" t="str">
        <f t="shared" si="0"/>
        <v>_</v>
      </c>
      <c r="BE17" s="96"/>
    </row>
    <row r="18" spans="1:57" x14ac:dyDescent="0.25">
      <c r="A18" s="99"/>
      <c r="B18" s="100"/>
      <c r="C18" s="100"/>
      <c r="D18" s="100"/>
      <c r="E18" s="100"/>
      <c r="F18" s="100"/>
      <c r="G18" s="100"/>
      <c r="H18" s="100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5"/>
      <c r="AY18" s="35"/>
      <c r="AZ18" s="35"/>
      <c r="BA18" s="35"/>
      <c r="BB18" s="75"/>
      <c r="BC18" s="41" t="str">
        <f t="shared" si="0"/>
        <v>_</v>
      </c>
      <c r="BE18" s="96"/>
    </row>
    <row r="19" spans="1:57" x14ac:dyDescent="0.25">
      <c r="A19" s="99"/>
      <c r="B19" s="100"/>
      <c r="C19" s="100"/>
      <c r="D19" s="100"/>
      <c r="E19" s="100"/>
      <c r="F19" s="100"/>
      <c r="G19" s="100"/>
      <c r="H19" s="100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5"/>
      <c r="AY19" s="35"/>
      <c r="AZ19" s="35"/>
      <c r="BA19" s="35"/>
      <c r="BB19" s="75"/>
      <c r="BC19" s="41" t="str">
        <f t="shared" si="0"/>
        <v>_</v>
      </c>
      <c r="BE19" s="96"/>
    </row>
    <row r="20" spans="1:57" x14ac:dyDescent="0.25">
      <c r="A20" s="99"/>
      <c r="B20" s="100"/>
      <c r="C20" s="100"/>
      <c r="D20" s="100"/>
      <c r="E20" s="100"/>
      <c r="F20" s="100"/>
      <c r="G20" s="100"/>
      <c r="H20" s="100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5"/>
      <c r="AY20" s="35"/>
      <c r="AZ20" s="35"/>
      <c r="BA20" s="35"/>
      <c r="BB20" s="75"/>
      <c r="BC20" s="41" t="str">
        <f t="shared" si="0"/>
        <v>_</v>
      </c>
      <c r="BE20" s="96"/>
    </row>
    <row r="21" spans="1:57" x14ac:dyDescent="0.25">
      <c r="A21" s="99"/>
      <c r="B21" s="100"/>
      <c r="C21" s="100"/>
      <c r="D21" s="100"/>
      <c r="E21" s="100"/>
      <c r="F21" s="100"/>
      <c r="G21" s="100"/>
      <c r="H21" s="100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5"/>
      <c r="AY21" s="35"/>
      <c r="AZ21" s="35"/>
      <c r="BA21" s="35"/>
      <c r="BB21" s="75"/>
      <c r="BC21" s="41" t="str">
        <f t="shared" si="0"/>
        <v>_</v>
      </c>
      <c r="BE21" s="96"/>
    </row>
    <row r="22" spans="1:57" x14ac:dyDescent="0.25">
      <c r="A22" s="99"/>
      <c r="B22" s="100"/>
      <c r="C22" s="100"/>
      <c r="D22" s="100"/>
      <c r="E22" s="100"/>
      <c r="F22" s="100"/>
      <c r="G22" s="100"/>
      <c r="H22" s="100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5"/>
      <c r="AY22" s="35"/>
      <c r="AZ22" s="35"/>
      <c r="BA22" s="35"/>
      <c r="BB22" s="75"/>
      <c r="BC22" s="41" t="str">
        <f t="shared" si="0"/>
        <v>_</v>
      </c>
      <c r="BE22" s="96"/>
    </row>
    <row r="23" spans="1:57" x14ac:dyDescent="0.25">
      <c r="A23" s="99"/>
      <c r="B23" s="100"/>
      <c r="C23" s="100"/>
      <c r="D23" s="100"/>
      <c r="E23" s="100"/>
      <c r="F23" s="100"/>
      <c r="G23" s="100"/>
      <c r="H23" s="100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5"/>
      <c r="AY23" s="35"/>
      <c r="AZ23" s="35"/>
      <c r="BA23" s="35"/>
      <c r="BB23" s="75"/>
      <c r="BC23" s="41" t="str">
        <f t="shared" si="0"/>
        <v>_</v>
      </c>
      <c r="BE23" s="96"/>
    </row>
    <row r="24" spans="1:57" x14ac:dyDescent="0.25">
      <c r="A24" s="99"/>
      <c r="B24" s="100"/>
      <c r="C24" s="100"/>
      <c r="D24" s="100"/>
      <c r="E24" s="100"/>
      <c r="F24" s="100"/>
      <c r="G24" s="100"/>
      <c r="H24" s="100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5"/>
      <c r="AY24" s="35"/>
      <c r="AZ24" s="35"/>
      <c r="BA24" s="35"/>
      <c r="BB24" s="75"/>
      <c r="BC24" s="41" t="str">
        <f t="shared" si="0"/>
        <v>_</v>
      </c>
      <c r="BE24" s="96"/>
    </row>
    <row r="25" spans="1:57" x14ac:dyDescent="0.25">
      <c r="A25" s="99"/>
      <c r="B25" s="100"/>
      <c r="C25" s="100"/>
      <c r="D25" s="100"/>
      <c r="E25" s="100"/>
      <c r="F25" s="100"/>
      <c r="G25" s="100"/>
      <c r="H25" s="100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5"/>
      <c r="AY25" s="35"/>
      <c r="AZ25" s="35"/>
      <c r="BA25" s="35"/>
      <c r="BB25" s="75"/>
      <c r="BC25" s="41" t="str">
        <f t="shared" si="0"/>
        <v>_</v>
      </c>
      <c r="BE25" s="96"/>
    </row>
    <row r="26" spans="1:57" x14ac:dyDescent="0.25">
      <c r="A26" s="99"/>
      <c r="B26" s="100"/>
      <c r="C26" s="100"/>
      <c r="D26" s="100"/>
      <c r="E26" s="100"/>
      <c r="F26" s="100"/>
      <c r="G26" s="100"/>
      <c r="H26" s="100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5"/>
      <c r="AY26" s="35"/>
      <c r="AZ26" s="35"/>
      <c r="BA26" s="35"/>
      <c r="BB26" s="75"/>
      <c r="BC26" s="41" t="str">
        <f t="shared" si="0"/>
        <v>_</v>
      </c>
      <c r="BE26" s="96"/>
    </row>
    <row r="27" spans="1:57" x14ac:dyDescent="0.25">
      <c r="A27" s="99"/>
      <c r="B27" s="100"/>
      <c r="C27" s="100"/>
      <c r="D27" s="100"/>
      <c r="E27" s="100"/>
      <c r="F27" s="100"/>
      <c r="G27" s="100"/>
      <c r="H27" s="100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5"/>
      <c r="AY27" s="35"/>
      <c r="AZ27" s="35"/>
      <c r="BA27" s="35"/>
      <c r="BB27" s="75"/>
      <c r="BC27" s="41" t="str">
        <f t="shared" si="0"/>
        <v>_</v>
      </c>
      <c r="BE27" s="96"/>
    </row>
    <row r="28" spans="1:57" x14ac:dyDescent="0.25">
      <c r="A28" s="99"/>
      <c r="B28" s="100"/>
      <c r="C28" s="100"/>
      <c r="D28" s="100"/>
      <c r="E28" s="100"/>
      <c r="F28" s="100"/>
      <c r="G28" s="100"/>
      <c r="H28" s="100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5"/>
      <c r="AY28" s="35"/>
      <c r="AZ28" s="35"/>
      <c r="BA28" s="35"/>
      <c r="BB28" s="75"/>
      <c r="BC28" s="41" t="str">
        <f t="shared" si="0"/>
        <v>_</v>
      </c>
      <c r="BE28" s="96"/>
    </row>
    <row r="29" spans="1:57" x14ac:dyDescent="0.25">
      <c r="A29" s="99"/>
      <c r="B29" s="100"/>
      <c r="C29" s="100"/>
      <c r="D29" s="100"/>
      <c r="E29" s="100"/>
      <c r="F29" s="100"/>
      <c r="G29" s="100"/>
      <c r="H29" s="100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5"/>
      <c r="AY29" s="35"/>
      <c r="AZ29" s="35"/>
      <c r="BA29" s="35"/>
      <c r="BB29" s="75"/>
      <c r="BC29" s="41" t="str">
        <f t="shared" si="0"/>
        <v>_</v>
      </c>
      <c r="BE29" s="96"/>
    </row>
    <row r="30" spans="1:57" x14ac:dyDescent="0.25">
      <c r="A30" s="99"/>
      <c r="B30" s="100"/>
      <c r="C30" s="100"/>
      <c r="D30" s="100"/>
      <c r="E30" s="100"/>
      <c r="F30" s="100"/>
      <c r="G30" s="100"/>
      <c r="H30" s="100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5"/>
      <c r="AY30" s="35"/>
      <c r="AZ30" s="35"/>
      <c r="BA30" s="35"/>
      <c r="BB30" s="75"/>
      <c r="BC30" s="41" t="str">
        <f t="shared" si="0"/>
        <v>_</v>
      </c>
      <c r="BE30" s="96"/>
    </row>
    <row r="31" spans="1:57" x14ac:dyDescent="0.25">
      <c r="A31" s="99"/>
      <c r="B31" s="100"/>
      <c r="C31" s="100"/>
      <c r="D31" s="100"/>
      <c r="E31" s="100"/>
      <c r="F31" s="100"/>
      <c r="G31" s="100"/>
      <c r="H31" s="100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5"/>
      <c r="AY31" s="35"/>
      <c r="AZ31" s="35"/>
      <c r="BA31" s="35"/>
      <c r="BB31" s="75"/>
      <c r="BC31" s="41" t="str">
        <f t="shared" si="0"/>
        <v>_</v>
      </c>
      <c r="BE31" s="96"/>
    </row>
    <row r="32" spans="1:57" x14ac:dyDescent="0.25">
      <c r="A32" s="99"/>
      <c r="B32" s="100"/>
      <c r="C32" s="100"/>
      <c r="D32" s="100"/>
      <c r="E32" s="100"/>
      <c r="F32" s="100"/>
      <c r="G32" s="100"/>
      <c r="H32" s="100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5"/>
      <c r="AY32" s="35"/>
      <c r="AZ32" s="35"/>
      <c r="BA32" s="35"/>
      <c r="BB32" s="75"/>
      <c r="BC32" s="41" t="str">
        <f t="shared" si="0"/>
        <v>_</v>
      </c>
      <c r="BE32" s="96"/>
    </row>
    <row r="33" spans="1:57" x14ac:dyDescent="0.25">
      <c r="A33" s="99"/>
      <c r="B33" s="100"/>
      <c r="C33" s="100"/>
      <c r="D33" s="100"/>
      <c r="E33" s="100"/>
      <c r="F33" s="100"/>
      <c r="G33" s="100"/>
      <c r="H33" s="100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5"/>
      <c r="AY33" s="35"/>
      <c r="AZ33" s="35"/>
      <c r="BA33" s="35"/>
      <c r="BB33" s="75"/>
      <c r="BC33" s="41" t="str">
        <f t="shared" si="0"/>
        <v>_</v>
      </c>
      <c r="BE33" s="96"/>
    </row>
    <row r="34" spans="1:57" x14ac:dyDescent="0.25">
      <c r="A34" s="99"/>
      <c r="B34" s="100"/>
      <c r="C34" s="100"/>
      <c r="D34" s="100"/>
      <c r="E34" s="100"/>
      <c r="F34" s="100"/>
      <c r="G34" s="100"/>
      <c r="H34" s="100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5"/>
      <c r="AY34" s="35"/>
      <c r="AZ34" s="35"/>
      <c r="BA34" s="35"/>
      <c r="BB34" s="75"/>
      <c r="BC34" s="41" t="str">
        <f t="shared" si="0"/>
        <v>_</v>
      </c>
      <c r="BE34" s="96"/>
    </row>
    <row r="35" spans="1:57" x14ac:dyDescent="0.25">
      <c r="A35" s="99"/>
      <c r="B35" s="100"/>
      <c r="C35" s="100"/>
      <c r="D35" s="100"/>
      <c r="E35" s="100"/>
      <c r="F35" s="100"/>
      <c r="G35" s="100"/>
      <c r="H35" s="100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5"/>
      <c r="AY35" s="35"/>
      <c r="AZ35" s="35"/>
      <c r="BA35" s="35"/>
      <c r="BB35" s="75"/>
      <c r="BC35" s="41" t="str">
        <f t="shared" si="0"/>
        <v>_</v>
      </c>
      <c r="BE35" s="96"/>
    </row>
    <row r="36" spans="1:57" x14ac:dyDescent="0.25">
      <c r="A36" s="99"/>
      <c r="B36" s="100"/>
      <c r="C36" s="100"/>
      <c r="D36" s="100"/>
      <c r="E36" s="100"/>
      <c r="F36" s="100"/>
      <c r="G36" s="100"/>
      <c r="H36" s="100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5"/>
      <c r="AY36" s="35"/>
      <c r="AZ36" s="35"/>
      <c r="BA36" s="35"/>
      <c r="BB36" s="75"/>
      <c r="BC36" s="41" t="str">
        <f t="shared" si="0"/>
        <v>_</v>
      </c>
      <c r="BE36" s="96"/>
    </row>
    <row r="37" spans="1:57" x14ac:dyDescent="0.25">
      <c r="A37" s="99"/>
      <c r="B37" s="100"/>
      <c r="C37" s="100"/>
      <c r="D37" s="100"/>
      <c r="E37" s="100"/>
      <c r="F37" s="100"/>
      <c r="G37" s="100"/>
      <c r="H37" s="100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5"/>
      <c r="AY37" s="35"/>
      <c r="AZ37" s="35"/>
      <c r="BA37" s="35"/>
      <c r="BB37" s="75"/>
      <c r="BC37" s="41" t="str">
        <f t="shared" si="0"/>
        <v>_</v>
      </c>
      <c r="BE37" s="96"/>
    </row>
    <row r="38" spans="1:57" x14ac:dyDescent="0.25">
      <c r="A38" s="99"/>
      <c r="B38" s="100"/>
      <c r="C38" s="100"/>
      <c r="D38" s="100"/>
      <c r="E38" s="100"/>
      <c r="F38" s="100"/>
      <c r="G38" s="100"/>
      <c r="H38" s="100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5"/>
      <c r="AY38" s="35"/>
      <c r="AZ38" s="35"/>
      <c r="BA38" s="35"/>
      <c r="BB38" s="75"/>
      <c r="BC38" s="41" t="str">
        <f t="shared" si="0"/>
        <v>_</v>
      </c>
      <c r="BE38" s="96"/>
    </row>
    <row r="39" spans="1:57" x14ac:dyDescent="0.25">
      <c r="A39" s="99"/>
      <c r="B39" s="100"/>
      <c r="C39" s="100"/>
      <c r="D39" s="100"/>
      <c r="E39" s="100"/>
      <c r="F39" s="100"/>
      <c r="G39" s="100"/>
      <c r="H39" s="100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5"/>
      <c r="AY39" s="35"/>
      <c r="AZ39" s="35"/>
      <c r="BA39" s="35"/>
      <c r="BB39" s="75"/>
      <c r="BC39" s="41" t="str">
        <f t="shared" si="0"/>
        <v>_</v>
      </c>
      <c r="BE39" s="96"/>
    </row>
    <row r="40" spans="1:57" x14ac:dyDescent="0.25">
      <c r="A40" s="99"/>
      <c r="B40" s="100"/>
      <c r="C40" s="100"/>
      <c r="D40" s="100"/>
      <c r="E40" s="100"/>
      <c r="F40" s="100"/>
      <c r="G40" s="100"/>
      <c r="H40" s="100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5"/>
      <c r="AY40" s="35"/>
      <c r="AZ40" s="35"/>
      <c r="BA40" s="35"/>
      <c r="BB40" s="75"/>
      <c r="BC40" s="41" t="str">
        <f t="shared" si="0"/>
        <v>_</v>
      </c>
      <c r="BE40" s="96"/>
    </row>
    <row r="41" spans="1:57" x14ac:dyDescent="0.25">
      <c r="A41" s="99"/>
      <c r="B41" s="100"/>
      <c r="C41" s="100"/>
      <c r="D41" s="100"/>
      <c r="E41" s="100"/>
      <c r="F41" s="100"/>
      <c r="G41" s="100"/>
      <c r="H41" s="100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5"/>
      <c r="AY41" s="35"/>
      <c r="AZ41" s="35"/>
      <c r="BA41" s="35"/>
      <c r="BB41" s="75"/>
      <c r="BC41" s="41" t="str">
        <f t="shared" si="0"/>
        <v>_</v>
      </c>
      <c r="BE41" s="96"/>
    </row>
    <row r="42" spans="1:57" x14ac:dyDescent="0.25">
      <c r="A42" s="99"/>
      <c r="B42" s="100"/>
      <c r="C42" s="100"/>
      <c r="D42" s="100"/>
      <c r="E42" s="100"/>
      <c r="F42" s="100"/>
      <c r="G42" s="100"/>
      <c r="H42" s="100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5"/>
      <c r="AY42" s="35"/>
      <c r="AZ42" s="35"/>
      <c r="BA42" s="35"/>
      <c r="BB42" s="75"/>
      <c r="BC42" s="41" t="str">
        <f t="shared" si="0"/>
        <v>_</v>
      </c>
      <c r="BE42" s="96"/>
    </row>
    <row r="43" spans="1:57" x14ac:dyDescent="0.25">
      <c r="A43" s="99"/>
      <c r="B43" s="100"/>
      <c r="C43" s="100"/>
      <c r="D43" s="100"/>
      <c r="E43" s="100"/>
      <c r="F43" s="100"/>
      <c r="G43" s="100"/>
      <c r="H43" s="100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5"/>
      <c r="AY43" s="35"/>
      <c r="AZ43" s="35"/>
      <c r="BA43" s="35"/>
      <c r="BB43" s="75"/>
      <c r="BC43" s="41" t="str">
        <f t="shared" si="0"/>
        <v>_</v>
      </c>
      <c r="BE43" s="96"/>
    </row>
    <row r="44" spans="1:57" x14ac:dyDescent="0.25">
      <c r="A44" s="99"/>
      <c r="B44" s="100"/>
      <c r="C44" s="100"/>
      <c r="D44" s="100"/>
      <c r="E44" s="100"/>
      <c r="F44" s="100"/>
      <c r="G44" s="100"/>
      <c r="H44" s="100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5"/>
      <c r="AY44" s="35"/>
      <c r="AZ44" s="35"/>
      <c r="BA44" s="35"/>
      <c r="BB44" s="75"/>
      <c r="BC44" s="41" t="str">
        <f t="shared" si="0"/>
        <v>_</v>
      </c>
      <c r="BE44" s="96"/>
    </row>
    <row r="45" spans="1:57" x14ac:dyDescent="0.25">
      <c r="A45" s="99"/>
      <c r="B45" s="100"/>
      <c r="C45" s="100"/>
      <c r="D45" s="100"/>
      <c r="E45" s="100"/>
      <c r="F45" s="100"/>
      <c r="G45" s="100"/>
      <c r="H45" s="100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5"/>
      <c r="AY45" s="35"/>
      <c r="AZ45" s="35"/>
      <c r="BA45" s="35"/>
      <c r="BB45" s="75"/>
      <c r="BC45" s="41" t="str">
        <f t="shared" si="0"/>
        <v>_</v>
      </c>
      <c r="BE45" s="96"/>
    </row>
    <row r="46" spans="1:57" x14ac:dyDescent="0.25">
      <c r="A46" s="99"/>
      <c r="B46" s="100"/>
      <c r="C46" s="100"/>
      <c r="D46" s="100"/>
      <c r="E46" s="100"/>
      <c r="F46" s="100"/>
      <c r="G46" s="100"/>
      <c r="H46" s="100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5"/>
      <c r="AY46" s="35"/>
      <c r="AZ46" s="35"/>
      <c r="BA46" s="35"/>
      <c r="BB46" s="75"/>
      <c r="BC46" s="41" t="str">
        <f t="shared" si="0"/>
        <v>_</v>
      </c>
      <c r="BE46" s="96"/>
    </row>
    <row r="47" spans="1:57" x14ac:dyDescent="0.25">
      <c r="A47" s="99"/>
      <c r="B47" s="100"/>
      <c r="C47" s="100"/>
      <c r="D47" s="100"/>
      <c r="E47" s="100"/>
      <c r="F47" s="100"/>
      <c r="G47" s="100"/>
      <c r="H47" s="100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5"/>
      <c r="AY47" s="35"/>
      <c r="AZ47" s="35"/>
      <c r="BA47" s="35"/>
      <c r="BB47" s="75"/>
      <c r="BC47" s="41" t="str">
        <f t="shared" si="0"/>
        <v>_</v>
      </c>
      <c r="BE47" s="96"/>
    </row>
    <row r="48" spans="1:57" x14ac:dyDescent="0.25">
      <c r="A48" s="99"/>
      <c r="B48" s="100"/>
      <c r="C48" s="100"/>
      <c r="D48" s="100"/>
      <c r="E48" s="100"/>
      <c r="F48" s="100"/>
      <c r="G48" s="100"/>
      <c r="H48" s="100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5"/>
      <c r="AY48" s="35"/>
      <c r="AZ48" s="35"/>
      <c r="BA48" s="35"/>
      <c r="BB48" s="75"/>
      <c r="BC48" s="41" t="str">
        <f t="shared" si="0"/>
        <v>_</v>
      </c>
      <c r="BE48" s="96"/>
    </row>
    <row r="49" spans="1:57" x14ac:dyDescent="0.25">
      <c r="A49" s="99"/>
      <c r="B49" s="100"/>
      <c r="C49" s="100"/>
      <c r="D49" s="100"/>
      <c r="E49" s="100"/>
      <c r="F49" s="100"/>
      <c r="G49" s="100"/>
      <c r="H49" s="100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5"/>
      <c r="AY49" s="35"/>
      <c r="AZ49" s="35"/>
      <c r="BA49" s="35"/>
      <c r="BB49" s="75"/>
      <c r="BC49" s="41" t="str">
        <f t="shared" si="0"/>
        <v>_</v>
      </c>
      <c r="BE49" s="96"/>
    </row>
    <row r="50" spans="1:57" x14ac:dyDescent="0.25">
      <c r="A50" s="99"/>
      <c r="B50" s="100"/>
      <c r="C50" s="100"/>
      <c r="D50" s="100"/>
      <c r="E50" s="100"/>
      <c r="F50" s="100"/>
      <c r="G50" s="100"/>
      <c r="H50" s="100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5"/>
      <c r="AY50" s="35"/>
      <c r="AZ50" s="35"/>
      <c r="BA50" s="35"/>
      <c r="BB50" s="75"/>
      <c r="BC50" s="41" t="str">
        <f t="shared" si="0"/>
        <v>_</v>
      </c>
      <c r="BE50" s="96"/>
    </row>
    <row r="51" spans="1:57" x14ac:dyDescent="0.25">
      <c r="A51" s="99"/>
      <c r="B51" s="100"/>
      <c r="C51" s="100"/>
      <c r="D51" s="100"/>
      <c r="E51" s="100"/>
      <c r="F51" s="100"/>
      <c r="G51" s="100"/>
      <c r="H51" s="100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5"/>
      <c r="AY51" s="35"/>
      <c r="AZ51" s="35"/>
      <c r="BA51" s="35"/>
      <c r="BB51" s="75"/>
      <c r="BC51" s="41" t="str">
        <f t="shared" si="0"/>
        <v>_</v>
      </c>
      <c r="BE51" s="96"/>
    </row>
    <row r="52" spans="1:57" x14ac:dyDescent="0.25">
      <c r="A52" s="99"/>
      <c r="B52" s="100"/>
      <c r="C52" s="100"/>
      <c r="D52" s="100"/>
      <c r="E52" s="100"/>
      <c r="F52" s="100"/>
      <c r="G52" s="100"/>
      <c r="H52" s="100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5"/>
      <c r="AY52" s="35"/>
      <c r="AZ52" s="35"/>
      <c r="BA52" s="35"/>
      <c r="BB52" s="75"/>
      <c r="BC52" s="41" t="str">
        <f t="shared" si="0"/>
        <v>_</v>
      </c>
      <c r="BE52" s="96"/>
    </row>
    <row r="53" spans="1:57" x14ac:dyDescent="0.25">
      <c r="A53" s="99"/>
      <c r="B53" s="100"/>
      <c r="C53" s="100"/>
      <c r="D53" s="100"/>
      <c r="E53" s="100"/>
      <c r="F53" s="100"/>
      <c r="G53" s="100"/>
      <c r="H53" s="100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5"/>
      <c r="AY53" s="35"/>
      <c r="AZ53" s="35"/>
      <c r="BA53" s="35"/>
      <c r="BB53" s="75"/>
      <c r="BC53" s="41" t="str">
        <f t="shared" si="0"/>
        <v>_</v>
      </c>
      <c r="BE53" s="96"/>
    </row>
    <row r="54" spans="1:57" x14ac:dyDescent="0.25">
      <c r="A54" s="99"/>
      <c r="B54" s="100"/>
      <c r="C54" s="100"/>
      <c r="D54" s="100"/>
      <c r="E54" s="100"/>
      <c r="F54" s="100"/>
      <c r="G54" s="100"/>
      <c r="H54" s="100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5"/>
      <c r="AY54" s="35"/>
      <c r="AZ54" s="35"/>
      <c r="BA54" s="35"/>
      <c r="BB54" s="75"/>
      <c r="BC54" s="41" t="str">
        <f t="shared" si="0"/>
        <v>_</v>
      </c>
      <c r="BE54" s="96"/>
    </row>
    <row r="55" spans="1:57" x14ac:dyDescent="0.25">
      <c r="A55" s="99"/>
      <c r="B55" s="100"/>
      <c r="C55" s="100"/>
      <c r="D55" s="100"/>
      <c r="E55" s="100"/>
      <c r="F55" s="100"/>
      <c r="G55" s="100"/>
      <c r="H55" s="100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5"/>
      <c r="AY55" s="35"/>
      <c r="AZ55" s="35"/>
      <c r="BA55" s="35"/>
      <c r="BB55" s="75"/>
      <c r="BC55" s="41" t="str">
        <f t="shared" si="0"/>
        <v>_</v>
      </c>
      <c r="BE55" s="96"/>
    </row>
    <row r="56" spans="1:57" x14ac:dyDescent="0.25">
      <c r="A56" s="99"/>
      <c r="B56" s="100"/>
      <c r="C56" s="100"/>
      <c r="D56" s="100"/>
      <c r="E56" s="100"/>
      <c r="F56" s="100"/>
      <c r="G56" s="100"/>
      <c r="H56" s="100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5"/>
      <c r="AY56" s="35"/>
      <c r="AZ56" s="35"/>
      <c r="BA56" s="35"/>
      <c r="BB56" s="75"/>
      <c r="BC56" s="41" t="str">
        <f t="shared" si="0"/>
        <v>_</v>
      </c>
      <c r="BE56" s="96"/>
    </row>
    <row r="57" spans="1:57" x14ac:dyDescent="0.25">
      <c r="A57" s="99"/>
      <c r="B57" s="100"/>
      <c r="C57" s="100"/>
      <c r="D57" s="100"/>
      <c r="E57" s="100"/>
      <c r="F57" s="100"/>
      <c r="G57" s="100"/>
      <c r="H57" s="100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5"/>
      <c r="AY57" s="35"/>
      <c r="AZ57" s="35"/>
      <c r="BA57" s="35"/>
      <c r="BB57" s="75"/>
      <c r="BC57" s="41" t="str">
        <f t="shared" si="0"/>
        <v>_</v>
      </c>
      <c r="BE57" s="96"/>
    </row>
    <row r="58" spans="1:57" x14ac:dyDescent="0.25">
      <c r="A58" s="99"/>
      <c r="B58" s="100"/>
      <c r="C58" s="100"/>
      <c r="D58" s="100"/>
      <c r="E58" s="100"/>
      <c r="F58" s="100"/>
      <c r="G58" s="100"/>
      <c r="H58" s="100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5"/>
      <c r="AY58" s="35"/>
      <c r="AZ58" s="35"/>
      <c r="BA58" s="35"/>
      <c r="BB58" s="75"/>
      <c r="BC58" s="41" t="str">
        <f t="shared" si="0"/>
        <v>_</v>
      </c>
      <c r="BE58" s="96"/>
    </row>
    <row r="59" spans="1:57" x14ac:dyDescent="0.25">
      <c r="A59" s="99"/>
      <c r="B59" s="100"/>
      <c r="C59" s="100"/>
      <c r="D59" s="100"/>
      <c r="E59" s="100"/>
      <c r="F59" s="100"/>
      <c r="G59" s="100"/>
      <c r="H59" s="100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5"/>
      <c r="AY59" s="35"/>
      <c r="AZ59" s="35"/>
      <c r="BA59" s="35"/>
      <c r="BB59" s="75"/>
      <c r="BC59" s="41" t="str">
        <f t="shared" si="0"/>
        <v>_</v>
      </c>
      <c r="BE59" s="96"/>
    </row>
    <row r="60" spans="1:57" x14ac:dyDescent="0.25">
      <c r="A60" s="99"/>
      <c r="B60" s="100"/>
      <c r="C60" s="100"/>
      <c r="D60" s="100"/>
      <c r="E60" s="100"/>
      <c r="F60" s="100"/>
      <c r="G60" s="100"/>
      <c r="H60" s="100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5"/>
      <c r="AY60" s="35"/>
      <c r="AZ60" s="35"/>
      <c r="BA60" s="35"/>
      <c r="BB60" s="75"/>
      <c r="BC60" s="41" t="str">
        <f t="shared" si="0"/>
        <v>_</v>
      </c>
      <c r="BE60" s="96"/>
    </row>
    <row r="61" spans="1:57" x14ac:dyDescent="0.25">
      <c r="A61" s="99"/>
      <c r="B61" s="100"/>
      <c r="C61" s="100"/>
      <c r="D61" s="100"/>
      <c r="E61" s="100"/>
      <c r="F61" s="100"/>
      <c r="G61" s="100"/>
      <c r="H61" s="100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5"/>
      <c r="AY61" s="35"/>
      <c r="AZ61" s="35"/>
      <c r="BA61" s="35"/>
      <c r="BB61" s="75"/>
      <c r="BC61" s="41" t="str">
        <f t="shared" si="0"/>
        <v>_</v>
      </c>
      <c r="BE61" s="96"/>
    </row>
    <row r="62" spans="1:57" x14ac:dyDescent="0.25">
      <c r="A62" s="99"/>
      <c r="B62" s="100"/>
      <c r="C62" s="100"/>
      <c r="D62" s="100"/>
      <c r="E62" s="100"/>
      <c r="F62" s="100"/>
      <c r="G62" s="100"/>
      <c r="H62" s="100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5"/>
      <c r="AY62" s="35"/>
      <c r="AZ62" s="35"/>
      <c r="BA62" s="35"/>
      <c r="BB62" s="75"/>
      <c r="BC62" s="41" t="str">
        <f t="shared" si="0"/>
        <v>_</v>
      </c>
      <c r="BE62" s="96"/>
    </row>
    <row r="63" spans="1:57" x14ac:dyDescent="0.25">
      <c r="A63" s="99"/>
      <c r="B63" s="100"/>
      <c r="C63" s="100"/>
      <c r="D63" s="100"/>
      <c r="E63" s="100"/>
      <c r="F63" s="100"/>
      <c r="G63" s="100"/>
      <c r="H63" s="100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5"/>
      <c r="AY63" s="35"/>
      <c r="AZ63" s="35"/>
      <c r="BA63" s="35"/>
      <c r="BB63" s="75"/>
      <c r="BC63" s="41" t="str">
        <f t="shared" si="0"/>
        <v>_</v>
      </c>
      <c r="BE63" s="96"/>
    </row>
    <row r="64" spans="1:57" x14ac:dyDescent="0.25">
      <c r="A64" s="99"/>
      <c r="B64" s="100"/>
      <c r="C64" s="100"/>
      <c r="D64" s="100"/>
      <c r="E64" s="100"/>
      <c r="F64" s="100"/>
      <c r="G64" s="100"/>
      <c r="H64" s="100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5"/>
      <c r="AY64" s="35"/>
      <c r="AZ64" s="35"/>
      <c r="BA64" s="35"/>
      <c r="BB64" s="75"/>
      <c r="BC64" s="41" t="str">
        <f t="shared" si="0"/>
        <v>_</v>
      </c>
      <c r="BE64" s="96"/>
    </row>
    <row r="65" spans="1:57" x14ac:dyDescent="0.25">
      <c r="A65" s="99"/>
      <c r="B65" s="100"/>
      <c r="C65" s="100"/>
      <c r="D65" s="100"/>
      <c r="E65" s="100"/>
      <c r="F65" s="100"/>
      <c r="G65" s="100"/>
      <c r="H65" s="100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5"/>
      <c r="AY65" s="35"/>
      <c r="AZ65" s="35"/>
      <c r="BA65" s="35"/>
      <c r="BB65" s="75"/>
      <c r="BC65" s="41" t="str">
        <f t="shared" si="0"/>
        <v>_</v>
      </c>
      <c r="BE65" s="96"/>
    </row>
    <row r="66" spans="1:57" x14ac:dyDescent="0.25">
      <c r="A66" s="99"/>
      <c r="B66" s="100"/>
      <c r="C66" s="100"/>
      <c r="D66" s="100"/>
      <c r="E66" s="100"/>
      <c r="F66" s="100"/>
      <c r="G66" s="100"/>
      <c r="H66" s="100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5"/>
      <c r="AY66" s="35"/>
      <c r="AZ66" s="35"/>
      <c r="BA66" s="35"/>
      <c r="BB66" s="75"/>
      <c r="BC66" s="41" t="str">
        <f t="shared" si="0"/>
        <v>_</v>
      </c>
      <c r="BE66" s="96"/>
    </row>
    <row r="67" spans="1:57" x14ac:dyDescent="0.25">
      <c r="A67" s="99"/>
      <c r="B67" s="100"/>
      <c r="C67" s="100"/>
      <c r="D67" s="100"/>
      <c r="E67" s="100"/>
      <c r="F67" s="100"/>
      <c r="G67" s="100"/>
      <c r="H67" s="100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5"/>
      <c r="AY67" s="35"/>
      <c r="AZ67" s="35"/>
      <c r="BA67" s="35"/>
      <c r="BB67" s="75"/>
      <c r="BC67" s="41" t="str">
        <f t="shared" si="0"/>
        <v>_</v>
      </c>
      <c r="BE67" s="96"/>
    </row>
    <row r="68" spans="1:57" x14ac:dyDescent="0.25">
      <c r="A68" s="99"/>
      <c r="B68" s="100"/>
      <c r="C68" s="100"/>
      <c r="D68" s="100"/>
      <c r="E68" s="100"/>
      <c r="F68" s="100"/>
      <c r="G68" s="100"/>
      <c r="H68" s="100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5"/>
      <c r="AY68" s="35"/>
      <c r="AZ68" s="35"/>
      <c r="BA68" s="35"/>
      <c r="BB68" s="75"/>
      <c r="BC68" s="41" t="str">
        <f t="shared" si="0"/>
        <v>_</v>
      </c>
      <c r="BE68" s="96"/>
    </row>
    <row r="69" spans="1:57" x14ac:dyDescent="0.25">
      <c r="A69" s="99"/>
      <c r="B69" s="100"/>
      <c r="C69" s="100"/>
      <c r="D69" s="100"/>
      <c r="E69" s="100"/>
      <c r="F69" s="100"/>
      <c r="G69" s="100"/>
      <c r="H69" s="100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5"/>
      <c r="AY69" s="35"/>
      <c r="AZ69" s="35"/>
      <c r="BA69" s="35"/>
      <c r="BB69" s="75"/>
      <c r="BC69" s="41" t="str">
        <f t="shared" si="0"/>
        <v>_</v>
      </c>
      <c r="BE69" s="96"/>
    </row>
    <row r="70" spans="1:57" x14ac:dyDescent="0.25">
      <c r="A70" s="99"/>
      <c r="B70" s="100"/>
      <c r="C70" s="100"/>
      <c r="D70" s="100"/>
      <c r="E70" s="100"/>
      <c r="F70" s="100"/>
      <c r="G70" s="100"/>
      <c r="H70" s="100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5"/>
      <c r="AY70" s="35"/>
      <c r="AZ70" s="35"/>
      <c r="BA70" s="35"/>
      <c r="BB70" s="75"/>
      <c r="BC70" s="41" t="str">
        <f t="shared" si="0"/>
        <v>_</v>
      </c>
      <c r="BE70" s="96"/>
    </row>
    <row r="71" spans="1:57" x14ac:dyDescent="0.25">
      <c r="A71" s="99"/>
      <c r="B71" s="100"/>
      <c r="C71" s="100"/>
      <c r="D71" s="100"/>
      <c r="E71" s="100"/>
      <c r="F71" s="100"/>
      <c r="G71" s="100"/>
      <c r="H71" s="100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5"/>
      <c r="AY71" s="35"/>
      <c r="AZ71" s="35"/>
      <c r="BA71" s="35"/>
      <c r="BB71" s="75"/>
      <c r="BC71" s="41" t="str">
        <f t="shared" ref="BC71:BC134" si="1">C71&amp;"_"&amp;D71</f>
        <v>_</v>
      </c>
      <c r="BE71" s="96"/>
    </row>
    <row r="72" spans="1:57" x14ac:dyDescent="0.25">
      <c r="A72" s="99"/>
      <c r="B72" s="100"/>
      <c r="C72" s="100"/>
      <c r="D72" s="100"/>
      <c r="E72" s="100"/>
      <c r="F72" s="100"/>
      <c r="G72" s="100"/>
      <c r="H72" s="100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5"/>
      <c r="AY72" s="35"/>
      <c r="AZ72" s="35"/>
      <c r="BA72" s="35"/>
      <c r="BB72" s="75"/>
      <c r="BC72" s="41" t="str">
        <f t="shared" si="1"/>
        <v>_</v>
      </c>
      <c r="BE72" s="96"/>
    </row>
    <row r="73" spans="1:57" x14ac:dyDescent="0.25">
      <c r="A73" s="99"/>
      <c r="B73" s="100"/>
      <c r="C73" s="100"/>
      <c r="D73" s="100"/>
      <c r="E73" s="100"/>
      <c r="F73" s="100"/>
      <c r="G73" s="100"/>
      <c r="H73" s="100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5"/>
      <c r="AY73" s="35"/>
      <c r="AZ73" s="35"/>
      <c r="BA73" s="35"/>
      <c r="BB73" s="75"/>
      <c r="BC73" s="41" t="str">
        <f t="shared" si="1"/>
        <v>_</v>
      </c>
      <c r="BE73" s="96"/>
    </row>
    <row r="74" spans="1:57" x14ac:dyDescent="0.25">
      <c r="A74" s="99"/>
      <c r="B74" s="100"/>
      <c r="C74" s="100"/>
      <c r="D74" s="100"/>
      <c r="E74" s="100"/>
      <c r="F74" s="100"/>
      <c r="G74" s="100"/>
      <c r="H74" s="100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5"/>
      <c r="AY74" s="35"/>
      <c r="AZ74" s="35"/>
      <c r="BA74" s="35"/>
      <c r="BB74" s="75"/>
      <c r="BC74" s="41" t="str">
        <f t="shared" si="1"/>
        <v>_</v>
      </c>
      <c r="BE74" s="96"/>
    </row>
    <row r="75" spans="1:57" x14ac:dyDescent="0.25">
      <c r="A75" s="99"/>
      <c r="B75" s="100"/>
      <c r="C75" s="100"/>
      <c r="D75" s="100"/>
      <c r="E75" s="100"/>
      <c r="F75" s="100"/>
      <c r="G75" s="100"/>
      <c r="H75" s="100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5"/>
      <c r="AY75" s="35"/>
      <c r="AZ75" s="35"/>
      <c r="BA75" s="35"/>
      <c r="BB75" s="75"/>
      <c r="BC75" s="41" t="str">
        <f t="shared" si="1"/>
        <v>_</v>
      </c>
      <c r="BE75" s="96"/>
    </row>
    <row r="76" spans="1:57" x14ac:dyDescent="0.25">
      <c r="A76" s="99"/>
      <c r="B76" s="100"/>
      <c r="C76" s="100"/>
      <c r="D76" s="100"/>
      <c r="E76" s="100"/>
      <c r="F76" s="100"/>
      <c r="G76" s="100"/>
      <c r="H76" s="100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5"/>
      <c r="AY76" s="35"/>
      <c r="AZ76" s="35"/>
      <c r="BA76" s="35"/>
      <c r="BB76" s="75"/>
      <c r="BC76" s="41" t="str">
        <f t="shared" si="1"/>
        <v>_</v>
      </c>
      <c r="BE76" s="96"/>
    </row>
    <row r="77" spans="1:57" x14ac:dyDescent="0.25">
      <c r="A77" s="99"/>
      <c r="B77" s="100"/>
      <c r="C77" s="100"/>
      <c r="D77" s="100"/>
      <c r="E77" s="100"/>
      <c r="F77" s="100"/>
      <c r="G77" s="100"/>
      <c r="H77" s="100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5"/>
      <c r="AY77" s="35"/>
      <c r="AZ77" s="35"/>
      <c r="BA77" s="35"/>
      <c r="BB77" s="75"/>
      <c r="BC77" s="41" t="str">
        <f t="shared" si="1"/>
        <v>_</v>
      </c>
      <c r="BE77" s="96"/>
    </row>
    <row r="78" spans="1:57" x14ac:dyDescent="0.25">
      <c r="A78" s="99"/>
      <c r="B78" s="100"/>
      <c r="C78" s="100"/>
      <c r="D78" s="100"/>
      <c r="E78" s="100"/>
      <c r="F78" s="100"/>
      <c r="G78" s="100"/>
      <c r="H78" s="100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5"/>
      <c r="AY78" s="35"/>
      <c r="AZ78" s="35"/>
      <c r="BA78" s="35"/>
      <c r="BB78" s="75"/>
      <c r="BC78" s="41" t="str">
        <f t="shared" si="1"/>
        <v>_</v>
      </c>
      <c r="BE78" s="96"/>
    </row>
    <row r="79" spans="1:57" x14ac:dyDescent="0.25">
      <c r="A79" s="99"/>
      <c r="B79" s="100"/>
      <c r="C79" s="100"/>
      <c r="D79" s="100"/>
      <c r="E79" s="100"/>
      <c r="F79" s="100"/>
      <c r="G79" s="100"/>
      <c r="H79" s="100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5"/>
      <c r="AY79" s="35"/>
      <c r="AZ79" s="35"/>
      <c r="BA79" s="35"/>
      <c r="BB79" s="75"/>
      <c r="BC79" s="41" t="str">
        <f t="shared" si="1"/>
        <v>_</v>
      </c>
      <c r="BE79" s="96"/>
    </row>
    <row r="80" spans="1:57" x14ac:dyDescent="0.25">
      <c r="A80" s="99"/>
      <c r="B80" s="100"/>
      <c r="C80" s="100"/>
      <c r="D80" s="100"/>
      <c r="E80" s="100"/>
      <c r="F80" s="100"/>
      <c r="G80" s="100"/>
      <c r="H80" s="100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5"/>
      <c r="AY80" s="35"/>
      <c r="AZ80" s="35"/>
      <c r="BA80" s="35"/>
      <c r="BB80" s="75"/>
      <c r="BC80" s="41" t="str">
        <f t="shared" si="1"/>
        <v>_</v>
      </c>
      <c r="BE80" s="96"/>
    </row>
    <row r="81" spans="1:57" x14ac:dyDescent="0.25">
      <c r="A81" s="99"/>
      <c r="B81" s="100"/>
      <c r="C81" s="100"/>
      <c r="D81" s="100"/>
      <c r="E81" s="100"/>
      <c r="F81" s="100"/>
      <c r="G81" s="100"/>
      <c r="H81" s="100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5"/>
      <c r="AY81" s="35"/>
      <c r="AZ81" s="35"/>
      <c r="BA81" s="35"/>
      <c r="BB81" s="75"/>
      <c r="BC81" s="41" t="str">
        <f t="shared" si="1"/>
        <v>_</v>
      </c>
      <c r="BE81" s="96"/>
    </row>
    <row r="82" spans="1:57" x14ac:dyDescent="0.25">
      <c r="A82" s="99"/>
      <c r="B82" s="100"/>
      <c r="C82" s="100"/>
      <c r="D82" s="100"/>
      <c r="E82" s="100"/>
      <c r="F82" s="100"/>
      <c r="G82" s="100"/>
      <c r="H82" s="100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5"/>
      <c r="AY82" s="35"/>
      <c r="AZ82" s="35"/>
      <c r="BA82" s="35"/>
      <c r="BB82" s="75"/>
      <c r="BC82" s="41" t="str">
        <f t="shared" si="1"/>
        <v>_</v>
      </c>
      <c r="BE82" s="96"/>
    </row>
    <row r="83" spans="1:57" x14ac:dyDescent="0.25">
      <c r="A83" s="99"/>
      <c r="B83" s="100"/>
      <c r="C83" s="100"/>
      <c r="D83" s="100"/>
      <c r="E83" s="100"/>
      <c r="F83" s="100"/>
      <c r="G83" s="100"/>
      <c r="H83" s="100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5"/>
      <c r="AY83" s="35"/>
      <c r="AZ83" s="35"/>
      <c r="BA83" s="35"/>
      <c r="BB83" s="75"/>
      <c r="BC83" s="41" t="str">
        <f t="shared" si="1"/>
        <v>_</v>
      </c>
      <c r="BE83" s="96"/>
    </row>
    <row r="84" spans="1:57" x14ac:dyDescent="0.25">
      <c r="A84" s="99"/>
      <c r="B84" s="100"/>
      <c r="C84" s="100"/>
      <c r="D84" s="100"/>
      <c r="E84" s="100"/>
      <c r="F84" s="100"/>
      <c r="G84" s="100"/>
      <c r="H84" s="100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5"/>
      <c r="AY84" s="35"/>
      <c r="AZ84" s="35"/>
      <c r="BA84" s="35"/>
      <c r="BB84" s="75"/>
      <c r="BC84" s="41" t="str">
        <f t="shared" si="1"/>
        <v>_</v>
      </c>
      <c r="BE84" s="96"/>
    </row>
    <row r="85" spans="1:57" x14ac:dyDescent="0.25">
      <c r="A85" s="99"/>
      <c r="B85" s="100"/>
      <c r="C85" s="100"/>
      <c r="D85" s="100"/>
      <c r="E85" s="100"/>
      <c r="F85" s="100"/>
      <c r="G85" s="100"/>
      <c r="H85" s="100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5"/>
      <c r="AY85" s="35"/>
      <c r="AZ85" s="35"/>
      <c r="BA85" s="35"/>
      <c r="BB85" s="75"/>
      <c r="BC85" s="41" t="str">
        <f t="shared" si="1"/>
        <v>_</v>
      </c>
      <c r="BE85" s="96"/>
    </row>
    <row r="86" spans="1:57" x14ac:dyDescent="0.25">
      <c r="A86" s="99"/>
      <c r="B86" s="100"/>
      <c r="C86" s="100"/>
      <c r="D86" s="100"/>
      <c r="E86" s="100"/>
      <c r="F86" s="100"/>
      <c r="G86" s="100"/>
      <c r="H86" s="100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5"/>
      <c r="AY86" s="35"/>
      <c r="AZ86" s="35"/>
      <c r="BA86" s="35"/>
      <c r="BB86" s="75"/>
      <c r="BC86" s="41" t="str">
        <f t="shared" si="1"/>
        <v>_</v>
      </c>
      <c r="BE86" s="96"/>
    </row>
    <row r="87" spans="1:57" x14ac:dyDescent="0.25">
      <c r="A87" s="99"/>
      <c r="B87" s="100"/>
      <c r="C87" s="100"/>
      <c r="D87" s="100"/>
      <c r="E87" s="100"/>
      <c r="F87" s="100"/>
      <c r="G87" s="100"/>
      <c r="H87" s="100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5"/>
      <c r="AY87" s="35"/>
      <c r="AZ87" s="35"/>
      <c r="BA87" s="35"/>
      <c r="BB87" s="75"/>
      <c r="BC87" s="41" t="str">
        <f t="shared" si="1"/>
        <v>_</v>
      </c>
      <c r="BE87" s="96"/>
    </row>
    <row r="88" spans="1:57" x14ac:dyDescent="0.25">
      <c r="A88" s="99"/>
      <c r="B88" s="100"/>
      <c r="C88" s="100"/>
      <c r="D88" s="100"/>
      <c r="E88" s="100"/>
      <c r="F88" s="100"/>
      <c r="G88" s="100"/>
      <c r="H88" s="100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5"/>
      <c r="AY88" s="35"/>
      <c r="AZ88" s="35"/>
      <c r="BA88" s="35"/>
      <c r="BB88" s="75"/>
      <c r="BC88" s="41" t="str">
        <f t="shared" si="1"/>
        <v>_</v>
      </c>
      <c r="BE88" s="96"/>
    </row>
    <row r="89" spans="1:57" x14ac:dyDescent="0.25">
      <c r="A89" s="99"/>
      <c r="B89" s="100"/>
      <c r="C89" s="100"/>
      <c r="D89" s="100"/>
      <c r="E89" s="100"/>
      <c r="F89" s="100"/>
      <c r="G89" s="100"/>
      <c r="H89" s="100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5"/>
      <c r="AY89" s="35"/>
      <c r="AZ89" s="35"/>
      <c r="BA89" s="35"/>
      <c r="BB89" s="75"/>
      <c r="BC89" s="41" t="str">
        <f t="shared" si="1"/>
        <v>_</v>
      </c>
      <c r="BE89" s="96"/>
    </row>
    <row r="90" spans="1:57" x14ac:dyDescent="0.25">
      <c r="A90" s="99"/>
      <c r="B90" s="100"/>
      <c r="C90" s="100"/>
      <c r="D90" s="100"/>
      <c r="E90" s="100"/>
      <c r="F90" s="100"/>
      <c r="G90" s="100"/>
      <c r="H90" s="100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5"/>
      <c r="AY90" s="35"/>
      <c r="AZ90" s="35"/>
      <c r="BA90" s="35"/>
      <c r="BB90" s="75"/>
      <c r="BC90" s="41" t="str">
        <f t="shared" si="1"/>
        <v>_</v>
      </c>
      <c r="BE90" s="96"/>
    </row>
    <row r="91" spans="1:57" x14ac:dyDescent="0.25">
      <c r="A91" s="99"/>
      <c r="B91" s="100"/>
      <c r="C91" s="100"/>
      <c r="D91" s="100"/>
      <c r="E91" s="100"/>
      <c r="F91" s="100"/>
      <c r="G91" s="100"/>
      <c r="H91" s="100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5"/>
      <c r="AY91" s="35"/>
      <c r="AZ91" s="35"/>
      <c r="BA91" s="35"/>
      <c r="BB91" s="75"/>
      <c r="BC91" s="41" t="str">
        <f t="shared" si="1"/>
        <v>_</v>
      </c>
      <c r="BE91" s="96"/>
    </row>
    <row r="92" spans="1:57" x14ac:dyDescent="0.25">
      <c r="A92" s="99"/>
      <c r="B92" s="100"/>
      <c r="C92" s="100"/>
      <c r="D92" s="100"/>
      <c r="E92" s="100"/>
      <c r="F92" s="100"/>
      <c r="G92" s="100"/>
      <c r="H92" s="100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5"/>
      <c r="AY92" s="35"/>
      <c r="AZ92" s="35"/>
      <c r="BA92" s="35"/>
      <c r="BB92" s="75"/>
      <c r="BC92" s="41" t="str">
        <f t="shared" si="1"/>
        <v>_</v>
      </c>
      <c r="BE92" s="96"/>
    </row>
    <row r="93" spans="1:57" x14ac:dyDescent="0.25">
      <c r="A93" s="99"/>
      <c r="B93" s="100"/>
      <c r="C93" s="100"/>
      <c r="D93" s="100"/>
      <c r="E93" s="100"/>
      <c r="F93" s="100"/>
      <c r="G93" s="100"/>
      <c r="H93" s="100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5"/>
      <c r="AY93" s="35"/>
      <c r="AZ93" s="35"/>
      <c r="BA93" s="35"/>
      <c r="BB93" s="75"/>
      <c r="BC93" s="41" t="str">
        <f t="shared" si="1"/>
        <v>_</v>
      </c>
      <c r="BE93" s="96"/>
    </row>
    <row r="94" spans="1:57" x14ac:dyDescent="0.25">
      <c r="A94" s="99"/>
      <c r="B94" s="100"/>
      <c r="C94" s="100"/>
      <c r="D94" s="100"/>
      <c r="E94" s="100"/>
      <c r="F94" s="100"/>
      <c r="G94" s="100"/>
      <c r="H94" s="100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5"/>
      <c r="AY94" s="35"/>
      <c r="AZ94" s="35"/>
      <c r="BA94" s="35"/>
      <c r="BB94" s="75"/>
      <c r="BC94" s="41" t="str">
        <f t="shared" si="1"/>
        <v>_</v>
      </c>
      <c r="BE94" s="96"/>
    </row>
    <row r="95" spans="1:57" x14ac:dyDescent="0.25">
      <c r="A95" s="99"/>
      <c r="B95" s="100"/>
      <c r="C95" s="100"/>
      <c r="D95" s="100"/>
      <c r="E95" s="100"/>
      <c r="F95" s="100"/>
      <c r="G95" s="100"/>
      <c r="H95" s="100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5"/>
      <c r="AY95" s="35"/>
      <c r="AZ95" s="35"/>
      <c r="BA95" s="35"/>
      <c r="BB95" s="75"/>
      <c r="BC95" s="41" t="str">
        <f t="shared" si="1"/>
        <v>_</v>
      </c>
      <c r="BE95" s="96"/>
    </row>
    <row r="96" spans="1:57" x14ac:dyDescent="0.25">
      <c r="A96" s="99"/>
      <c r="B96" s="100"/>
      <c r="C96" s="100"/>
      <c r="D96" s="100"/>
      <c r="E96" s="100"/>
      <c r="F96" s="100"/>
      <c r="G96" s="100"/>
      <c r="H96" s="100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5"/>
      <c r="AY96" s="35"/>
      <c r="AZ96" s="35"/>
      <c r="BA96" s="35"/>
      <c r="BB96" s="75"/>
      <c r="BC96" s="41" t="str">
        <f t="shared" si="1"/>
        <v>_</v>
      </c>
      <c r="BE96" s="96"/>
    </row>
    <row r="97" spans="1:57" x14ac:dyDescent="0.25">
      <c r="A97" s="99"/>
      <c r="B97" s="100"/>
      <c r="C97" s="100"/>
      <c r="D97" s="100"/>
      <c r="E97" s="100"/>
      <c r="F97" s="100"/>
      <c r="G97" s="100"/>
      <c r="H97" s="100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5"/>
      <c r="AY97" s="35"/>
      <c r="AZ97" s="35"/>
      <c r="BA97" s="35"/>
      <c r="BB97" s="75"/>
      <c r="BC97" s="41" t="str">
        <f t="shared" si="1"/>
        <v>_</v>
      </c>
      <c r="BE97" s="96"/>
    </row>
    <row r="98" spans="1:57" x14ac:dyDescent="0.25">
      <c r="A98" s="99"/>
      <c r="B98" s="100"/>
      <c r="C98" s="100"/>
      <c r="D98" s="100"/>
      <c r="E98" s="100"/>
      <c r="F98" s="100"/>
      <c r="G98" s="100"/>
      <c r="H98" s="100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5"/>
      <c r="AY98" s="35"/>
      <c r="AZ98" s="35"/>
      <c r="BA98" s="35"/>
      <c r="BB98" s="75"/>
      <c r="BC98" s="41" t="str">
        <f t="shared" si="1"/>
        <v>_</v>
      </c>
      <c r="BE98" s="96"/>
    </row>
    <row r="99" spans="1:57" x14ac:dyDescent="0.25">
      <c r="A99" s="99"/>
      <c r="B99" s="100"/>
      <c r="C99" s="100"/>
      <c r="D99" s="100"/>
      <c r="E99" s="100"/>
      <c r="F99" s="100"/>
      <c r="G99" s="100"/>
      <c r="H99" s="100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5"/>
      <c r="AY99" s="35"/>
      <c r="AZ99" s="35"/>
      <c r="BA99" s="35"/>
      <c r="BB99" s="75"/>
      <c r="BC99" s="41" t="str">
        <f t="shared" si="1"/>
        <v>_</v>
      </c>
      <c r="BE99" s="96"/>
    </row>
    <row r="100" spans="1:57" x14ac:dyDescent="0.25">
      <c r="A100" s="99"/>
      <c r="B100" s="100"/>
      <c r="C100" s="100"/>
      <c r="D100" s="100"/>
      <c r="E100" s="100"/>
      <c r="F100" s="100"/>
      <c r="G100" s="100"/>
      <c r="H100" s="100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5"/>
      <c r="AY100" s="35"/>
      <c r="AZ100" s="35"/>
      <c r="BA100" s="35"/>
      <c r="BB100" s="75"/>
      <c r="BC100" s="41" t="str">
        <f t="shared" si="1"/>
        <v>_</v>
      </c>
      <c r="BE100" s="96"/>
    </row>
    <row r="101" spans="1:57" x14ac:dyDescent="0.25">
      <c r="A101" s="99"/>
      <c r="B101" s="100"/>
      <c r="C101" s="100"/>
      <c r="D101" s="100"/>
      <c r="E101" s="100"/>
      <c r="F101" s="100"/>
      <c r="G101" s="100"/>
      <c r="H101" s="100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5"/>
      <c r="AY101" s="35"/>
      <c r="AZ101" s="35"/>
      <c r="BA101" s="35"/>
      <c r="BB101" s="75"/>
      <c r="BC101" s="41" t="str">
        <f t="shared" si="1"/>
        <v>_</v>
      </c>
      <c r="BE101" s="96"/>
    </row>
    <row r="102" spans="1:57" x14ac:dyDescent="0.25">
      <c r="A102" s="99"/>
      <c r="B102" s="100"/>
      <c r="C102" s="100"/>
      <c r="D102" s="100"/>
      <c r="E102" s="100"/>
      <c r="F102" s="100"/>
      <c r="G102" s="100"/>
      <c r="H102" s="100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5"/>
      <c r="AY102" s="35"/>
      <c r="AZ102" s="35"/>
      <c r="BA102" s="35"/>
      <c r="BB102" s="75"/>
      <c r="BC102" s="41" t="str">
        <f t="shared" si="1"/>
        <v>_</v>
      </c>
      <c r="BE102" s="96"/>
    </row>
    <row r="103" spans="1:57" x14ac:dyDescent="0.25">
      <c r="A103" s="99"/>
      <c r="B103" s="100"/>
      <c r="C103" s="100"/>
      <c r="D103" s="100"/>
      <c r="E103" s="100"/>
      <c r="F103" s="100"/>
      <c r="G103" s="100"/>
      <c r="H103" s="100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5"/>
      <c r="AY103" s="35"/>
      <c r="AZ103" s="35"/>
      <c r="BA103" s="35"/>
      <c r="BB103" s="75"/>
      <c r="BC103" s="41" t="str">
        <f t="shared" si="1"/>
        <v>_</v>
      </c>
      <c r="BE103" s="96"/>
    </row>
    <row r="104" spans="1:57" x14ac:dyDescent="0.25">
      <c r="A104" s="99"/>
      <c r="B104" s="100"/>
      <c r="C104" s="100"/>
      <c r="D104" s="100"/>
      <c r="E104" s="100"/>
      <c r="F104" s="100"/>
      <c r="G104" s="100"/>
      <c r="H104" s="100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5"/>
      <c r="AY104" s="35"/>
      <c r="AZ104" s="35"/>
      <c r="BA104" s="35"/>
      <c r="BB104" s="75"/>
      <c r="BC104" s="41" t="str">
        <f t="shared" si="1"/>
        <v>_</v>
      </c>
      <c r="BE104" s="96"/>
    </row>
    <row r="105" spans="1:57" x14ac:dyDescent="0.25">
      <c r="A105" s="99"/>
      <c r="B105" s="100"/>
      <c r="C105" s="100"/>
      <c r="D105" s="100"/>
      <c r="E105" s="100"/>
      <c r="F105" s="100"/>
      <c r="G105" s="100"/>
      <c r="H105" s="100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5"/>
      <c r="AY105" s="35"/>
      <c r="AZ105" s="35"/>
      <c r="BA105" s="35"/>
      <c r="BB105" s="75"/>
      <c r="BC105" s="41" t="str">
        <f t="shared" si="1"/>
        <v>_</v>
      </c>
      <c r="BE105" s="96"/>
    </row>
    <row r="106" spans="1:57" x14ac:dyDescent="0.25">
      <c r="A106" s="99"/>
      <c r="B106" s="100"/>
      <c r="C106" s="100"/>
      <c r="D106" s="100"/>
      <c r="E106" s="100"/>
      <c r="F106" s="100"/>
      <c r="G106" s="100"/>
      <c r="H106" s="100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5"/>
      <c r="AY106" s="35"/>
      <c r="AZ106" s="35"/>
      <c r="BA106" s="35"/>
      <c r="BB106" s="75"/>
      <c r="BC106" s="41" t="str">
        <f t="shared" si="1"/>
        <v>_</v>
      </c>
      <c r="BE106" s="96"/>
    </row>
    <row r="107" spans="1:57" x14ac:dyDescent="0.25">
      <c r="A107" s="99"/>
      <c r="B107" s="100"/>
      <c r="C107" s="100"/>
      <c r="D107" s="100"/>
      <c r="E107" s="100"/>
      <c r="F107" s="100"/>
      <c r="G107" s="100"/>
      <c r="H107" s="100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5"/>
      <c r="AY107" s="35"/>
      <c r="AZ107" s="35"/>
      <c r="BA107" s="35"/>
      <c r="BB107" s="75"/>
      <c r="BC107" s="41" t="str">
        <f t="shared" si="1"/>
        <v>_</v>
      </c>
      <c r="BE107" s="96"/>
    </row>
    <row r="108" spans="1:57" x14ac:dyDescent="0.25">
      <c r="A108" s="99"/>
      <c r="B108" s="100"/>
      <c r="C108" s="100"/>
      <c r="D108" s="100"/>
      <c r="E108" s="100"/>
      <c r="F108" s="100"/>
      <c r="G108" s="100"/>
      <c r="H108" s="100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5"/>
      <c r="AY108" s="35"/>
      <c r="AZ108" s="35"/>
      <c r="BA108" s="35"/>
      <c r="BB108" s="75"/>
      <c r="BC108" s="41" t="str">
        <f t="shared" si="1"/>
        <v>_</v>
      </c>
      <c r="BE108" s="96"/>
    </row>
    <row r="109" spans="1:57" x14ac:dyDescent="0.25">
      <c r="A109" s="99"/>
      <c r="B109" s="100"/>
      <c r="C109" s="100"/>
      <c r="D109" s="100"/>
      <c r="E109" s="100"/>
      <c r="F109" s="100"/>
      <c r="G109" s="100"/>
      <c r="H109" s="100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5"/>
      <c r="AY109" s="35"/>
      <c r="AZ109" s="35"/>
      <c r="BA109" s="35"/>
      <c r="BB109" s="75"/>
      <c r="BC109" s="41" t="str">
        <f t="shared" si="1"/>
        <v>_</v>
      </c>
      <c r="BE109" s="96"/>
    </row>
    <row r="110" spans="1:57" x14ac:dyDescent="0.25">
      <c r="A110" s="99"/>
      <c r="B110" s="100"/>
      <c r="C110" s="100"/>
      <c r="D110" s="100"/>
      <c r="E110" s="100"/>
      <c r="F110" s="100"/>
      <c r="G110" s="100"/>
      <c r="H110" s="100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5"/>
      <c r="AY110" s="35"/>
      <c r="AZ110" s="35"/>
      <c r="BA110" s="35"/>
      <c r="BB110" s="75"/>
      <c r="BC110" s="41" t="str">
        <f t="shared" si="1"/>
        <v>_</v>
      </c>
      <c r="BE110" s="96"/>
    </row>
    <row r="111" spans="1:57" x14ac:dyDescent="0.25">
      <c r="A111" s="99"/>
      <c r="B111" s="100"/>
      <c r="C111" s="100"/>
      <c r="D111" s="100"/>
      <c r="E111" s="100"/>
      <c r="F111" s="100"/>
      <c r="G111" s="100"/>
      <c r="H111" s="100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5"/>
      <c r="AY111" s="35"/>
      <c r="AZ111" s="35"/>
      <c r="BA111" s="35"/>
      <c r="BB111" s="75"/>
      <c r="BC111" s="41" t="str">
        <f t="shared" si="1"/>
        <v>_</v>
      </c>
      <c r="BE111" s="96"/>
    </row>
    <row r="112" spans="1:57" x14ac:dyDescent="0.25">
      <c r="A112" s="99"/>
      <c r="B112" s="100"/>
      <c r="C112" s="100"/>
      <c r="D112" s="100"/>
      <c r="E112" s="100"/>
      <c r="F112" s="100"/>
      <c r="G112" s="100"/>
      <c r="H112" s="100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5"/>
      <c r="AY112" s="35"/>
      <c r="AZ112" s="35"/>
      <c r="BA112" s="35"/>
      <c r="BB112" s="75"/>
      <c r="BC112" s="41" t="str">
        <f t="shared" si="1"/>
        <v>_</v>
      </c>
      <c r="BE112" s="96"/>
    </row>
    <row r="113" spans="1:57" x14ac:dyDescent="0.25">
      <c r="A113" s="99"/>
      <c r="B113" s="100"/>
      <c r="C113" s="100"/>
      <c r="D113" s="100"/>
      <c r="E113" s="100"/>
      <c r="F113" s="100"/>
      <c r="G113" s="100"/>
      <c r="H113" s="100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5"/>
      <c r="AY113" s="35"/>
      <c r="AZ113" s="35"/>
      <c r="BA113" s="35"/>
      <c r="BB113" s="75"/>
      <c r="BC113" s="41" t="str">
        <f t="shared" si="1"/>
        <v>_</v>
      </c>
      <c r="BE113" s="96"/>
    </row>
    <row r="114" spans="1:57" x14ac:dyDescent="0.25">
      <c r="A114" s="99"/>
      <c r="B114" s="100"/>
      <c r="C114" s="100"/>
      <c r="D114" s="100"/>
      <c r="E114" s="100"/>
      <c r="F114" s="100"/>
      <c r="G114" s="100"/>
      <c r="H114" s="100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5"/>
      <c r="AY114" s="35"/>
      <c r="AZ114" s="35"/>
      <c r="BA114" s="35"/>
      <c r="BB114" s="75"/>
      <c r="BC114" s="41" t="str">
        <f t="shared" si="1"/>
        <v>_</v>
      </c>
      <c r="BE114" s="96"/>
    </row>
    <row r="115" spans="1:57" x14ac:dyDescent="0.25">
      <c r="A115" s="99"/>
      <c r="B115" s="100"/>
      <c r="C115" s="100"/>
      <c r="D115" s="100"/>
      <c r="E115" s="100"/>
      <c r="F115" s="100"/>
      <c r="G115" s="100"/>
      <c r="H115" s="100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5"/>
      <c r="AY115" s="35"/>
      <c r="AZ115" s="35"/>
      <c r="BA115" s="35"/>
      <c r="BB115" s="75"/>
      <c r="BC115" s="41" t="str">
        <f t="shared" si="1"/>
        <v>_</v>
      </c>
      <c r="BE115" s="96"/>
    </row>
    <row r="116" spans="1:57" x14ac:dyDescent="0.25">
      <c r="A116" s="99"/>
      <c r="B116" s="100"/>
      <c r="C116" s="100"/>
      <c r="D116" s="100"/>
      <c r="E116" s="100"/>
      <c r="F116" s="100"/>
      <c r="G116" s="100"/>
      <c r="H116" s="100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5"/>
      <c r="AY116" s="35"/>
      <c r="AZ116" s="35"/>
      <c r="BA116" s="35"/>
      <c r="BB116" s="75"/>
      <c r="BC116" s="41" t="str">
        <f t="shared" si="1"/>
        <v>_</v>
      </c>
      <c r="BE116" s="96"/>
    </row>
    <row r="117" spans="1:57" x14ac:dyDescent="0.25">
      <c r="A117" s="99"/>
      <c r="B117" s="100"/>
      <c r="C117" s="100"/>
      <c r="D117" s="100"/>
      <c r="E117" s="100"/>
      <c r="F117" s="100"/>
      <c r="G117" s="100"/>
      <c r="H117" s="100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5"/>
      <c r="AY117" s="35"/>
      <c r="AZ117" s="35"/>
      <c r="BA117" s="35"/>
      <c r="BB117" s="75"/>
      <c r="BC117" s="41" t="str">
        <f t="shared" si="1"/>
        <v>_</v>
      </c>
      <c r="BE117" s="96"/>
    </row>
    <row r="118" spans="1:57" x14ac:dyDescent="0.25">
      <c r="A118" s="99"/>
      <c r="B118" s="100"/>
      <c r="C118" s="100"/>
      <c r="D118" s="100"/>
      <c r="E118" s="100"/>
      <c r="F118" s="100"/>
      <c r="G118" s="100"/>
      <c r="H118" s="100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5"/>
      <c r="AY118" s="35"/>
      <c r="AZ118" s="35"/>
      <c r="BA118" s="35"/>
      <c r="BB118" s="75"/>
      <c r="BC118" s="41" t="str">
        <f t="shared" si="1"/>
        <v>_</v>
      </c>
      <c r="BE118" s="96"/>
    </row>
    <row r="119" spans="1:57" x14ac:dyDescent="0.25">
      <c r="A119" s="99"/>
      <c r="B119" s="100"/>
      <c r="C119" s="100"/>
      <c r="D119" s="100"/>
      <c r="E119" s="100"/>
      <c r="F119" s="100"/>
      <c r="G119" s="100"/>
      <c r="H119" s="100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5"/>
      <c r="AY119" s="35"/>
      <c r="AZ119" s="35"/>
      <c r="BA119" s="35"/>
      <c r="BB119" s="75"/>
      <c r="BC119" s="41" t="str">
        <f t="shared" si="1"/>
        <v>_</v>
      </c>
      <c r="BE119" s="96"/>
    </row>
    <row r="120" spans="1:57" x14ac:dyDescent="0.25">
      <c r="A120" s="99"/>
      <c r="B120" s="100"/>
      <c r="C120" s="100"/>
      <c r="D120" s="100"/>
      <c r="E120" s="100"/>
      <c r="F120" s="100"/>
      <c r="G120" s="100"/>
      <c r="H120" s="100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5"/>
      <c r="AY120" s="35"/>
      <c r="AZ120" s="35"/>
      <c r="BA120" s="35"/>
      <c r="BB120" s="75"/>
      <c r="BC120" s="41" t="str">
        <f t="shared" si="1"/>
        <v>_</v>
      </c>
      <c r="BE120" s="96"/>
    </row>
    <row r="121" spans="1:57" x14ac:dyDescent="0.25">
      <c r="A121" s="99"/>
      <c r="B121" s="100"/>
      <c r="C121" s="100"/>
      <c r="D121" s="100"/>
      <c r="E121" s="100"/>
      <c r="F121" s="100"/>
      <c r="G121" s="100"/>
      <c r="H121" s="100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5"/>
      <c r="AY121" s="35"/>
      <c r="AZ121" s="35"/>
      <c r="BA121" s="35"/>
      <c r="BB121" s="75"/>
      <c r="BC121" s="41" t="str">
        <f t="shared" si="1"/>
        <v>_</v>
      </c>
      <c r="BE121" s="96"/>
    </row>
    <row r="122" spans="1:57" x14ac:dyDescent="0.25">
      <c r="A122" s="99"/>
      <c r="B122" s="100"/>
      <c r="C122" s="100"/>
      <c r="D122" s="100"/>
      <c r="E122" s="100"/>
      <c r="F122" s="100"/>
      <c r="G122" s="100"/>
      <c r="H122" s="100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5"/>
      <c r="AY122" s="35"/>
      <c r="AZ122" s="35"/>
      <c r="BA122" s="35"/>
      <c r="BB122" s="75"/>
      <c r="BC122" s="41" t="str">
        <f t="shared" si="1"/>
        <v>_</v>
      </c>
      <c r="BE122" s="96"/>
    </row>
    <row r="123" spans="1:57" x14ac:dyDescent="0.25">
      <c r="A123" s="99"/>
      <c r="B123" s="100"/>
      <c r="C123" s="100"/>
      <c r="D123" s="100"/>
      <c r="E123" s="100"/>
      <c r="F123" s="100"/>
      <c r="G123" s="100"/>
      <c r="H123" s="100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5"/>
      <c r="AY123" s="35"/>
      <c r="AZ123" s="35"/>
      <c r="BA123" s="35"/>
      <c r="BB123" s="75"/>
      <c r="BC123" s="41" t="str">
        <f t="shared" si="1"/>
        <v>_</v>
      </c>
      <c r="BE123" s="96"/>
    </row>
    <row r="124" spans="1:57" x14ac:dyDescent="0.25">
      <c r="A124" s="99"/>
      <c r="B124" s="100"/>
      <c r="C124" s="100"/>
      <c r="D124" s="100"/>
      <c r="E124" s="100"/>
      <c r="F124" s="100"/>
      <c r="G124" s="100"/>
      <c r="H124" s="100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5"/>
      <c r="AY124" s="35"/>
      <c r="AZ124" s="35"/>
      <c r="BA124" s="35"/>
      <c r="BB124" s="75"/>
      <c r="BC124" s="41" t="str">
        <f t="shared" si="1"/>
        <v>_</v>
      </c>
      <c r="BE124" s="96"/>
    </row>
    <row r="125" spans="1:57" x14ac:dyDescent="0.25">
      <c r="A125" s="99"/>
      <c r="B125" s="100"/>
      <c r="C125" s="100"/>
      <c r="D125" s="100"/>
      <c r="E125" s="100"/>
      <c r="F125" s="100"/>
      <c r="G125" s="100"/>
      <c r="H125" s="100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5"/>
      <c r="AY125" s="35"/>
      <c r="AZ125" s="35"/>
      <c r="BA125" s="35"/>
      <c r="BB125" s="75"/>
      <c r="BC125" s="41" t="str">
        <f t="shared" si="1"/>
        <v>_</v>
      </c>
      <c r="BE125" s="96"/>
    </row>
    <row r="126" spans="1:57" x14ac:dyDescent="0.25">
      <c r="A126" s="99"/>
      <c r="B126" s="100"/>
      <c r="C126" s="100"/>
      <c r="D126" s="100"/>
      <c r="E126" s="100"/>
      <c r="F126" s="100"/>
      <c r="G126" s="100"/>
      <c r="H126" s="100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5"/>
      <c r="AY126" s="35"/>
      <c r="AZ126" s="35"/>
      <c r="BA126" s="35"/>
      <c r="BB126" s="75"/>
      <c r="BC126" s="41" t="str">
        <f t="shared" si="1"/>
        <v>_</v>
      </c>
      <c r="BE126" s="96"/>
    </row>
    <row r="127" spans="1:57" x14ac:dyDescent="0.25">
      <c r="A127" s="99"/>
      <c r="B127" s="100"/>
      <c r="C127" s="100"/>
      <c r="D127" s="100"/>
      <c r="E127" s="100"/>
      <c r="F127" s="100"/>
      <c r="G127" s="100"/>
      <c r="H127" s="100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5"/>
      <c r="AY127" s="35"/>
      <c r="AZ127" s="35"/>
      <c r="BA127" s="35"/>
      <c r="BB127" s="75"/>
      <c r="BC127" s="41" t="str">
        <f t="shared" si="1"/>
        <v>_</v>
      </c>
      <c r="BE127" s="96"/>
    </row>
    <row r="128" spans="1:57" x14ac:dyDescent="0.25">
      <c r="A128" s="99"/>
      <c r="B128" s="100"/>
      <c r="C128" s="100"/>
      <c r="D128" s="100"/>
      <c r="E128" s="100"/>
      <c r="F128" s="100"/>
      <c r="G128" s="100"/>
      <c r="H128" s="100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5"/>
      <c r="AY128" s="35"/>
      <c r="AZ128" s="35"/>
      <c r="BA128" s="35"/>
      <c r="BB128" s="75"/>
      <c r="BC128" s="41" t="str">
        <f t="shared" si="1"/>
        <v>_</v>
      </c>
      <c r="BE128" s="96"/>
    </row>
    <row r="129" spans="1:57" x14ac:dyDescent="0.25">
      <c r="A129" s="99"/>
      <c r="B129" s="100"/>
      <c r="C129" s="100"/>
      <c r="D129" s="100"/>
      <c r="E129" s="100"/>
      <c r="F129" s="100"/>
      <c r="G129" s="100"/>
      <c r="H129" s="100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5"/>
      <c r="AY129" s="35"/>
      <c r="AZ129" s="35"/>
      <c r="BA129" s="35"/>
      <c r="BB129" s="75"/>
      <c r="BC129" s="41" t="str">
        <f t="shared" si="1"/>
        <v>_</v>
      </c>
      <c r="BE129" s="96"/>
    </row>
    <row r="130" spans="1:57" x14ac:dyDescent="0.25">
      <c r="A130" s="99"/>
      <c r="B130" s="100"/>
      <c r="C130" s="100"/>
      <c r="D130" s="100"/>
      <c r="E130" s="100"/>
      <c r="F130" s="100"/>
      <c r="G130" s="100"/>
      <c r="H130" s="100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5"/>
      <c r="AY130" s="35"/>
      <c r="AZ130" s="35"/>
      <c r="BA130" s="35"/>
      <c r="BB130" s="75"/>
      <c r="BC130" s="41" t="str">
        <f t="shared" si="1"/>
        <v>_</v>
      </c>
      <c r="BE130" s="96"/>
    </row>
    <row r="131" spans="1:57" x14ac:dyDescent="0.25">
      <c r="A131" s="99"/>
      <c r="B131" s="100"/>
      <c r="C131" s="100"/>
      <c r="D131" s="100"/>
      <c r="E131" s="100"/>
      <c r="F131" s="100"/>
      <c r="G131" s="100"/>
      <c r="H131" s="100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5"/>
      <c r="AY131" s="35"/>
      <c r="AZ131" s="35"/>
      <c r="BA131" s="35"/>
      <c r="BB131" s="75"/>
      <c r="BC131" s="41" t="str">
        <f t="shared" si="1"/>
        <v>_</v>
      </c>
      <c r="BE131" s="96"/>
    </row>
    <row r="132" spans="1:57" x14ac:dyDescent="0.25">
      <c r="A132" s="99"/>
      <c r="B132" s="100"/>
      <c r="C132" s="100"/>
      <c r="D132" s="100"/>
      <c r="E132" s="100"/>
      <c r="F132" s="100"/>
      <c r="G132" s="100"/>
      <c r="H132" s="100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5"/>
      <c r="AY132" s="35"/>
      <c r="AZ132" s="35"/>
      <c r="BA132" s="35"/>
      <c r="BB132" s="75"/>
      <c r="BC132" s="41" t="str">
        <f t="shared" si="1"/>
        <v>_</v>
      </c>
      <c r="BE132" s="96"/>
    </row>
    <row r="133" spans="1:57" x14ac:dyDescent="0.25">
      <c r="A133" s="99"/>
      <c r="B133" s="100"/>
      <c r="C133" s="100"/>
      <c r="D133" s="100"/>
      <c r="E133" s="100"/>
      <c r="F133" s="100"/>
      <c r="G133" s="100"/>
      <c r="H133" s="100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5"/>
      <c r="AY133" s="35"/>
      <c r="AZ133" s="35"/>
      <c r="BA133" s="35"/>
      <c r="BB133" s="75"/>
      <c r="BC133" s="41" t="str">
        <f t="shared" si="1"/>
        <v>_</v>
      </c>
      <c r="BE133" s="96"/>
    </row>
    <row r="134" spans="1:57" x14ac:dyDescent="0.25">
      <c r="A134" s="99"/>
      <c r="B134" s="100"/>
      <c r="C134" s="100"/>
      <c r="D134" s="100"/>
      <c r="E134" s="100"/>
      <c r="F134" s="100"/>
      <c r="G134" s="100"/>
      <c r="H134" s="100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5"/>
      <c r="AY134" s="35"/>
      <c r="AZ134" s="35"/>
      <c r="BA134" s="35"/>
      <c r="BB134" s="75"/>
      <c r="BC134" s="41" t="str">
        <f t="shared" si="1"/>
        <v>_</v>
      </c>
      <c r="BE134" s="96"/>
    </row>
    <row r="135" spans="1:57" x14ac:dyDescent="0.25">
      <c r="A135" s="99"/>
      <c r="B135" s="100"/>
      <c r="C135" s="100"/>
      <c r="D135" s="100"/>
      <c r="E135" s="100"/>
      <c r="F135" s="100"/>
      <c r="G135" s="100"/>
      <c r="H135" s="100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5"/>
      <c r="AY135" s="35"/>
      <c r="AZ135" s="35"/>
      <c r="BA135" s="35"/>
      <c r="BB135" s="75"/>
      <c r="BC135" s="41" t="str">
        <f t="shared" ref="BC135:BC198" si="2">C135&amp;"_"&amp;D135</f>
        <v>_</v>
      </c>
      <c r="BE135" s="96"/>
    </row>
    <row r="136" spans="1:57" x14ac:dyDescent="0.25">
      <c r="A136" s="99"/>
      <c r="B136" s="100"/>
      <c r="C136" s="100"/>
      <c r="D136" s="100"/>
      <c r="E136" s="100"/>
      <c r="F136" s="100"/>
      <c r="G136" s="100"/>
      <c r="H136" s="100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5"/>
      <c r="AY136" s="35"/>
      <c r="AZ136" s="35"/>
      <c r="BA136" s="35"/>
      <c r="BB136" s="75"/>
      <c r="BC136" s="41" t="str">
        <f t="shared" si="2"/>
        <v>_</v>
      </c>
      <c r="BE136" s="96"/>
    </row>
    <row r="137" spans="1:57" x14ac:dyDescent="0.25">
      <c r="A137" s="99"/>
      <c r="B137" s="100"/>
      <c r="C137" s="100"/>
      <c r="D137" s="100"/>
      <c r="E137" s="100"/>
      <c r="F137" s="100"/>
      <c r="G137" s="100"/>
      <c r="H137" s="100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5"/>
      <c r="AY137" s="35"/>
      <c r="AZ137" s="35"/>
      <c r="BA137" s="35"/>
      <c r="BB137" s="75"/>
      <c r="BC137" s="41" t="str">
        <f t="shared" si="2"/>
        <v>_</v>
      </c>
      <c r="BE137" s="96"/>
    </row>
    <row r="138" spans="1:57" x14ac:dyDescent="0.25">
      <c r="A138" s="99"/>
      <c r="B138" s="100"/>
      <c r="C138" s="100"/>
      <c r="D138" s="100"/>
      <c r="E138" s="100"/>
      <c r="F138" s="100"/>
      <c r="G138" s="100"/>
      <c r="H138" s="100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5"/>
      <c r="AY138" s="35"/>
      <c r="AZ138" s="35"/>
      <c r="BA138" s="35"/>
      <c r="BB138" s="75"/>
      <c r="BC138" s="41" t="str">
        <f t="shared" si="2"/>
        <v>_</v>
      </c>
      <c r="BE138" s="96"/>
    </row>
    <row r="139" spans="1:57" x14ac:dyDescent="0.25">
      <c r="A139" s="99"/>
      <c r="B139" s="100"/>
      <c r="C139" s="100"/>
      <c r="D139" s="100"/>
      <c r="E139" s="100"/>
      <c r="F139" s="100"/>
      <c r="G139" s="100"/>
      <c r="H139" s="100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5"/>
      <c r="AY139" s="35"/>
      <c r="AZ139" s="35"/>
      <c r="BA139" s="35"/>
      <c r="BB139" s="75"/>
      <c r="BC139" s="41" t="str">
        <f t="shared" si="2"/>
        <v>_</v>
      </c>
      <c r="BE139" s="96"/>
    </row>
    <row r="140" spans="1:57" x14ac:dyDescent="0.25">
      <c r="A140" s="99"/>
      <c r="B140" s="100"/>
      <c r="C140" s="100"/>
      <c r="D140" s="100"/>
      <c r="E140" s="100"/>
      <c r="F140" s="100"/>
      <c r="G140" s="100"/>
      <c r="H140" s="100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5"/>
      <c r="AY140" s="35"/>
      <c r="AZ140" s="35"/>
      <c r="BA140" s="35"/>
      <c r="BB140" s="75"/>
      <c r="BC140" s="41" t="str">
        <f t="shared" si="2"/>
        <v>_</v>
      </c>
      <c r="BE140" s="96"/>
    </row>
    <row r="141" spans="1:57" x14ac:dyDescent="0.25">
      <c r="A141" s="99"/>
      <c r="B141" s="100"/>
      <c r="C141" s="100"/>
      <c r="D141" s="100"/>
      <c r="E141" s="100"/>
      <c r="F141" s="100"/>
      <c r="G141" s="100"/>
      <c r="H141" s="100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5"/>
      <c r="AY141" s="35"/>
      <c r="AZ141" s="35"/>
      <c r="BA141" s="35"/>
      <c r="BB141" s="75"/>
      <c r="BC141" s="41" t="str">
        <f t="shared" si="2"/>
        <v>_</v>
      </c>
      <c r="BE141" s="96"/>
    </row>
    <row r="142" spans="1:57" x14ac:dyDescent="0.25">
      <c r="A142" s="99"/>
      <c r="B142" s="100"/>
      <c r="C142" s="100"/>
      <c r="D142" s="100"/>
      <c r="E142" s="100"/>
      <c r="F142" s="100"/>
      <c r="G142" s="100"/>
      <c r="H142" s="100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5"/>
      <c r="AY142" s="35"/>
      <c r="AZ142" s="35"/>
      <c r="BA142" s="35"/>
      <c r="BB142" s="75"/>
      <c r="BC142" s="41" t="str">
        <f t="shared" si="2"/>
        <v>_</v>
      </c>
      <c r="BE142" s="96"/>
    </row>
    <row r="143" spans="1:57" x14ac:dyDescent="0.25">
      <c r="A143" s="99"/>
      <c r="B143" s="100"/>
      <c r="C143" s="100"/>
      <c r="D143" s="100"/>
      <c r="E143" s="100"/>
      <c r="F143" s="100"/>
      <c r="G143" s="100"/>
      <c r="H143" s="100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5"/>
      <c r="AY143" s="35"/>
      <c r="AZ143" s="35"/>
      <c r="BA143" s="35"/>
      <c r="BB143" s="75"/>
      <c r="BC143" s="41" t="str">
        <f t="shared" si="2"/>
        <v>_</v>
      </c>
      <c r="BE143" s="96"/>
    </row>
    <row r="144" spans="1:57" x14ac:dyDescent="0.25">
      <c r="A144" s="99"/>
      <c r="B144" s="100"/>
      <c r="C144" s="100"/>
      <c r="D144" s="100"/>
      <c r="E144" s="100"/>
      <c r="F144" s="100"/>
      <c r="G144" s="100"/>
      <c r="H144" s="100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5"/>
      <c r="AY144" s="35"/>
      <c r="AZ144" s="35"/>
      <c r="BA144" s="35"/>
      <c r="BB144" s="75"/>
      <c r="BC144" s="41" t="str">
        <f t="shared" si="2"/>
        <v>_</v>
      </c>
      <c r="BE144" s="96"/>
    </row>
    <row r="145" spans="1:57" x14ac:dyDescent="0.25">
      <c r="A145" s="99"/>
      <c r="B145" s="100"/>
      <c r="C145" s="100"/>
      <c r="D145" s="100"/>
      <c r="E145" s="100"/>
      <c r="F145" s="100"/>
      <c r="G145" s="100"/>
      <c r="H145" s="100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5"/>
      <c r="AY145" s="35"/>
      <c r="AZ145" s="35"/>
      <c r="BA145" s="35"/>
      <c r="BB145" s="75"/>
      <c r="BC145" s="41" t="str">
        <f t="shared" si="2"/>
        <v>_</v>
      </c>
      <c r="BE145" s="96"/>
    </row>
    <row r="146" spans="1:57" x14ac:dyDescent="0.25">
      <c r="A146" s="99"/>
      <c r="B146" s="100"/>
      <c r="C146" s="100"/>
      <c r="D146" s="100"/>
      <c r="E146" s="100"/>
      <c r="F146" s="100"/>
      <c r="G146" s="100"/>
      <c r="H146" s="100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5"/>
      <c r="AY146" s="35"/>
      <c r="AZ146" s="35"/>
      <c r="BA146" s="35"/>
      <c r="BB146" s="75"/>
      <c r="BC146" s="41" t="str">
        <f t="shared" si="2"/>
        <v>_</v>
      </c>
      <c r="BE146" s="96"/>
    </row>
    <row r="147" spans="1:57" x14ac:dyDescent="0.25">
      <c r="A147" s="99"/>
      <c r="B147" s="100"/>
      <c r="C147" s="100"/>
      <c r="D147" s="100"/>
      <c r="E147" s="100"/>
      <c r="F147" s="100"/>
      <c r="G147" s="100"/>
      <c r="H147" s="100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5"/>
      <c r="AY147" s="35"/>
      <c r="AZ147" s="35"/>
      <c r="BA147" s="35"/>
      <c r="BB147" s="75"/>
      <c r="BC147" s="41" t="str">
        <f t="shared" si="2"/>
        <v>_</v>
      </c>
      <c r="BE147" s="96"/>
    </row>
    <row r="148" spans="1:57" x14ac:dyDescent="0.25">
      <c r="A148" s="99"/>
      <c r="B148" s="100"/>
      <c r="C148" s="100"/>
      <c r="D148" s="100"/>
      <c r="E148" s="100"/>
      <c r="F148" s="100"/>
      <c r="G148" s="100"/>
      <c r="H148" s="100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5"/>
      <c r="AY148" s="35"/>
      <c r="AZ148" s="35"/>
      <c r="BA148" s="35"/>
      <c r="BB148" s="75"/>
      <c r="BC148" s="41" t="str">
        <f t="shared" si="2"/>
        <v>_</v>
      </c>
      <c r="BE148" s="96"/>
    </row>
    <row r="149" spans="1:57" x14ac:dyDescent="0.25">
      <c r="A149" s="99"/>
      <c r="B149" s="100"/>
      <c r="C149" s="100"/>
      <c r="D149" s="100"/>
      <c r="E149" s="100"/>
      <c r="F149" s="100"/>
      <c r="G149" s="100"/>
      <c r="H149" s="100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5"/>
      <c r="AY149" s="35"/>
      <c r="AZ149" s="35"/>
      <c r="BA149" s="35"/>
      <c r="BB149" s="75"/>
      <c r="BC149" s="41" t="str">
        <f t="shared" si="2"/>
        <v>_</v>
      </c>
      <c r="BE149" s="96"/>
    </row>
    <row r="150" spans="1:57" x14ac:dyDescent="0.25">
      <c r="A150" s="99"/>
      <c r="B150" s="100"/>
      <c r="C150" s="100"/>
      <c r="D150" s="100"/>
      <c r="E150" s="100"/>
      <c r="F150" s="100"/>
      <c r="G150" s="100"/>
      <c r="H150" s="100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5"/>
      <c r="AY150" s="35"/>
      <c r="AZ150" s="35"/>
      <c r="BA150" s="35"/>
      <c r="BB150" s="75"/>
      <c r="BC150" s="41" t="str">
        <f t="shared" si="2"/>
        <v>_</v>
      </c>
      <c r="BE150" s="96"/>
    </row>
    <row r="151" spans="1:57" x14ac:dyDescent="0.25">
      <c r="A151" s="99"/>
      <c r="B151" s="100"/>
      <c r="C151" s="100"/>
      <c r="D151" s="100"/>
      <c r="E151" s="100"/>
      <c r="F151" s="100"/>
      <c r="G151" s="100"/>
      <c r="H151" s="100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5"/>
      <c r="AY151" s="35"/>
      <c r="AZ151" s="35"/>
      <c r="BA151" s="35"/>
      <c r="BB151" s="75"/>
      <c r="BC151" s="41" t="str">
        <f t="shared" si="2"/>
        <v>_</v>
      </c>
      <c r="BE151" s="96"/>
    </row>
    <row r="152" spans="1:57" x14ac:dyDescent="0.25">
      <c r="A152" s="99"/>
      <c r="B152" s="100"/>
      <c r="C152" s="100"/>
      <c r="D152" s="100"/>
      <c r="E152" s="100"/>
      <c r="F152" s="100"/>
      <c r="G152" s="100"/>
      <c r="H152" s="100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5"/>
      <c r="AY152" s="35"/>
      <c r="AZ152" s="35"/>
      <c r="BA152" s="35"/>
      <c r="BB152" s="75"/>
      <c r="BC152" s="41" t="str">
        <f t="shared" si="2"/>
        <v>_</v>
      </c>
      <c r="BE152" s="96"/>
    </row>
    <row r="153" spans="1:57" x14ac:dyDescent="0.25">
      <c r="A153" s="99"/>
      <c r="B153" s="100"/>
      <c r="C153" s="100"/>
      <c r="D153" s="100"/>
      <c r="E153" s="100"/>
      <c r="F153" s="100"/>
      <c r="G153" s="100"/>
      <c r="H153" s="100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5"/>
      <c r="AY153" s="35"/>
      <c r="AZ153" s="35"/>
      <c r="BA153" s="35"/>
      <c r="BB153" s="75"/>
      <c r="BC153" s="41" t="str">
        <f t="shared" si="2"/>
        <v>_</v>
      </c>
      <c r="BE153" s="96"/>
    </row>
    <row r="154" spans="1:57" x14ac:dyDescent="0.25">
      <c r="A154" s="99"/>
      <c r="B154" s="100"/>
      <c r="C154" s="100"/>
      <c r="D154" s="100"/>
      <c r="E154" s="100"/>
      <c r="F154" s="100"/>
      <c r="G154" s="100"/>
      <c r="H154" s="100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5"/>
      <c r="AY154" s="35"/>
      <c r="AZ154" s="35"/>
      <c r="BA154" s="35"/>
      <c r="BB154" s="75"/>
      <c r="BC154" s="41" t="str">
        <f t="shared" si="2"/>
        <v>_</v>
      </c>
      <c r="BE154" s="96"/>
    </row>
    <row r="155" spans="1:57" x14ac:dyDescent="0.25">
      <c r="A155" s="99"/>
      <c r="B155" s="100"/>
      <c r="C155" s="100"/>
      <c r="D155" s="100"/>
      <c r="E155" s="100"/>
      <c r="F155" s="100"/>
      <c r="G155" s="100"/>
      <c r="H155" s="100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5"/>
      <c r="AY155" s="35"/>
      <c r="AZ155" s="35"/>
      <c r="BA155" s="35"/>
      <c r="BB155" s="75"/>
      <c r="BC155" s="41" t="str">
        <f t="shared" si="2"/>
        <v>_</v>
      </c>
      <c r="BE155" s="96"/>
    </row>
    <row r="156" spans="1:57" x14ac:dyDescent="0.25">
      <c r="A156" s="99"/>
      <c r="B156" s="100"/>
      <c r="C156" s="100"/>
      <c r="D156" s="100"/>
      <c r="E156" s="100"/>
      <c r="F156" s="100"/>
      <c r="G156" s="100"/>
      <c r="H156" s="100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5"/>
      <c r="AY156" s="35"/>
      <c r="AZ156" s="35"/>
      <c r="BA156" s="35"/>
      <c r="BB156" s="75"/>
      <c r="BC156" s="41" t="str">
        <f t="shared" si="2"/>
        <v>_</v>
      </c>
      <c r="BE156" s="96"/>
    </row>
    <row r="157" spans="1:57" x14ac:dyDescent="0.25">
      <c r="A157" s="99"/>
      <c r="B157" s="100"/>
      <c r="C157" s="100"/>
      <c r="D157" s="100"/>
      <c r="E157" s="100"/>
      <c r="F157" s="100"/>
      <c r="G157" s="100"/>
      <c r="H157" s="100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5"/>
      <c r="AY157" s="35"/>
      <c r="AZ157" s="35"/>
      <c r="BA157" s="35"/>
      <c r="BB157" s="75"/>
      <c r="BC157" s="41" t="str">
        <f t="shared" si="2"/>
        <v>_</v>
      </c>
      <c r="BE157" s="96"/>
    </row>
    <row r="158" spans="1:57" x14ac:dyDescent="0.25">
      <c r="A158" s="99"/>
      <c r="B158" s="100"/>
      <c r="C158" s="100"/>
      <c r="D158" s="100"/>
      <c r="E158" s="100"/>
      <c r="F158" s="100"/>
      <c r="G158" s="100"/>
      <c r="H158" s="100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5"/>
      <c r="AY158" s="35"/>
      <c r="AZ158" s="35"/>
      <c r="BA158" s="35"/>
      <c r="BB158" s="75"/>
      <c r="BC158" s="41" t="str">
        <f t="shared" si="2"/>
        <v>_</v>
      </c>
      <c r="BE158" s="96"/>
    </row>
    <row r="159" spans="1:57" x14ac:dyDescent="0.25">
      <c r="A159" s="99"/>
      <c r="B159" s="100"/>
      <c r="C159" s="100"/>
      <c r="D159" s="100"/>
      <c r="E159" s="100"/>
      <c r="F159" s="100"/>
      <c r="G159" s="100"/>
      <c r="H159" s="100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5"/>
      <c r="AY159" s="35"/>
      <c r="AZ159" s="35"/>
      <c r="BA159" s="35"/>
      <c r="BB159" s="75"/>
      <c r="BC159" s="41" t="str">
        <f t="shared" si="2"/>
        <v>_</v>
      </c>
      <c r="BE159" s="96"/>
    </row>
    <row r="160" spans="1:57" x14ac:dyDescent="0.25">
      <c r="A160" s="99"/>
      <c r="B160" s="100"/>
      <c r="C160" s="100"/>
      <c r="D160" s="100"/>
      <c r="E160" s="100"/>
      <c r="F160" s="100"/>
      <c r="G160" s="100"/>
      <c r="H160" s="100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5"/>
      <c r="AY160" s="35"/>
      <c r="AZ160" s="35"/>
      <c r="BA160" s="35"/>
      <c r="BB160" s="75"/>
      <c r="BC160" s="41" t="str">
        <f t="shared" si="2"/>
        <v>_</v>
      </c>
      <c r="BE160" s="96"/>
    </row>
    <row r="161" spans="1:57" x14ac:dyDescent="0.25">
      <c r="A161" s="99"/>
      <c r="B161" s="100"/>
      <c r="C161" s="100"/>
      <c r="D161" s="100"/>
      <c r="E161" s="100"/>
      <c r="F161" s="100"/>
      <c r="G161" s="100"/>
      <c r="H161" s="100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5"/>
      <c r="AY161" s="35"/>
      <c r="AZ161" s="35"/>
      <c r="BA161" s="35"/>
      <c r="BB161" s="75"/>
      <c r="BC161" s="41" t="str">
        <f t="shared" si="2"/>
        <v>_</v>
      </c>
      <c r="BE161" s="96"/>
    </row>
    <row r="162" spans="1:57" x14ac:dyDescent="0.25">
      <c r="A162" s="99"/>
      <c r="B162" s="100"/>
      <c r="C162" s="100"/>
      <c r="D162" s="100"/>
      <c r="E162" s="100"/>
      <c r="F162" s="100"/>
      <c r="G162" s="100"/>
      <c r="H162" s="100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5"/>
      <c r="AY162" s="35"/>
      <c r="AZ162" s="35"/>
      <c r="BA162" s="35"/>
      <c r="BB162" s="75"/>
      <c r="BC162" s="41" t="str">
        <f t="shared" si="2"/>
        <v>_</v>
      </c>
      <c r="BE162" s="96"/>
    </row>
    <row r="163" spans="1:57" x14ac:dyDescent="0.25">
      <c r="A163" s="99"/>
      <c r="B163" s="100"/>
      <c r="C163" s="100"/>
      <c r="D163" s="100"/>
      <c r="E163" s="100"/>
      <c r="F163" s="100"/>
      <c r="G163" s="100"/>
      <c r="H163" s="100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5"/>
      <c r="AY163" s="35"/>
      <c r="AZ163" s="35"/>
      <c r="BA163" s="35"/>
      <c r="BB163" s="75"/>
      <c r="BC163" s="41" t="str">
        <f t="shared" si="2"/>
        <v>_</v>
      </c>
      <c r="BE163" s="96"/>
    </row>
    <row r="164" spans="1:57" x14ac:dyDescent="0.25">
      <c r="A164" s="99"/>
      <c r="B164" s="100"/>
      <c r="C164" s="100"/>
      <c r="D164" s="100"/>
      <c r="E164" s="100"/>
      <c r="F164" s="100"/>
      <c r="G164" s="100"/>
      <c r="H164" s="100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5"/>
      <c r="AY164" s="35"/>
      <c r="AZ164" s="35"/>
      <c r="BA164" s="35"/>
      <c r="BB164" s="75"/>
      <c r="BC164" s="41" t="str">
        <f t="shared" si="2"/>
        <v>_</v>
      </c>
      <c r="BE164" s="96"/>
    </row>
    <row r="165" spans="1:57" x14ac:dyDescent="0.25">
      <c r="A165" s="99"/>
      <c r="B165" s="100"/>
      <c r="C165" s="100"/>
      <c r="D165" s="100"/>
      <c r="E165" s="100"/>
      <c r="F165" s="100"/>
      <c r="G165" s="100"/>
      <c r="H165" s="100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5"/>
      <c r="AY165" s="35"/>
      <c r="AZ165" s="35"/>
      <c r="BA165" s="35"/>
      <c r="BB165" s="75"/>
      <c r="BC165" s="41" t="str">
        <f t="shared" si="2"/>
        <v>_</v>
      </c>
      <c r="BE165" s="96"/>
    </row>
    <row r="166" spans="1:57" x14ac:dyDescent="0.25">
      <c r="A166" s="99"/>
      <c r="B166" s="100"/>
      <c r="C166" s="100"/>
      <c r="D166" s="100"/>
      <c r="E166" s="100"/>
      <c r="F166" s="100"/>
      <c r="G166" s="100"/>
      <c r="H166" s="100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5"/>
      <c r="AY166" s="35"/>
      <c r="AZ166" s="35"/>
      <c r="BA166" s="35"/>
      <c r="BB166" s="75"/>
      <c r="BC166" s="41" t="str">
        <f t="shared" si="2"/>
        <v>_</v>
      </c>
      <c r="BE166" s="96"/>
    </row>
    <row r="167" spans="1:57" x14ac:dyDescent="0.25">
      <c r="A167" s="99"/>
      <c r="B167" s="100"/>
      <c r="C167" s="100"/>
      <c r="D167" s="100"/>
      <c r="E167" s="100"/>
      <c r="F167" s="100"/>
      <c r="G167" s="100"/>
      <c r="H167" s="100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5"/>
      <c r="AY167" s="35"/>
      <c r="AZ167" s="35"/>
      <c r="BA167" s="35"/>
      <c r="BB167" s="75"/>
      <c r="BC167" s="41" t="str">
        <f t="shared" si="2"/>
        <v>_</v>
      </c>
      <c r="BE167" s="96"/>
    </row>
    <row r="168" spans="1:57" x14ac:dyDescent="0.25">
      <c r="A168" s="99"/>
      <c r="B168" s="100"/>
      <c r="C168" s="100"/>
      <c r="D168" s="100"/>
      <c r="E168" s="100"/>
      <c r="F168" s="100"/>
      <c r="G168" s="100"/>
      <c r="H168" s="100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5"/>
      <c r="AY168" s="35"/>
      <c r="AZ168" s="35"/>
      <c r="BA168" s="35"/>
      <c r="BB168" s="75"/>
      <c r="BC168" s="41" t="str">
        <f t="shared" si="2"/>
        <v>_</v>
      </c>
      <c r="BE168" s="96"/>
    </row>
    <row r="169" spans="1:57" x14ac:dyDescent="0.25">
      <c r="A169" s="99"/>
      <c r="B169" s="100"/>
      <c r="C169" s="100"/>
      <c r="D169" s="100"/>
      <c r="E169" s="100"/>
      <c r="F169" s="100"/>
      <c r="G169" s="100"/>
      <c r="H169" s="100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5"/>
      <c r="AY169" s="35"/>
      <c r="AZ169" s="35"/>
      <c r="BA169" s="35"/>
      <c r="BB169" s="75"/>
      <c r="BC169" s="41" t="str">
        <f t="shared" si="2"/>
        <v>_</v>
      </c>
      <c r="BE169" s="96"/>
    </row>
    <row r="170" spans="1:57" x14ac:dyDescent="0.25">
      <c r="A170" s="99"/>
      <c r="B170" s="100"/>
      <c r="C170" s="100"/>
      <c r="D170" s="100"/>
      <c r="E170" s="100"/>
      <c r="F170" s="100"/>
      <c r="G170" s="100"/>
      <c r="H170" s="100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5"/>
      <c r="AY170" s="35"/>
      <c r="AZ170" s="35"/>
      <c r="BA170" s="35"/>
      <c r="BB170" s="75"/>
      <c r="BC170" s="41" t="str">
        <f t="shared" si="2"/>
        <v>_</v>
      </c>
      <c r="BE170" s="96"/>
    </row>
    <row r="171" spans="1:57" x14ac:dyDescent="0.25">
      <c r="A171" s="99"/>
      <c r="B171" s="100"/>
      <c r="C171" s="100"/>
      <c r="D171" s="100"/>
      <c r="E171" s="100"/>
      <c r="F171" s="100"/>
      <c r="G171" s="100"/>
      <c r="H171" s="100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5"/>
      <c r="AY171" s="35"/>
      <c r="AZ171" s="35"/>
      <c r="BA171" s="35"/>
      <c r="BB171" s="75"/>
      <c r="BC171" s="41" t="str">
        <f t="shared" si="2"/>
        <v>_</v>
      </c>
      <c r="BE171" s="96"/>
    </row>
    <row r="172" spans="1:57" x14ac:dyDescent="0.25">
      <c r="A172" s="99"/>
      <c r="B172" s="100"/>
      <c r="C172" s="100"/>
      <c r="D172" s="100"/>
      <c r="E172" s="100"/>
      <c r="F172" s="100"/>
      <c r="G172" s="100"/>
      <c r="H172" s="100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5"/>
      <c r="AY172" s="35"/>
      <c r="AZ172" s="35"/>
      <c r="BA172" s="35"/>
      <c r="BB172" s="75"/>
      <c r="BC172" s="41" t="str">
        <f t="shared" si="2"/>
        <v>_</v>
      </c>
      <c r="BE172" s="96"/>
    </row>
    <row r="173" spans="1:57" x14ac:dyDescent="0.25">
      <c r="A173" s="99"/>
      <c r="B173" s="100"/>
      <c r="C173" s="100"/>
      <c r="D173" s="100"/>
      <c r="E173" s="100"/>
      <c r="F173" s="100"/>
      <c r="G173" s="100"/>
      <c r="H173" s="100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5"/>
      <c r="AY173" s="35"/>
      <c r="AZ173" s="35"/>
      <c r="BA173" s="35"/>
      <c r="BB173" s="75"/>
      <c r="BC173" s="41" t="str">
        <f t="shared" si="2"/>
        <v>_</v>
      </c>
      <c r="BE173" s="96"/>
    </row>
    <row r="174" spans="1:57" x14ac:dyDescent="0.25">
      <c r="A174" s="99"/>
      <c r="B174" s="100"/>
      <c r="C174" s="100"/>
      <c r="D174" s="100"/>
      <c r="E174" s="100"/>
      <c r="F174" s="100"/>
      <c r="G174" s="100"/>
      <c r="H174" s="100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5"/>
      <c r="AY174" s="35"/>
      <c r="AZ174" s="35"/>
      <c r="BA174" s="35"/>
      <c r="BB174" s="75"/>
      <c r="BC174" s="41" t="str">
        <f t="shared" si="2"/>
        <v>_</v>
      </c>
      <c r="BE174" s="96"/>
    </row>
    <row r="175" spans="1:57" x14ac:dyDescent="0.25">
      <c r="A175" s="99"/>
      <c r="B175" s="100"/>
      <c r="C175" s="100"/>
      <c r="D175" s="100"/>
      <c r="E175" s="100"/>
      <c r="F175" s="100"/>
      <c r="G175" s="100"/>
      <c r="H175" s="100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5"/>
      <c r="AY175" s="35"/>
      <c r="AZ175" s="35"/>
      <c r="BA175" s="35"/>
      <c r="BB175" s="75"/>
      <c r="BC175" s="41" t="str">
        <f t="shared" si="2"/>
        <v>_</v>
      </c>
      <c r="BE175" s="96"/>
    </row>
    <row r="176" spans="1:57" x14ac:dyDescent="0.25">
      <c r="A176" s="99"/>
      <c r="B176" s="100"/>
      <c r="C176" s="100"/>
      <c r="D176" s="100"/>
      <c r="E176" s="100"/>
      <c r="F176" s="100"/>
      <c r="G176" s="100"/>
      <c r="H176" s="100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5"/>
      <c r="AY176" s="35"/>
      <c r="AZ176" s="35"/>
      <c r="BA176" s="35"/>
      <c r="BB176" s="75"/>
      <c r="BC176" s="41" t="str">
        <f t="shared" si="2"/>
        <v>_</v>
      </c>
      <c r="BE176" s="96"/>
    </row>
    <row r="177" spans="1:57" x14ac:dyDescent="0.25">
      <c r="A177" s="99"/>
      <c r="B177" s="100"/>
      <c r="C177" s="100"/>
      <c r="D177" s="100"/>
      <c r="E177" s="100"/>
      <c r="F177" s="100"/>
      <c r="G177" s="100"/>
      <c r="H177" s="100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5"/>
      <c r="AY177" s="35"/>
      <c r="AZ177" s="35"/>
      <c r="BA177" s="35"/>
      <c r="BB177" s="75"/>
      <c r="BC177" s="41" t="str">
        <f t="shared" si="2"/>
        <v>_</v>
      </c>
      <c r="BE177" s="96"/>
    </row>
    <row r="178" spans="1:57" x14ac:dyDescent="0.25">
      <c r="A178" s="99"/>
      <c r="B178" s="100"/>
      <c r="C178" s="100"/>
      <c r="D178" s="100"/>
      <c r="E178" s="100"/>
      <c r="F178" s="100"/>
      <c r="G178" s="100"/>
      <c r="H178" s="100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5"/>
      <c r="AY178" s="35"/>
      <c r="AZ178" s="35"/>
      <c r="BA178" s="35"/>
      <c r="BB178" s="75"/>
      <c r="BC178" s="41" t="str">
        <f t="shared" si="2"/>
        <v>_</v>
      </c>
      <c r="BE178" s="96"/>
    </row>
    <row r="179" spans="1:57" x14ac:dyDescent="0.25">
      <c r="A179" s="99"/>
      <c r="B179" s="100"/>
      <c r="C179" s="100"/>
      <c r="D179" s="100"/>
      <c r="E179" s="100"/>
      <c r="F179" s="100"/>
      <c r="G179" s="100"/>
      <c r="H179" s="100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5"/>
      <c r="AY179" s="35"/>
      <c r="AZ179" s="35"/>
      <c r="BA179" s="35"/>
      <c r="BB179" s="75"/>
      <c r="BC179" s="41" t="str">
        <f t="shared" si="2"/>
        <v>_</v>
      </c>
      <c r="BE179" s="96"/>
    </row>
    <row r="180" spans="1:57" x14ac:dyDescent="0.25">
      <c r="A180" s="99"/>
      <c r="B180" s="100"/>
      <c r="C180" s="100"/>
      <c r="D180" s="100"/>
      <c r="E180" s="100"/>
      <c r="F180" s="100"/>
      <c r="G180" s="100"/>
      <c r="H180" s="100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5"/>
      <c r="AY180" s="35"/>
      <c r="AZ180" s="35"/>
      <c r="BA180" s="35"/>
      <c r="BB180" s="75"/>
      <c r="BC180" s="41" t="str">
        <f t="shared" si="2"/>
        <v>_</v>
      </c>
      <c r="BE180" s="96"/>
    </row>
    <row r="181" spans="1:57" x14ac:dyDescent="0.25">
      <c r="A181" s="99"/>
      <c r="B181" s="100"/>
      <c r="C181" s="100"/>
      <c r="D181" s="100"/>
      <c r="E181" s="100"/>
      <c r="F181" s="100"/>
      <c r="G181" s="100"/>
      <c r="H181" s="100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5"/>
      <c r="AY181" s="35"/>
      <c r="AZ181" s="35"/>
      <c r="BA181" s="35"/>
      <c r="BB181" s="75"/>
      <c r="BC181" s="41" t="str">
        <f t="shared" si="2"/>
        <v>_</v>
      </c>
      <c r="BE181" s="96"/>
    </row>
    <row r="182" spans="1:57" x14ac:dyDescent="0.25">
      <c r="A182" s="99"/>
      <c r="B182" s="100"/>
      <c r="C182" s="100"/>
      <c r="D182" s="100"/>
      <c r="E182" s="100"/>
      <c r="F182" s="100"/>
      <c r="G182" s="100"/>
      <c r="H182" s="100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5"/>
      <c r="AY182" s="35"/>
      <c r="AZ182" s="35"/>
      <c r="BA182" s="35"/>
      <c r="BB182" s="75"/>
      <c r="BC182" s="41" t="str">
        <f t="shared" si="2"/>
        <v>_</v>
      </c>
      <c r="BE182" s="96"/>
    </row>
    <row r="183" spans="1:57" x14ac:dyDescent="0.25">
      <c r="A183" s="99"/>
      <c r="B183" s="100"/>
      <c r="C183" s="100"/>
      <c r="D183" s="100"/>
      <c r="E183" s="100"/>
      <c r="F183" s="100"/>
      <c r="G183" s="100"/>
      <c r="H183" s="100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5"/>
      <c r="AY183" s="35"/>
      <c r="AZ183" s="35"/>
      <c r="BA183" s="35"/>
      <c r="BB183" s="75"/>
      <c r="BC183" s="41" t="str">
        <f t="shared" si="2"/>
        <v>_</v>
      </c>
      <c r="BE183" s="96"/>
    </row>
    <row r="184" spans="1:57" x14ac:dyDescent="0.25">
      <c r="A184" s="99"/>
      <c r="B184" s="100"/>
      <c r="C184" s="100"/>
      <c r="D184" s="100"/>
      <c r="E184" s="100"/>
      <c r="F184" s="100"/>
      <c r="G184" s="100"/>
      <c r="H184" s="100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5"/>
      <c r="AY184" s="35"/>
      <c r="AZ184" s="35"/>
      <c r="BA184" s="35"/>
      <c r="BB184" s="75"/>
      <c r="BC184" s="41" t="str">
        <f t="shared" si="2"/>
        <v>_</v>
      </c>
      <c r="BE184" s="96"/>
    </row>
    <row r="185" spans="1:57" x14ac:dyDescent="0.25">
      <c r="A185" s="99"/>
      <c r="B185" s="100"/>
      <c r="C185" s="100"/>
      <c r="D185" s="100"/>
      <c r="E185" s="100"/>
      <c r="F185" s="100"/>
      <c r="G185" s="100"/>
      <c r="H185" s="100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5"/>
      <c r="AY185" s="35"/>
      <c r="AZ185" s="35"/>
      <c r="BA185" s="35"/>
      <c r="BB185" s="75"/>
      <c r="BC185" s="41" t="str">
        <f t="shared" si="2"/>
        <v>_</v>
      </c>
      <c r="BE185" s="96"/>
    </row>
    <row r="186" spans="1:57" x14ac:dyDescent="0.25">
      <c r="A186" s="99"/>
      <c r="B186" s="100"/>
      <c r="C186" s="100"/>
      <c r="D186" s="100"/>
      <c r="E186" s="100"/>
      <c r="F186" s="100"/>
      <c r="G186" s="100"/>
      <c r="H186" s="100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5"/>
      <c r="AY186" s="35"/>
      <c r="AZ186" s="35"/>
      <c r="BA186" s="35"/>
      <c r="BB186" s="75"/>
      <c r="BC186" s="41" t="str">
        <f t="shared" si="2"/>
        <v>_</v>
      </c>
      <c r="BE186" s="96"/>
    </row>
    <row r="187" spans="1:57" x14ac:dyDescent="0.25">
      <c r="A187" s="99"/>
      <c r="B187" s="100"/>
      <c r="C187" s="100"/>
      <c r="D187" s="100"/>
      <c r="E187" s="100"/>
      <c r="F187" s="100"/>
      <c r="G187" s="100"/>
      <c r="H187" s="100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5"/>
      <c r="AY187" s="35"/>
      <c r="AZ187" s="35"/>
      <c r="BA187" s="35"/>
      <c r="BB187" s="75"/>
      <c r="BC187" s="41" t="str">
        <f t="shared" si="2"/>
        <v>_</v>
      </c>
      <c r="BE187" s="96"/>
    </row>
    <row r="188" spans="1:57" x14ac:dyDescent="0.25">
      <c r="A188" s="99"/>
      <c r="B188" s="100"/>
      <c r="C188" s="100"/>
      <c r="D188" s="100"/>
      <c r="E188" s="100"/>
      <c r="F188" s="100"/>
      <c r="G188" s="100"/>
      <c r="H188" s="100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5"/>
      <c r="AY188" s="35"/>
      <c r="AZ188" s="35"/>
      <c r="BA188" s="35"/>
      <c r="BB188" s="75"/>
      <c r="BC188" s="41" t="str">
        <f t="shared" si="2"/>
        <v>_</v>
      </c>
      <c r="BE188" s="96"/>
    </row>
    <row r="189" spans="1:57" x14ac:dyDescent="0.25">
      <c r="A189" s="99"/>
      <c r="B189" s="100"/>
      <c r="C189" s="100"/>
      <c r="D189" s="100"/>
      <c r="E189" s="100"/>
      <c r="F189" s="100"/>
      <c r="G189" s="100"/>
      <c r="H189" s="100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5"/>
      <c r="AY189" s="35"/>
      <c r="AZ189" s="35"/>
      <c r="BA189" s="35"/>
      <c r="BB189" s="75"/>
      <c r="BC189" s="41" t="str">
        <f t="shared" si="2"/>
        <v>_</v>
      </c>
      <c r="BE189" s="96"/>
    </row>
    <row r="190" spans="1:57" x14ac:dyDescent="0.25">
      <c r="A190" s="99"/>
      <c r="B190" s="100"/>
      <c r="C190" s="100"/>
      <c r="D190" s="100"/>
      <c r="E190" s="100"/>
      <c r="F190" s="100"/>
      <c r="G190" s="100"/>
      <c r="H190" s="100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5"/>
      <c r="AY190" s="35"/>
      <c r="AZ190" s="35"/>
      <c r="BA190" s="35"/>
      <c r="BB190" s="75"/>
      <c r="BC190" s="41" t="str">
        <f t="shared" si="2"/>
        <v>_</v>
      </c>
      <c r="BE190" s="96"/>
    </row>
    <row r="191" spans="1:57" x14ac:dyDescent="0.25">
      <c r="A191" s="99"/>
      <c r="B191" s="100"/>
      <c r="C191" s="100"/>
      <c r="D191" s="100"/>
      <c r="E191" s="100"/>
      <c r="F191" s="100"/>
      <c r="G191" s="100"/>
      <c r="H191" s="100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5"/>
      <c r="AY191" s="35"/>
      <c r="AZ191" s="35"/>
      <c r="BA191" s="35"/>
      <c r="BB191" s="75"/>
      <c r="BC191" s="41" t="str">
        <f t="shared" si="2"/>
        <v>_</v>
      </c>
      <c r="BE191" s="96"/>
    </row>
    <row r="192" spans="1:57" x14ac:dyDescent="0.25">
      <c r="A192" s="99"/>
      <c r="B192" s="100"/>
      <c r="C192" s="100"/>
      <c r="D192" s="100"/>
      <c r="E192" s="100"/>
      <c r="F192" s="100"/>
      <c r="G192" s="100"/>
      <c r="H192" s="100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5"/>
      <c r="AY192" s="35"/>
      <c r="AZ192" s="35"/>
      <c r="BA192" s="35"/>
      <c r="BB192" s="75"/>
      <c r="BC192" s="41" t="str">
        <f t="shared" si="2"/>
        <v>_</v>
      </c>
      <c r="BE192" s="96"/>
    </row>
    <row r="193" spans="1:57" x14ac:dyDescent="0.25">
      <c r="A193" s="99"/>
      <c r="B193" s="100"/>
      <c r="C193" s="100"/>
      <c r="D193" s="100"/>
      <c r="E193" s="100"/>
      <c r="F193" s="100"/>
      <c r="G193" s="100"/>
      <c r="H193" s="100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5"/>
      <c r="AY193" s="35"/>
      <c r="AZ193" s="35"/>
      <c r="BA193" s="35"/>
      <c r="BB193" s="75"/>
      <c r="BC193" s="41" t="str">
        <f t="shared" si="2"/>
        <v>_</v>
      </c>
      <c r="BE193" s="96"/>
    </row>
    <row r="194" spans="1:57" x14ac:dyDescent="0.25">
      <c r="A194" s="99"/>
      <c r="B194" s="100"/>
      <c r="C194" s="100"/>
      <c r="D194" s="100"/>
      <c r="E194" s="100"/>
      <c r="F194" s="100"/>
      <c r="G194" s="100"/>
      <c r="H194" s="100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5"/>
      <c r="AY194" s="35"/>
      <c r="AZ194" s="35"/>
      <c r="BA194" s="35"/>
      <c r="BB194" s="75"/>
      <c r="BC194" s="41" t="str">
        <f t="shared" si="2"/>
        <v>_</v>
      </c>
      <c r="BE194" s="96"/>
    </row>
    <row r="195" spans="1:57" x14ac:dyDescent="0.25">
      <c r="A195" s="99"/>
      <c r="B195" s="100"/>
      <c r="C195" s="100"/>
      <c r="D195" s="100"/>
      <c r="E195" s="100"/>
      <c r="F195" s="100"/>
      <c r="G195" s="100"/>
      <c r="H195" s="100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5"/>
      <c r="AY195" s="35"/>
      <c r="AZ195" s="35"/>
      <c r="BA195" s="35"/>
      <c r="BB195" s="75"/>
      <c r="BC195" s="41" t="str">
        <f t="shared" si="2"/>
        <v>_</v>
      </c>
      <c r="BE195" s="96"/>
    </row>
    <row r="196" spans="1:57" x14ac:dyDescent="0.25">
      <c r="A196" s="99"/>
      <c r="B196" s="100"/>
      <c r="C196" s="100"/>
      <c r="D196" s="100"/>
      <c r="E196" s="100"/>
      <c r="F196" s="100"/>
      <c r="G196" s="100"/>
      <c r="H196" s="100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5"/>
      <c r="AY196" s="35"/>
      <c r="AZ196" s="35"/>
      <c r="BA196" s="35"/>
      <c r="BB196" s="75"/>
      <c r="BC196" s="41" t="str">
        <f t="shared" si="2"/>
        <v>_</v>
      </c>
      <c r="BE196" s="96"/>
    </row>
    <row r="197" spans="1:57" x14ac:dyDescent="0.25">
      <c r="A197" s="99"/>
      <c r="B197" s="100"/>
      <c r="C197" s="100"/>
      <c r="D197" s="100"/>
      <c r="E197" s="100"/>
      <c r="F197" s="100"/>
      <c r="G197" s="100"/>
      <c r="H197" s="100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5"/>
      <c r="AY197" s="35"/>
      <c r="AZ197" s="35"/>
      <c r="BA197" s="35"/>
      <c r="BB197" s="75"/>
      <c r="BC197" s="41" t="str">
        <f t="shared" si="2"/>
        <v>_</v>
      </c>
      <c r="BE197" s="96"/>
    </row>
    <row r="198" spans="1:57" x14ac:dyDescent="0.25">
      <c r="A198" s="99"/>
      <c r="B198" s="100"/>
      <c r="C198" s="100"/>
      <c r="D198" s="100"/>
      <c r="E198" s="100"/>
      <c r="F198" s="100"/>
      <c r="G198" s="100"/>
      <c r="H198" s="100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5"/>
      <c r="AY198" s="35"/>
      <c r="AZ198" s="35"/>
      <c r="BA198" s="35"/>
      <c r="BB198" s="75"/>
      <c r="BC198" s="41" t="str">
        <f t="shared" si="2"/>
        <v>_</v>
      </c>
      <c r="BE198" s="96"/>
    </row>
    <row r="199" spans="1:57" x14ac:dyDescent="0.25">
      <c r="A199" s="99"/>
      <c r="B199" s="100"/>
      <c r="C199" s="100"/>
      <c r="D199" s="100"/>
      <c r="E199" s="100"/>
      <c r="F199" s="100"/>
      <c r="G199" s="100"/>
      <c r="H199" s="100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5"/>
      <c r="AY199" s="35"/>
      <c r="AZ199" s="35"/>
      <c r="BA199" s="35"/>
      <c r="BB199" s="75"/>
      <c r="BC199" s="41" t="str">
        <f t="shared" ref="BC199:BC262" si="3">C199&amp;"_"&amp;D199</f>
        <v>_</v>
      </c>
      <c r="BE199" s="96"/>
    </row>
    <row r="200" spans="1:57" x14ac:dyDescent="0.25">
      <c r="A200" s="99"/>
      <c r="B200" s="100"/>
      <c r="C200" s="100"/>
      <c r="D200" s="100"/>
      <c r="E200" s="100"/>
      <c r="F200" s="100"/>
      <c r="G200" s="100"/>
      <c r="H200" s="100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5"/>
      <c r="AY200" s="35"/>
      <c r="AZ200" s="35"/>
      <c r="BA200" s="35"/>
      <c r="BB200" s="75"/>
      <c r="BC200" s="41" t="str">
        <f t="shared" si="3"/>
        <v>_</v>
      </c>
      <c r="BE200" s="96"/>
    </row>
    <row r="201" spans="1:57" x14ac:dyDescent="0.25">
      <c r="A201" s="99"/>
      <c r="B201" s="100"/>
      <c r="C201" s="100"/>
      <c r="D201" s="100"/>
      <c r="E201" s="100"/>
      <c r="F201" s="100"/>
      <c r="G201" s="100"/>
      <c r="H201" s="100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5"/>
      <c r="AY201" s="35"/>
      <c r="AZ201" s="35"/>
      <c r="BA201" s="35"/>
      <c r="BB201" s="75"/>
      <c r="BC201" s="41" t="str">
        <f t="shared" si="3"/>
        <v>_</v>
      </c>
      <c r="BE201" s="96"/>
    </row>
    <row r="202" spans="1:57" x14ac:dyDescent="0.25">
      <c r="A202" s="99"/>
      <c r="B202" s="100"/>
      <c r="C202" s="100"/>
      <c r="D202" s="100"/>
      <c r="E202" s="100"/>
      <c r="F202" s="100"/>
      <c r="G202" s="100"/>
      <c r="H202" s="100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5"/>
      <c r="AY202" s="35"/>
      <c r="AZ202" s="35"/>
      <c r="BA202" s="35"/>
      <c r="BB202" s="75"/>
      <c r="BC202" s="41" t="str">
        <f t="shared" si="3"/>
        <v>_</v>
      </c>
      <c r="BE202" s="96"/>
    </row>
    <row r="203" spans="1:57" x14ac:dyDescent="0.25">
      <c r="A203" s="99"/>
      <c r="B203" s="100"/>
      <c r="C203" s="100"/>
      <c r="D203" s="100"/>
      <c r="E203" s="100"/>
      <c r="F203" s="100"/>
      <c r="G203" s="100"/>
      <c r="H203" s="100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5"/>
      <c r="AY203" s="35"/>
      <c r="AZ203" s="35"/>
      <c r="BA203" s="35"/>
      <c r="BB203" s="75"/>
      <c r="BC203" s="41" t="str">
        <f t="shared" si="3"/>
        <v>_</v>
      </c>
      <c r="BE203" s="96"/>
    </row>
    <row r="204" spans="1:57" x14ac:dyDescent="0.25">
      <c r="A204" s="99"/>
      <c r="B204" s="100"/>
      <c r="C204" s="100"/>
      <c r="D204" s="100"/>
      <c r="E204" s="100"/>
      <c r="F204" s="100"/>
      <c r="G204" s="100"/>
      <c r="H204" s="100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5"/>
      <c r="AY204" s="35"/>
      <c r="AZ204" s="35"/>
      <c r="BA204" s="35"/>
      <c r="BB204" s="75"/>
      <c r="BC204" s="41" t="str">
        <f t="shared" si="3"/>
        <v>_</v>
      </c>
      <c r="BE204" s="96"/>
    </row>
    <row r="205" spans="1:57" x14ac:dyDescent="0.25">
      <c r="A205" s="99"/>
      <c r="B205" s="100"/>
      <c r="C205" s="100"/>
      <c r="D205" s="100"/>
      <c r="E205" s="100"/>
      <c r="F205" s="100"/>
      <c r="G205" s="100"/>
      <c r="H205" s="100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5"/>
      <c r="AY205" s="35"/>
      <c r="AZ205" s="35"/>
      <c r="BA205" s="35"/>
      <c r="BB205" s="75"/>
      <c r="BC205" s="41" t="str">
        <f t="shared" si="3"/>
        <v>_</v>
      </c>
      <c r="BE205" s="96"/>
    </row>
    <row r="206" spans="1:57" x14ac:dyDescent="0.25">
      <c r="A206" s="99"/>
      <c r="B206" s="100"/>
      <c r="C206" s="100"/>
      <c r="D206" s="100"/>
      <c r="E206" s="100"/>
      <c r="F206" s="100"/>
      <c r="G206" s="100"/>
      <c r="H206" s="100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5"/>
      <c r="AY206" s="35"/>
      <c r="AZ206" s="35"/>
      <c r="BA206" s="35"/>
      <c r="BB206" s="75"/>
      <c r="BC206" s="41" t="str">
        <f t="shared" si="3"/>
        <v>_</v>
      </c>
      <c r="BE206" s="96"/>
    </row>
    <row r="207" spans="1:57" x14ac:dyDescent="0.25">
      <c r="A207" s="99"/>
      <c r="B207" s="100"/>
      <c r="C207" s="100"/>
      <c r="D207" s="100"/>
      <c r="E207" s="100"/>
      <c r="F207" s="100"/>
      <c r="G207" s="100"/>
      <c r="H207" s="100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5"/>
      <c r="AY207" s="35"/>
      <c r="AZ207" s="35"/>
      <c r="BA207" s="35"/>
      <c r="BB207" s="75"/>
      <c r="BC207" s="41" t="str">
        <f t="shared" si="3"/>
        <v>_</v>
      </c>
      <c r="BE207" s="96"/>
    </row>
    <row r="208" spans="1:57" x14ac:dyDescent="0.25">
      <c r="A208" s="99"/>
      <c r="B208" s="100"/>
      <c r="C208" s="100"/>
      <c r="D208" s="100"/>
      <c r="E208" s="100"/>
      <c r="F208" s="100"/>
      <c r="G208" s="100"/>
      <c r="H208" s="100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5"/>
      <c r="AY208" s="35"/>
      <c r="AZ208" s="35"/>
      <c r="BA208" s="35"/>
      <c r="BB208" s="75"/>
      <c r="BC208" s="41" t="str">
        <f t="shared" si="3"/>
        <v>_</v>
      </c>
      <c r="BE208" s="96"/>
    </row>
    <row r="209" spans="1:57" x14ac:dyDescent="0.25">
      <c r="A209" s="99"/>
      <c r="B209" s="100"/>
      <c r="C209" s="100"/>
      <c r="D209" s="100"/>
      <c r="E209" s="100"/>
      <c r="F209" s="100"/>
      <c r="G209" s="100"/>
      <c r="H209" s="100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5"/>
      <c r="AY209" s="35"/>
      <c r="AZ209" s="35"/>
      <c r="BA209" s="35"/>
      <c r="BB209" s="75"/>
      <c r="BC209" s="41" t="str">
        <f t="shared" si="3"/>
        <v>_</v>
      </c>
      <c r="BE209" s="96"/>
    </row>
    <row r="210" spans="1:57" x14ac:dyDescent="0.25">
      <c r="A210" s="99"/>
      <c r="B210" s="100"/>
      <c r="C210" s="100"/>
      <c r="D210" s="100"/>
      <c r="E210" s="100"/>
      <c r="F210" s="100"/>
      <c r="G210" s="100"/>
      <c r="H210" s="100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5"/>
      <c r="AY210" s="35"/>
      <c r="AZ210" s="35"/>
      <c r="BA210" s="35"/>
      <c r="BB210" s="75"/>
      <c r="BC210" s="41" t="str">
        <f t="shared" si="3"/>
        <v>_</v>
      </c>
      <c r="BE210" s="96"/>
    </row>
    <row r="211" spans="1:57" x14ac:dyDescent="0.25">
      <c r="A211" s="99"/>
      <c r="B211" s="100"/>
      <c r="C211" s="100"/>
      <c r="D211" s="100"/>
      <c r="E211" s="100"/>
      <c r="F211" s="100"/>
      <c r="G211" s="100"/>
      <c r="H211" s="100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5"/>
      <c r="AY211" s="35"/>
      <c r="AZ211" s="35"/>
      <c r="BA211" s="35"/>
      <c r="BB211" s="75"/>
      <c r="BC211" s="41" t="str">
        <f t="shared" si="3"/>
        <v>_</v>
      </c>
      <c r="BE211" s="96"/>
    </row>
    <row r="212" spans="1:57" x14ac:dyDescent="0.25">
      <c r="A212" s="99"/>
      <c r="B212" s="100"/>
      <c r="C212" s="100"/>
      <c r="D212" s="100"/>
      <c r="E212" s="100"/>
      <c r="F212" s="100"/>
      <c r="G212" s="100"/>
      <c r="H212" s="100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5"/>
      <c r="AY212" s="35"/>
      <c r="AZ212" s="35"/>
      <c r="BA212" s="35"/>
      <c r="BB212" s="75"/>
      <c r="BC212" s="41" t="str">
        <f t="shared" si="3"/>
        <v>_</v>
      </c>
      <c r="BE212" s="96"/>
    </row>
    <row r="213" spans="1:57" x14ac:dyDescent="0.25">
      <c r="A213" s="99"/>
      <c r="B213" s="100"/>
      <c r="C213" s="100"/>
      <c r="D213" s="100"/>
      <c r="E213" s="100"/>
      <c r="F213" s="100"/>
      <c r="G213" s="100"/>
      <c r="H213" s="100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5"/>
      <c r="AY213" s="35"/>
      <c r="AZ213" s="35"/>
      <c r="BA213" s="35"/>
      <c r="BB213" s="75"/>
      <c r="BC213" s="41" t="str">
        <f t="shared" si="3"/>
        <v>_</v>
      </c>
      <c r="BE213" s="96"/>
    </row>
    <row r="214" spans="1:57" x14ac:dyDescent="0.25">
      <c r="A214" s="99"/>
      <c r="B214" s="100"/>
      <c r="C214" s="100"/>
      <c r="D214" s="100"/>
      <c r="E214" s="100"/>
      <c r="F214" s="100"/>
      <c r="G214" s="100"/>
      <c r="H214" s="100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5"/>
      <c r="AY214" s="35"/>
      <c r="AZ214" s="35"/>
      <c r="BA214" s="35"/>
      <c r="BB214" s="75"/>
      <c r="BC214" s="41" t="str">
        <f t="shared" si="3"/>
        <v>_</v>
      </c>
      <c r="BE214" s="96"/>
    </row>
    <row r="215" spans="1:57" x14ac:dyDescent="0.25">
      <c r="A215" s="99"/>
      <c r="B215" s="100"/>
      <c r="C215" s="100"/>
      <c r="D215" s="100"/>
      <c r="E215" s="100"/>
      <c r="F215" s="100"/>
      <c r="G215" s="100"/>
      <c r="H215" s="100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5"/>
      <c r="AY215" s="35"/>
      <c r="AZ215" s="35"/>
      <c r="BA215" s="35"/>
      <c r="BB215" s="75"/>
      <c r="BC215" s="41" t="str">
        <f t="shared" si="3"/>
        <v>_</v>
      </c>
      <c r="BE215" s="96"/>
    </row>
    <row r="216" spans="1:57" x14ac:dyDescent="0.25">
      <c r="A216" s="99"/>
      <c r="B216" s="100"/>
      <c r="C216" s="100"/>
      <c r="D216" s="100"/>
      <c r="E216" s="100"/>
      <c r="F216" s="100"/>
      <c r="G216" s="100"/>
      <c r="H216" s="100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5"/>
      <c r="AY216" s="35"/>
      <c r="AZ216" s="35"/>
      <c r="BA216" s="35"/>
      <c r="BB216" s="75"/>
      <c r="BC216" s="41" t="str">
        <f t="shared" si="3"/>
        <v>_</v>
      </c>
      <c r="BE216" s="96"/>
    </row>
    <row r="217" spans="1:57" x14ac:dyDescent="0.25">
      <c r="A217" s="99"/>
      <c r="B217" s="100"/>
      <c r="C217" s="100"/>
      <c r="D217" s="100"/>
      <c r="E217" s="100"/>
      <c r="F217" s="100"/>
      <c r="G217" s="100"/>
      <c r="H217" s="100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5"/>
      <c r="AY217" s="35"/>
      <c r="AZ217" s="35"/>
      <c r="BA217" s="35"/>
      <c r="BB217" s="75"/>
      <c r="BC217" s="41" t="str">
        <f t="shared" si="3"/>
        <v>_</v>
      </c>
      <c r="BE217" s="96"/>
    </row>
    <row r="218" spans="1:57" x14ac:dyDescent="0.25">
      <c r="A218" s="99"/>
      <c r="B218" s="100"/>
      <c r="C218" s="100"/>
      <c r="D218" s="100"/>
      <c r="E218" s="100"/>
      <c r="F218" s="100"/>
      <c r="G218" s="100"/>
      <c r="H218" s="100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5"/>
      <c r="AY218" s="35"/>
      <c r="AZ218" s="35"/>
      <c r="BA218" s="35"/>
      <c r="BB218" s="75"/>
      <c r="BC218" s="41" t="str">
        <f t="shared" si="3"/>
        <v>_</v>
      </c>
      <c r="BE218" s="96"/>
    </row>
    <row r="219" spans="1:57" x14ac:dyDescent="0.25">
      <c r="A219" s="99"/>
      <c r="B219" s="100"/>
      <c r="C219" s="100"/>
      <c r="D219" s="100"/>
      <c r="E219" s="100"/>
      <c r="F219" s="100"/>
      <c r="G219" s="100"/>
      <c r="H219" s="100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5"/>
      <c r="AY219" s="35"/>
      <c r="AZ219" s="35"/>
      <c r="BA219" s="35"/>
      <c r="BB219" s="75"/>
      <c r="BC219" s="41" t="str">
        <f t="shared" si="3"/>
        <v>_</v>
      </c>
      <c r="BE219" s="96"/>
    </row>
    <row r="220" spans="1:57" x14ac:dyDescent="0.25">
      <c r="A220" s="99"/>
      <c r="B220" s="100"/>
      <c r="C220" s="100"/>
      <c r="D220" s="100"/>
      <c r="E220" s="100"/>
      <c r="F220" s="100"/>
      <c r="G220" s="100"/>
      <c r="H220" s="100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5"/>
      <c r="AY220" s="35"/>
      <c r="AZ220" s="35"/>
      <c r="BA220" s="35"/>
      <c r="BB220" s="75"/>
      <c r="BC220" s="41" t="str">
        <f t="shared" si="3"/>
        <v>_</v>
      </c>
      <c r="BE220" s="96"/>
    </row>
    <row r="221" spans="1:57" x14ac:dyDescent="0.25">
      <c r="A221" s="99"/>
      <c r="B221" s="100"/>
      <c r="C221" s="100"/>
      <c r="D221" s="100"/>
      <c r="E221" s="100"/>
      <c r="F221" s="100"/>
      <c r="G221" s="100"/>
      <c r="H221" s="100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5"/>
      <c r="AY221" s="35"/>
      <c r="AZ221" s="35"/>
      <c r="BA221" s="35"/>
      <c r="BB221" s="75"/>
      <c r="BC221" s="41" t="str">
        <f t="shared" si="3"/>
        <v>_</v>
      </c>
      <c r="BE221" s="96"/>
    </row>
    <row r="222" spans="1:57" x14ac:dyDescent="0.25">
      <c r="A222" s="99"/>
      <c r="B222" s="100"/>
      <c r="C222" s="100"/>
      <c r="D222" s="100"/>
      <c r="E222" s="100"/>
      <c r="F222" s="100"/>
      <c r="G222" s="100"/>
      <c r="H222" s="100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5"/>
      <c r="AY222" s="35"/>
      <c r="AZ222" s="35"/>
      <c r="BA222" s="35"/>
      <c r="BB222" s="75"/>
      <c r="BC222" s="41" t="str">
        <f t="shared" si="3"/>
        <v>_</v>
      </c>
      <c r="BE222" s="96"/>
    </row>
    <row r="223" spans="1:57" x14ac:dyDescent="0.25">
      <c r="A223" s="99"/>
      <c r="B223" s="100"/>
      <c r="C223" s="100"/>
      <c r="D223" s="100"/>
      <c r="E223" s="100"/>
      <c r="F223" s="100"/>
      <c r="G223" s="100"/>
      <c r="H223" s="100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5"/>
      <c r="AY223" s="35"/>
      <c r="AZ223" s="35"/>
      <c r="BA223" s="35"/>
      <c r="BB223" s="75"/>
      <c r="BC223" s="41" t="str">
        <f t="shared" si="3"/>
        <v>_</v>
      </c>
      <c r="BE223" s="96"/>
    </row>
    <row r="224" spans="1:57" x14ac:dyDescent="0.25">
      <c r="A224" s="99"/>
      <c r="B224" s="100"/>
      <c r="C224" s="100"/>
      <c r="D224" s="100"/>
      <c r="E224" s="100"/>
      <c r="F224" s="100"/>
      <c r="G224" s="100"/>
      <c r="H224" s="100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5"/>
      <c r="AY224" s="35"/>
      <c r="AZ224" s="35"/>
      <c r="BA224" s="35"/>
      <c r="BB224" s="75"/>
      <c r="BC224" s="41" t="str">
        <f t="shared" si="3"/>
        <v>_</v>
      </c>
      <c r="BE224" s="96"/>
    </row>
    <row r="225" spans="1:57" x14ac:dyDescent="0.25">
      <c r="A225" s="99"/>
      <c r="B225" s="100"/>
      <c r="C225" s="100"/>
      <c r="D225" s="100"/>
      <c r="E225" s="100"/>
      <c r="F225" s="100"/>
      <c r="G225" s="100"/>
      <c r="H225" s="100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5"/>
      <c r="AY225" s="35"/>
      <c r="AZ225" s="35"/>
      <c r="BA225" s="35"/>
      <c r="BB225" s="75"/>
      <c r="BC225" s="41" t="str">
        <f t="shared" si="3"/>
        <v>_</v>
      </c>
      <c r="BE225" s="96"/>
    </row>
    <row r="226" spans="1:57" x14ac:dyDescent="0.25">
      <c r="A226" s="99"/>
      <c r="B226" s="100"/>
      <c r="C226" s="100"/>
      <c r="D226" s="100"/>
      <c r="E226" s="100"/>
      <c r="F226" s="100"/>
      <c r="G226" s="100"/>
      <c r="H226" s="100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5"/>
      <c r="AY226" s="35"/>
      <c r="AZ226" s="35"/>
      <c r="BA226" s="35"/>
      <c r="BB226" s="75"/>
      <c r="BC226" s="41" t="str">
        <f t="shared" si="3"/>
        <v>_</v>
      </c>
      <c r="BE226" s="96"/>
    </row>
    <row r="227" spans="1:57" x14ac:dyDescent="0.25">
      <c r="A227" s="99"/>
      <c r="B227" s="100"/>
      <c r="C227" s="100"/>
      <c r="D227" s="100"/>
      <c r="E227" s="100"/>
      <c r="F227" s="100"/>
      <c r="G227" s="100"/>
      <c r="H227" s="100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5"/>
      <c r="AY227" s="35"/>
      <c r="AZ227" s="35"/>
      <c r="BA227" s="35"/>
      <c r="BB227" s="75"/>
      <c r="BC227" s="41" t="str">
        <f t="shared" si="3"/>
        <v>_</v>
      </c>
      <c r="BE227" s="96"/>
    </row>
    <row r="228" spans="1:57" x14ac:dyDescent="0.25">
      <c r="A228" s="99"/>
      <c r="B228" s="100"/>
      <c r="C228" s="100"/>
      <c r="D228" s="100"/>
      <c r="E228" s="100"/>
      <c r="F228" s="100"/>
      <c r="G228" s="100"/>
      <c r="H228" s="100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5"/>
      <c r="AY228" s="35"/>
      <c r="AZ228" s="35"/>
      <c r="BA228" s="35"/>
      <c r="BB228" s="75"/>
      <c r="BC228" s="41" t="str">
        <f t="shared" si="3"/>
        <v>_</v>
      </c>
      <c r="BE228" s="96"/>
    </row>
    <row r="229" spans="1:57" x14ac:dyDescent="0.25">
      <c r="A229" s="99"/>
      <c r="B229" s="100"/>
      <c r="C229" s="100"/>
      <c r="D229" s="100"/>
      <c r="E229" s="100"/>
      <c r="F229" s="100"/>
      <c r="G229" s="100"/>
      <c r="H229" s="100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5"/>
      <c r="AY229" s="35"/>
      <c r="AZ229" s="35"/>
      <c r="BA229" s="35"/>
      <c r="BB229" s="75"/>
      <c r="BC229" s="41" t="str">
        <f t="shared" si="3"/>
        <v>_</v>
      </c>
      <c r="BE229" s="96"/>
    </row>
    <row r="230" spans="1:57" x14ac:dyDescent="0.25">
      <c r="A230" s="99"/>
      <c r="B230" s="100"/>
      <c r="C230" s="100"/>
      <c r="D230" s="100"/>
      <c r="E230" s="100"/>
      <c r="F230" s="100"/>
      <c r="G230" s="100"/>
      <c r="H230" s="100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5"/>
      <c r="AY230" s="35"/>
      <c r="AZ230" s="35"/>
      <c r="BA230" s="35"/>
      <c r="BB230" s="75"/>
      <c r="BC230" s="41" t="str">
        <f t="shared" si="3"/>
        <v>_</v>
      </c>
      <c r="BE230" s="96"/>
    </row>
    <row r="231" spans="1:57" x14ac:dyDescent="0.25">
      <c r="A231" s="99"/>
      <c r="B231" s="100"/>
      <c r="C231" s="100"/>
      <c r="D231" s="100"/>
      <c r="E231" s="100"/>
      <c r="F231" s="100"/>
      <c r="G231" s="100"/>
      <c r="H231" s="100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5"/>
      <c r="AY231" s="35"/>
      <c r="AZ231" s="35"/>
      <c r="BA231" s="35"/>
      <c r="BB231" s="75"/>
      <c r="BC231" s="41" t="str">
        <f t="shared" si="3"/>
        <v>_</v>
      </c>
      <c r="BE231" s="96"/>
    </row>
    <row r="232" spans="1:57" x14ac:dyDescent="0.25">
      <c r="A232" s="99"/>
      <c r="B232" s="100"/>
      <c r="C232" s="100"/>
      <c r="D232" s="100"/>
      <c r="E232" s="100"/>
      <c r="F232" s="100"/>
      <c r="G232" s="100"/>
      <c r="H232" s="100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5"/>
      <c r="AY232" s="35"/>
      <c r="AZ232" s="35"/>
      <c r="BA232" s="35"/>
      <c r="BB232" s="75"/>
      <c r="BC232" s="41" t="str">
        <f t="shared" si="3"/>
        <v>_</v>
      </c>
      <c r="BE232" s="96"/>
    </row>
    <row r="233" spans="1:57" x14ac:dyDescent="0.25">
      <c r="A233" s="99"/>
      <c r="B233" s="100"/>
      <c r="C233" s="100"/>
      <c r="D233" s="100"/>
      <c r="E233" s="100"/>
      <c r="F233" s="100"/>
      <c r="G233" s="100"/>
      <c r="H233" s="100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5"/>
      <c r="AY233" s="35"/>
      <c r="AZ233" s="35"/>
      <c r="BA233" s="35"/>
      <c r="BB233" s="75"/>
      <c r="BC233" s="41" t="str">
        <f t="shared" si="3"/>
        <v>_</v>
      </c>
      <c r="BE233" s="96"/>
    </row>
    <row r="234" spans="1:57" x14ac:dyDescent="0.25">
      <c r="A234" s="99"/>
      <c r="B234" s="100"/>
      <c r="C234" s="100"/>
      <c r="D234" s="100"/>
      <c r="E234" s="100"/>
      <c r="F234" s="100"/>
      <c r="G234" s="100"/>
      <c r="H234" s="100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5"/>
      <c r="AY234" s="35"/>
      <c r="AZ234" s="35"/>
      <c r="BA234" s="35"/>
      <c r="BB234" s="75"/>
      <c r="BC234" s="41" t="str">
        <f t="shared" si="3"/>
        <v>_</v>
      </c>
      <c r="BE234" s="96"/>
    </row>
    <row r="235" spans="1:57" x14ac:dyDescent="0.25">
      <c r="A235" s="99"/>
      <c r="B235" s="100"/>
      <c r="C235" s="100"/>
      <c r="D235" s="100"/>
      <c r="E235" s="100"/>
      <c r="F235" s="100"/>
      <c r="G235" s="100"/>
      <c r="H235" s="100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5"/>
      <c r="AY235" s="35"/>
      <c r="AZ235" s="35"/>
      <c r="BA235" s="35"/>
      <c r="BB235" s="75"/>
      <c r="BC235" s="41" t="str">
        <f t="shared" si="3"/>
        <v>_</v>
      </c>
      <c r="BE235" s="96"/>
    </row>
    <row r="236" spans="1:57" x14ac:dyDescent="0.25">
      <c r="A236" s="99"/>
      <c r="B236" s="100"/>
      <c r="C236" s="100"/>
      <c r="D236" s="100"/>
      <c r="E236" s="100"/>
      <c r="F236" s="100"/>
      <c r="G236" s="100"/>
      <c r="H236" s="100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5"/>
      <c r="AY236" s="35"/>
      <c r="AZ236" s="35"/>
      <c r="BA236" s="35"/>
      <c r="BB236" s="75"/>
      <c r="BC236" s="41" t="str">
        <f t="shared" si="3"/>
        <v>_</v>
      </c>
      <c r="BE236" s="96"/>
    </row>
    <row r="237" spans="1:57" x14ac:dyDescent="0.25">
      <c r="A237" s="99"/>
      <c r="B237" s="100"/>
      <c r="C237" s="100"/>
      <c r="D237" s="100"/>
      <c r="E237" s="100"/>
      <c r="F237" s="100"/>
      <c r="G237" s="100"/>
      <c r="H237" s="100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5"/>
      <c r="AY237" s="35"/>
      <c r="AZ237" s="35"/>
      <c r="BA237" s="35"/>
      <c r="BB237" s="75"/>
      <c r="BC237" s="41" t="str">
        <f t="shared" si="3"/>
        <v>_</v>
      </c>
      <c r="BE237" s="96"/>
    </row>
    <row r="238" spans="1:57" x14ac:dyDescent="0.25">
      <c r="A238" s="99"/>
      <c r="B238" s="100"/>
      <c r="C238" s="100"/>
      <c r="D238" s="100"/>
      <c r="E238" s="100"/>
      <c r="F238" s="100"/>
      <c r="G238" s="100"/>
      <c r="H238" s="100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5"/>
      <c r="AY238" s="35"/>
      <c r="AZ238" s="35"/>
      <c r="BA238" s="35"/>
      <c r="BB238" s="75"/>
      <c r="BC238" s="41" t="str">
        <f t="shared" si="3"/>
        <v>_</v>
      </c>
      <c r="BE238" s="96"/>
    </row>
    <row r="239" spans="1:57" x14ac:dyDescent="0.25">
      <c r="A239" s="99"/>
      <c r="B239" s="100"/>
      <c r="C239" s="100"/>
      <c r="D239" s="100"/>
      <c r="E239" s="100"/>
      <c r="F239" s="100"/>
      <c r="G239" s="100"/>
      <c r="H239" s="100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5"/>
      <c r="AY239" s="35"/>
      <c r="AZ239" s="35"/>
      <c r="BA239" s="35"/>
      <c r="BB239" s="75"/>
      <c r="BC239" s="41" t="str">
        <f t="shared" si="3"/>
        <v>_</v>
      </c>
      <c r="BE239" s="96"/>
    </row>
    <row r="240" spans="1:57" x14ac:dyDescent="0.25">
      <c r="A240" s="99"/>
      <c r="B240" s="100"/>
      <c r="C240" s="100"/>
      <c r="D240" s="100"/>
      <c r="E240" s="100"/>
      <c r="F240" s="100"/>
      <c r="G240" s="100"/>
      <c r="H240" s="100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5"/>
      <c r="AY240" s="35"/>
      <c r="AZ240" s="35"/>
      <c r="BA240" s="35"/>
      <c r="BB240" s="75"/>
      <c r="BC240" s="41" t="str">
        <f t="shared" si="3"/>
        <v>_</v>
      </c>
      <c r="BE240" s="96"/>
    </row>
    <row r="241" spans="1:57" x14ac:dyDescent="0.25">
      <c r="A241" s="99"/>
      <c r="B241" s="100"/>
      <c r="C241" s="100"/>
      <c r="D241" s="100"/>
      <c r="E241" s="100"/>
      <c r="F241" s="100"/>
      <c r="G241" s="100"/>
      <c r="H241" s="100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5"/>
      <c r="AY241" s="35"/>
      <c r="AZ241" s="35"/>
      <c r="BA241" s="35"/>
      <c r="BB241" s="75"/>
      <c r="BC241" s="41" t="str">
        <f t="shared" si="3"/>
        <v>_</v>
      </c>
      <c r="BE241" s="96"/>
    </row>
    <row r="242" spans="1:57" x14ac:dyDescent="0.25">
      <c r="A242" s="99"/>
      <c r="B242" s="100"/>
      <c r="C242" s="100"/>
      <c r="D242" s="100"/>
      <c r="E242" s="100"/>
      <c r="F242" s="100"/>
      <c r="G242" s="100"/>
      <c r="H242" s="100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5"/>
      <c r="AY242" s="35"/>
      <c r="AZ242" s="35"/>
      <c r="BA242" s="35"/>
      <c r="BB242" s="75"/>
      <c r="BC242" s="41" t="str">
        <f t="shared" si="3"/>
        <v>_</v>
      </c>
      <c r="BE242" s="96"/>
    </row>
    <row r="243" spans="1:57" x14ac:dyDescent="0.25">
      <c r="A243" s="99"/>
      <c r="B243" s="100"/>
      <c r="C243" s="100"/>
      <c r="D243" s="100"/>
      <c r="E243" s="100"/>
      <c r="F243" s="100"/>
      <c r="G243" s="100"/>
      <c r="H243" s="100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5"/>
      <c r="AY243" s="35"/>
      <c r="AZ243" s="35"/>
      <c r="BA243" s="35"/>
      <c r="BB243" s="75"/>
      <c r="BC243" s="41" t="str">
        <f t="shared" si="3"/>
        <v>_</v>
      </c>
      <c r="BE243" s="96"/>
    </row>
    <row r="244" spans="1:57" x14ac:dyDescent="0.25">
      <c r="A244" s="99"/>
      <c r="B244" s="100"/>
      <c r="C244" s="100"/>
      <c r="D244" s="100"/>
      <c r="E244" s="100"/>
      <c r="F244" s="100"/>
      <c r="G244" s="100"/>
      <c r="H244" s="100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5"/>
      <c r="AY244" s="35"/>
      <c r="AZ244" s="35"/>
      <c r="BA244" s="35"/>
      <c r="BB244" s="75"/>
      <c r="BC244" s="41" t="str">
        <f t="shared" si="3"/>
        <v>_</v>
      </c>
      <c r="BE244" s="96"/>
    </row>
    <row r="245" spans="1:57" x14ac:dyDescent="0.25">
      <c r="A245" s="99"/>
      <c r="B245" s="100"/>
      <c r="C245" s="100"/>
      <c r="D245" s="100"/>
      <c r="E245" s="100"/>
      <c r="F245" s="100"/>
      <c r="G245" s="100"/>
      <c r="H245" s="100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5"/>
      <c r="AY245" s="35"/>
      <c r="AZ245" s="35"/>
      <c r="BA245" s="35"/>
      <c r="BB245" s="75"/>
      <c r="BC245" s="41" t="str">
        <f t="shared" si="3"/>
        <v>_</v>
      </c>
      <c r="BE245" s="96"/>
    </row>
    <row r="246" spans="1:57" x14ac:dyDescent="0.25">
      <c r="A246" s="99"/>
      <c r="B246" s="100"/>
      <c r="C246" s="100"/>
      <c r="D246" s="100"/>
      <c r="E246" s="100"/>
      <c r="F246" s="100"/>
      <c r="G246" s="100"/>
      <c r="H246" s="100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5"/>
      <c r="AY246" s="35"/>
      <c r="AZ246" s="35"/>
      <c r="BA246" s="35"/>
      <c r="BB246" s="75"/>
      <c r="BC246" s="41" t="str">
        <f t="shared" si="3"/>
        <v>_</v>
      </c>
      <c r="BE246" s="96"/>
    </row>
    <row r="247" spans="1:57" x14ac:dyDescent="0.25">
      <c r="A247" s="99"/>
      <c r="B247" s="100"/>
      <c r="C247" s="100"/>
      <c r="D247" s="100"/>
      <c r="E247" s="100"/>
      <c r="F247" s="100"/>
      <c r="G247" s="100"/>
      <c r="H247" s="100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5"/>
      <c r="AY247" s="35"/>
      <c r="AZ247" s="35"/>
      <c r="BA247" s="35"/>
      <c r="BB247" s="75"/>
      <c r="BC247" s="41" t="str">
        <f t="shared" si="3"/>
        <v>_</v>
      </c>
      <c r="BE247" s="96"/>
    </row>
    <row r="248" spans="1:57" x14ac:dyDescent="0.25">
      <c r="A248" s="99"/>
      <c r="B248" s="100"/>
      <c r="C248" s="100"/>
      <c r="D248" s="100"/>
      <c r="E248" s="100"/>
      <c r="F248" s="100"/>
      <c r="G248" s="100"/>
      <c r="H248" s="100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5"/>
      <c r="AY248" s="35"/>
      <c r="AZ248" s="35"/>
      <c r="BA248" s="35"/>
      <c r="BB248" s="75"/>
      <c r="BC248" s="41" t="str">
        <f t="shared" si="3"/>
        <v>_</v>
      </c>
      <c r="BE248" s="96"/>
    </row>
    <row r="249" spans="1:57" x14ac:dyDescent="0.25">
      <c r="A249" s="99"/>
      <c r="B249" s="100"/>
      <c r="C249" s="100"/>
      <c r="D249" s="100"/>
      <c r="E249" s="100"/>
      <c r="F249" s="100"/>
      <c r="G249" s="100"/>
      <c r="H249" s="100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5"/>
      <c r="AY249" s="35"/>
      <c r="AZ249" s="35"/>
      <c r="BA249" s="35"/>
      <c r="BB249" s="75"/>
      <c r="BC249" s="41" t="str">
        <f t="shared" si="3"/>
        <v>_</v>
      </c>
      <c r="BE249" s="96"/>
    </row>
    <row r="250" spans="1:57" x14ac:dyDescent="0.25">
      <c r="A250" s="99"/>
      <c r="B250" s="100"/>
      <c r="C250" s="100"/>
      <c r="D250" s="100"/>
      <c r="E250" s="100"/>
      <c r="F250" s="100"/>
      <c r="G250" s="100"/>
      <c r="H250" s="100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5"/>
      <c r="AY250" s="35"/>
      <c r="AZ250" s="35"/>
      <c r="BA250" s="35"/>
      <c r="BB250" s="75"/>
      <c r="BC250" s="41" t="str">
        <f t="shared" si="3"/>
        <v>_</v>
      </c>
      <c r="BE250" s="96"/>
    </row>
    <row r="251" spans="1:57" x14ac:dyDescent="0.25">
      <c r="A251" s="99"/>
      <c r="B251" s="100"/>
      <c r="C251" s="100"/>
      <c r="D251" s="100"/>
      <c r="E251" s="100"/>
      <c r="F251" s="100"/>
      <c r="G251" s="100"/>
      <c r="H251" s="100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5"/>
      <c r="AY251" s="35"/>
      <c r="AZ251" s="35"/>
      <c r="BA251" s="35"/>
      <c r="BB251" s="75"/>
      <c r="BC251" s="41" t="str">
        <f t="shared" si="3"/>
        <v>_</v>
      </c>
      <c r="BE251" s="96"/>
    </row>
    <row r="252" spans="1:57" x14ac:dyDescent="0.25">
      <c r="A252" s="99"/>
      <c r="B252" s="100"/>
      <c r="C252" s="100"/>
      <c r="D252" s="100"/>
      <c r="E252" s="100"/>
      <c r="F252" s="100"/>
      <c r="G252" s="100"/>
      <c r="H252" s="100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5"/>
      <c r="AY252" s="35"/>
      <c r="AZ252" s="35"/>
      <c r="BA252" s="35"/>
      <c r="BB252" s="75"/>
      <c r="BC252" s="41" t="str">
        <f t="shared" si="3"/>
        <v>_</v>
      </c>
      <c r="BE252" s="96"/>
    </row>
    <row r="253" spans="1:57" x14ac:dyDescent="0.25">
      <c r="A253" s="99"/>
      <c r="B253" s="100"/>
      <c r="C253" s="100"/>
      <c r="D253" s="100"/>
      <c r="E253" s="100"/>
      <c r="F253" s="100"/>
      <c r="G253" s="100"/>
      <c r="H253" s="100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5"/>
      <c r="AY253" s="35"/>
      <c r="AZ253" s="35"/>
      <c r="BA253" s="35"/>
      <c r="BB253" s="75"/>
      <c r="BC253" s="41" t="str">
        <f t="shared" si="3"/>
        <v>_</v>
      </c>
      <c r="BE253" s="96"/>
    </row>
    <row r="254" spans="1:57" x14ac:dyDescent="0.25">
      <c r="A254" s="99"/>
      <c r="B254" s="100"/>
      <c r="C254" s="100"/>
      <c r="D254" s="100"/>
      <c r="E254" s="100"/>
      <c r="F254" s="100"/>
      <c r="G254" s="100"/>
      <c r="H254" s="100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5"/>
      <c r="AY254" s="35"/>
      <c r="AZ254" s="35"/>
      <c r="BA254" s="35"/>
      <c r="BB254" s="75"/>
      <c r="BC254" s="41" t="str">
        <f t="shared" si="3"/>
        <v>_</v>
      </c>
      <c r="BE254" s="96"/>
    </row>
    <row r="255" spans="1:57" x14ac:dyDescent="0.25">
      <c r="A255" s="99"/>
      <c r="B255" s="100"/>
      <c r="C255" s="100"/>
      <c r="D255" s="100"/>
      <c r="E255" s="100"/>
      <c r="F255" s="100"/>
      <c r="G255" s="100"/>
      <c r="H255" s="100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5"/>
      <c r="AY255" s="35"/>
      <c r="AZ255" s="35"/>
      <c r="BA255" s="35"/>
      <c r="BB255" s="75"/>
      <c r="BC255" s="41" t="str">
        <f t="shared" si="3"/>
        <v>_</v>
      </c>
      <c r="BE255" s="96"/>
    </row>
    <row r="256" spans="1:57" x14ac:dyDescent="0.25">
      <c r="A256" s="99"/>
      <c r="B256" s="100"/>
      <c r="C256" s="100"/>
      <c r="D256" s="100"/>
      <c r="E256" s="100"/>
      <c r="F256" s="100"/>
      <c r="G256" s="100"/>
      <c r="H256" s="100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5"/>
      <c r="AY256" s="35"/>
      <c r="AZ256" s="35"/>
      <c r="BA256" s="35"/>
      <c r="BB256" s="75"/>
      <c r="BC256" s="41" t="str">
        <f t="shared" si="3"/>
        <v>_</v>
      </c>
      <c r="BE256" s="96"/>
    </row>
    <row r="257" spans="1:57" x14ac:dyDescent="0.25">
      <c r="A257" s="99"/>
      <c r="B257" s="100"/>
      <c r="C257" s="100"/>
      <c r="D257" s="100"/>
      <c r="E257" s="100"/>
      <c r="F257" s="100"/>
      <c r="G257" s="100"/>
      <c r="H257" s="100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5"/>
      <c r="AY257" s="35"/>
      <c r="AZ257" s="35"/>
      <c r="BA257" s="35"/>
      <c r="BB257" s="75"/>
      <c r="BC257" s="41" t="str">
        <f t="shared" si="3"/>
        <v>_</v>
      </c>
      <c r="BE257" s="96"/>
    </row>
    <row r="258" spans="1:57" x14ac:dyDescent="0.25">
      <c r="A258" s="99"/>
      <c r="B258" s="100"/>
      <c r="C258" s="100"/>
      <c r="D258" s="100"/>
      <c r="E258" s="100"/>
      <c r="F258" s="100"/>
      <c r="G258" s="100"/>
      <c r="H258" s="100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5"/>
      <c r="AY258" s="35"/>
      <c r="AZ258" s="35"/>
      <c r="BA258" s="35"/>
      <c r="BB258" s="75"/>
      <c r="BC258" s="41" t="str">
        <f t="shared" si="3"/>
        <v>_</v>
      </c>
      <c r="BE258" s="96"/>
    </row>
    <row r="259" spans="1:57" x14ac:dyDescent="0.25">
      <c r="A259" s="99"/>
      <c r="B259" s="100"/>
      <c r="C259" s="100"/>
      <c r="D259" s="100"/>
      <c r="E259" s="100"/>
      <c r="F259" s="100"/>
      <c r="G259" s="100"/>
      <c r="H259" s="100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5"/>
      <c r="AY259" s="35"/>
      <c r="AZ259" s="35"/>
      <c r="BA259" s="35"/>
      <c r="BB259" s="75"/>
      <c r="BC259" s="41" t="str">
        <f t="shared" si="3"/>
        <v>_</v>
      </c>
      <c r="BE259" s="96"/>
    </row>
    <row r="260" spans="1:57" x14ac:dyDescent="0.25">
      <c r="A260" s="99"/>
      <c r="B260" s="100"/>
      <c r="C260" s="100"/>
      <c r="D260" s="100"/>
      <c r="E260" s="100"/>
      <c r="F260" s="100"/>
      <c r="G260" s="100"/>
      <c r="H260" s="100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5"/>
      <c r="AY260" s="35"/>
      <c r="AZ260" s="35"/>
      <c r="BA260" s="35"/>
      <c r="BB260" s="75"/>
      <c r="BC260" s="41" t="str">
        <f t="shared" si="3"/>
        <v>_</v>
      </c>
      <c r="BE260" s="96"/>
    </row>
    <row r="261" spans="1:57" x14ac:dyDescent="0.25">
      <c r="A261" s="99"/>
      <c r="B261" s="100"/>
      <c r="C261" s="100"/>
      <c r="D261" s="100"/>
      <c r="E261" s="100"/>
      <c r="F261" s="100"/>
      <c r="G261" s="100"/>
      <c r="H261" s="100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5"/>
      <c r="AY261" s="35"/>
      <c r="AZ261" s="35"/>
      <c r="BA261" s="35"/>
      <c r="BB261" s="75"/>
      <c r="BC261" s="41" t="str">
        <f t="shared" si="3"/>
        <v>_</v>
      </c>
      <c r="BE261" s="96"/>
    </row>
    <row r="262" spans="1:57" x14ac:dyDescent="0.25">
      <c r="A262" s="99"/>
      <c r="B262" s="100"/>
      <c r="C262" s="100"/>
      <c r="D262" s="100"/>
      <c r="E262" s="100"/>
      <c r="F262" s="100"/>
      <c r="G262" s="100"/>
      <c r="H262" s="100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5"/>
      <c r="AY262" s="35"/>
      <c r="AZ262" s="35"/>
      <c r="BA262" s="35"/>
      <c r="BB262" s="75"/>
      <c r="BC262" s="41" t="str">
        <f t="shared" si="3"/>
        <v>_</v>
      </c>
      <c r="BE262" s="96"/>
    </row>
    <row r="263" spans="1:57" x14ac:dyDescent="0.25">
      <c r="A263" s="99"/>
      <c r="B263" s="100"/>
      <c r="C263" s="100"/>
      <c r="D263" s="100"/>
      <c r="E263" s="100"/>
      <c r="F263" s="100"/>
      <c r="G263" s="100"/>
      <c r="H263" s="100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5"/>
      <c r="AY263" s="35"/>
      <c r="AZ263" s="35"/>
      <c r="BA263" s="35"/>
      <c r="BB263" s="75"/>
      <c r="BC263" s="41" t="str">
        <f t="shared" ref="BC263:BC326" si="4">C263&amp;"_"&amp;D263</f>
        <v>_</v>
      </c>
      <c r="BE263" s="96"/>
    </row>
    <row r="264" spans="1:57" x14ac:dyDescent="0.25">
      <c r="A264" s="99"/>
      <c r="B264" s="100"/>
      <c r="C264" s="100"/>
      <c r="D264" s="100"/>
      <c r="E264" s="100"/>
      <c r="F264" s="100"/>
      <c r="G264" s="100"/>
      <c r="H264" s="100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5"/>
      <c r="AY264" s="35"/>
      <c r="AZ264" s="35"/>
      <c r="BA264" s="35"/>
      <c r="BB264" s="75"/>
      <c r="BC264" s="41" t="str">
        <f t="shared" si="4"/>
        <v>_</v>
      </c>
      <c r="BE264" s="96"/>
    </row>
    <row r="265" spans="1:57" x14ac:dyDescent="0.25">
      <c r="A265" s="99"/>
      <c r="B265" s="100"/>
      <c r="C265" s="100"/>
      <c r="D265" s="100"/>
      <c r="E265" s="100"/>
      <c r="F265" s="100"/>
      <c r="G265" s="100"/>
      <c r="H265" s="100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5"/>
      <c r="AY265" s="35"/>
      <c r="AZ265" s="35"/>
      <c r="BA265" s="35"/>
      <c r="BB265" s="75"/>
      <c r="BC265" s="41" t="str">
        <f t="shared" si="4"/>
        <v>_</v>
      </c>
      <c r="BE265" s="96"/>
    </row>
    <row r="266" spans="1:57" x14ac:dyDescent="0.25">
      <c r="A266" s="99"/>
      <c r="B266" s="100"/>
      <c r="C266" s="100"/>
      <c r="D266" s="100"/>
      <c r="E266" s="100"/>
      <c r="F266" s="100"/>
      <c r="G266" s="100"/>
      <c r="H266" s="100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5"/>
      <c r="AY266" s="35"/>
      <c r="AZ266" s="35"/>
      <c r="BA266" s="35"/>
      <c r="BB266" s="75"/>
      <c r="BC266" s="41" t="str">
        <f t="shared" si="4"/>
        <v>_</v>
      </c>
      <c r="BE266" s="96"/>
    </row>
    <row r="267" spans="1:57" x14ac:dyDescent="0.25">
      <c r="A267" s="99"/>
      <c r="B267" s="100"/>
      <c r="C267" s="100"/>
      <c r="D267" s="100"/>
      <c r="E267" s="100"/>
      <c r="F267" s="100"/>
      <c r="G267" s="100"/>
      <c r="H267" s="100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5"/>
      <c r="AY267" s="35"/>
      <c r="AZ267" s="35"/>
      <c r="BA267" s="35"/>
      <c r="BB267" s="75"/>
      <c r="BC267" s="41" t="str">
        <f t="shared" si="4"/>
        <v>_</v>
      </c>
      <c r="BE267" s="96"/>
    </row>
    <row r="268" spans="1:57" x14ac:dyDescent="0.25">
      <c r="A268" s="99"/>
      <c r="B268" s="100"/>
      <c r="C268" s="100"/>
      <c r="D268" s="100"/>
      <c r="E268" s="100"/>
      <c r="F268" s="100"/>
      <c r="G268" s="100"/>
      <c r="H268" s="100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5"/>
      <c r="AY268" s="35"/>
      <c r="AZ268" s="35"/>
      <c r="BA268" s="35"/>
      <c r="BB268" s="75"/>
      <c r="BC268" s="41" t="str">
        <f t="shared" si="4"/>
        <v>_</v>
      </c>
      <c r="BE268" s="96"/>
    </row>
    <row r="269" spans="1:57" x14ac:dyDescent="0.25">
      <c r="A269" s="99"/>
      <c r="B269" s="100"/>
      <c r="C269" s="100"/>
      <c r="D269" s="100"/>
      <c r="E269" s="100"/>
      <c r="F269" s="100"/>
      <c r="G269" s="100"/>
      <c r="H269" s="100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5"/>
      <c r="AY269" s="35"/>
      <c r="AZ269" s="35"/>
      <c r="BA269" s="35"/>
      <c r="BB269" s="75"/>
      <c r="BC269" s="41" t="str">
        <f t="shared" si="4"/>
        <v>_</v>
      </c>
      <c r="BE269" s="96"/>
    </row>
    <row r="270" spans="1:57" x14ac:dyDescent="0.25">
      <c r="A270" s="99"/>
      <c r="B270" s="100"/>
      <c r="C270" s="100"/>
      <c r="D270" s="100"/>
      <c r="E270" s="100"/>
      <c r="F270" s="100"/>
      <c r="G270" s="100"/>
      <c r="H270" s="100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5"/>
      <c r="AY270" s="35"/>
      <c r="AZ270" s="35"/>
      <c r="BA270" s="35"/>
      <c r="BB270" s="75"/>
      <c r="BC270" s="41" t="str">
        <f t="shared" si="4"/>
        <v>_</v>
      </c>
      <c r="BE270" s="96"/>
    </row>
    <row r="271" spans="1:57" x14ac:dyDescent="0.25">
      <c r="A271" s="99"/>
      <c r="B271" s="100"/>
      <c r="C271" s="100"/>
      <c r="D271" s="100"/>
      <c r="E271" s="100"/>
      <c r="F271" s="100"/>
      <c r="G271" s="100"/>
      <c r="H271" s="100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5"/>
      <c r="AY271" s="35"/>
      <c r="AZ271" s="35"/>
      <c r="BA271" s="35"/>
      <c r="BB271" s="75"/>
      <c r="BC271" s="41" t="str">
        <f t="shared" si="4"/>
        <v>_</v>
      </c>
      <c r="BE271" s="96"/>
    </row>
    <row r="272" spans="1:57" x14ac:dyDescent="0.25">
      <c r="A272" s="99"/>
      <c r="B272" s="100"/>
      <c r="C272" s="100"/>
      <c r="D272" s="100"/>
      <c r="E272" s="100"/>
      <c r="F272" s="100"/>
      <c r="G272" s="100"/>
      <c r="H272" s="100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5"/>
      <c r="AY272" s="35"/>
      <c r="AZ272" s="35"/>
      <c r="BA272" s="35"/>
      <c r="BB272" s="75"/>
      <c r="BC272" s="41" t="str">
        <f t="shared" si="4"/>
        <v>_</v>
      </c>
      <c r="BE272" s="96"/>
    </row>
    <row r="273" spans="1:57" x14ac:dyDescent="0.25">
      <c r="A273" s="99"/>
      <c r="B273" s="100"/>
      <c r="C273" s="100"/>
      <c r="D273" s="100"/>
      <c r="E273" s="100"/>
      <c r="F273" s="100"/>
      <c r="G273" s="100"/>
      <c r="H273" s="100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5"/>
      <c r="AY273" s="35"/>
      <c r="AZ273" s="35"/>
      <c r="BA273" s="35"/>
      <c r="BB273" s="75"/>
      <c r="BC273" s="41" t="str">
        <f t="shared" si="4"/>
        <v>_</v>
      </c>
      <c r="BE273" s="96"/>
    </row>
    <row r="274" spans="1:57" x14ac:dyDescent="0.25">
      <c r="A274" s="99"/>
      <c r="B274" s="100"/>
      <c r="C274" s="100"/>
      <c r="D274" s="100"/>
      <c r="E274" s="100"/>
      <c r="F274" s="100"/>
      <c r="G274" s="100"/>
      <c r="H274" s="100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5"/>
      <c r="AY274" s="35"/>
      <c r="AZ274" s="35"/>
      <c r="BA274" s="35"/>
      <c r="BB274" s="75"/>
      <c r="BC274" s="41" t="str">
        <f t="shared" si="4"/>
        <v>_</v>
      </c>
      <c r="BE274" s="96"/>
    </row>
    <row r="275" spans="1:57" x14ac:dyDescent="0.25">
      <c r="A275" s="99"/>
      <c r="B275" s="100"/>
      <c r="C275" s="100"/>
      <c r="D275" s="100"/>
      <c r="E275" s="100"/>
      <c r="F275" s="100"/>
      <c r="G275" s="100"/>
      <c r="H275" s="100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5"/>
      <c r="AY275" s="35"/>
      <c r="AZ275" s="35"/>
      <c r="BA275" s="35"/>
      <c r="BB275" s="75"/>
      <c r="BC275" s="41" t="str">
        <f t="shared" si="4"/>
        <v>_</v>
      </c>
      <c r="BE275" s="96"/>
    </row>
    <row r="276" spans="1:57" x14ac:dyDescent="0.25">
      <c r="A276" s="99"/>
      <c r="B276" s="100"/>
      <c r="C276" s="100"/>
      <c r="D276" s="100"/>
      <c r="E276" s="100"/>
      <c r="F276" s="100"/>
      <c r="G276" s="100"/>
      <c r="H276" s="100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5"/>
      <c r="AY276" s="35"/>
      <c r="AZ276" s="35"/>
      <c r="BA276" s="35"/>
      <c r="BB276" s="75"/>
      <c r="BC276" s="41" t="str">
        <f t="shared" si="4"/>
        <v>_</v>
      </c>
      <c r="BE276" s="96"/>
    </row>
    <row r="277" spans="1:57" x14ac:dyDescent="0.25">
      <c r="A277" s="99"/>
      <c r="B277" s="100"/>
      <c r="C277" s="100"/>
      <c r="D277" s="100"/>
      <c r="E277" s="100"/>
      <c r="F277" s="100"/>
      <c r="G277" s="100"/>
      <c r="H277" s="100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5"/>
      <c r="AY277" s="35"/>
      <c r="AZ277" s="35"/>
      <c r="BA277" s="35"/>
      <c r="BB277" s="75"/>
      <c r="BC277" s="41" t="str">
        <f t="shared" si="4"/>
        <v>_</v>
      </c>
      <c r="BE277" s="96"/>
    </row>
    <row r="278" spans="1:57" x14ac:dyDescent="0.25">
      <c r="A278" s="99"/>
      <c r="B278" s="100"/>
      <c r="C278" s="100"/>
      <c r="D278" s="100"/>
      <c r="E278" s="100"/>
      <c r="F278" s="100"/>
      <c r="G278" s="100"/>
      <c r="H278" s="100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5"/>
      <c r="AY278" s="35"/>
      <c r="AZ278" s="35"/>
      <c r="BA278" s="35"/>
      <c r="BB278" s="75"/>
      <c r="BC278" s="41" t="str">
        <f t="shared" si="4"/>
        <v>_</v>
      </c>
      <c r="BE278" s="96"/>
    </row>
    <row r="279" spans="1:57" x14ac:dyDescent="0.25">
      <c r="A279" s="99"/>
      <c r="B279" s="100"/>
      <c r="C279" s="100"/>
      <c r="D279" s="100"/>
      <c r="E279" s="100"/>
      <c r="F279" s="100"/>
      <c r="G279" s="100"/>
      <c r="H279" s="100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5"/>
      <c r="AY279" s="35"/>
      <c r="AZ279" s="35"/>
      <c r="BA279" s="35"/>
      <c r="BB279" s="75"/>
      <c r="BC279" s="41" t="str">
        <f t="shared" si="4"/>
        <v>_</v>
      </c>
      <c r="BE279" s="96"/>
    </row>
    <row r="280" spans="1:57" x14ac:dyDescent="0.25">
      <c r="A280" s="99"/>
      <c r="B280" s="100"/>
      <c r="C280" s="100"/>
      <c r="D280" s="100"/>
      <c r="E280" s="100"/>
      <c r="F280" s="100"/>
      <c r="G280" s="100"/>
      <c r="H280" s="100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5"/>
      <c r="AY280" s="35"/>
      <c r="AZ280" s="35"/>
      <c r="BA280" s="35"/>
      <c r="BB280" s="75"/>
      <c r="BC280" s="41" t="str">
        <f t="shared" si="4"/>
        <v>_</v>
      </c>
      <c r="BE280" s="96"/>
    </row>
    <row r="281" spans="1:57" x14ac:dyDescent="0.25">
      <c r="A281" s="99"/>
      <c r="B281" s="100"/>
      <c r="C281" s="100"/>
      <c r="D281" s="100"/>
      <c r="E281" s="100"/>
      <c r="F281" s="100"/>
      <c r="G281" s="100"/>
      <c r="H281" s="100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5"/>
      <c r="AY281" s="35"/>
      <c r="AZ281" s="35"/>
      <c r="BA281" s="35"/>
      <c r="BB281" s="75"/>
      <c r="BC281" s="41" t="str">
        <f t="shared" si="4"/>
        <v>_</v>
      </c>
      <c r="BE281" s="96"/>
    </row>
    <row r="282" spans="1:57" x14ac:dyDescent="0.25">
      <c r="A282" s="99"/>
      <c r="B282" s="100"/>
      <c r="C282" s="100"/>
      <c r="D282" s="100"/>
      <c r="E282" s="100"/>
      <c r="F282" s="100"/>
      <c r="G282" s="100"/>
      <c r="H282" s="100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5"/>
      <c r="AY282" s="35"/>
      <c r="AZ282" s="35"/>
      <c r="BA282" s="35"/>
      <c r="BB282" s="75"/>
      <c r="BC282" s="41" t="str">
        <f t="shared" si="4"/>
        <v>_</v>
      </c>
      <c r="BE282" s="96"/>
    </row>
    <row r="283" spans="1:57" x14ac:dyDescent="0.25">
      <c r="A283" s="99"/>
      <c r="B283" s="100"/>
      <c r="C283" s="100"/>
      <c r="D283" s="100"/>
      <c r="E283" s="100"/>
      <c r="F283" s="100"/>
      <c r="G283" s="100"/>
      <c r="H283" s="100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5"/>
      <c r="AY283" s="35"/>
      <c r="AZ283" s="35"/>
      <c r="BA283" s="35"/>
      <c r="BB283" s="75"/>
      <c r="BC283" s="41" t="str">
        <f t="shared" si="4"/>
        <v>_</v>
      </c>
      <c r="BE283" s="96"/>
    </row>
    <row r="284" spans="1:57" x14ac:dyDescent="0.25">
      <c r="A284" s="99"/>
      <c r="B284" s="100"/>
      <c r="C284" s="100"/>
      <c r="D284" s="100"/>
      <c r="E284" s="100"/>
      <c r="F284" s="100"/>
      <c r="G284" s="100"/>
      <c r="H284" s="100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5"/>
      <c r="AY284" s="35"/>
      <c r="AZ284" s="35"/>
      <c r="BA284" s="35"/>
      <c r="BB284" s="75"/>
      <c r="BC284" s="41" t="str">
        <f t="shared" si="4"/>
        <v>_</v>
      </c>
      <c r="BE284" s="96"/>
    </row>
    <row r="285" spans="1:57" x14ac:dyDescent="0.25">
      <c r="A285" s="99"/>
      <c r="B285" s="100"/>
      <c r="C285" s="100"/>
      <c r="D285" s="100"/>
      <c r="E285" s="100"/>
      <c r="F285" s="100"/>
      <c r="G285" s="100"/>
      <c r="H285" s="100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5"/>
      <c r="AY285" s="35"/>
      <c r="AZ285" s="35"/>
      <c r="BA285" s="35"/>
      <c r="BB285" s="75"/>
      <c r="BC285" s="41" t="str">
        <f t="shared" si="4"/>
        <v>_</v>
      </c>
      <c r="BE285" s="96"/>
    </row>
    <row r="286" spans="1:57" x14ac:dyDescent="0.25">
      <c r="A286" s="99"/>
      <c r="B286" s="100"/>
      <c r="C286" s="100"/>
      <c r="D286" s="100"/>
      <c r="E286" s="100"/>
      <c r="F286" s="100"/>
      <c r="G286" s="100"/>
      <c r="H286" s="100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5"/>
      <c r="AY286" s="35"/>
      <c r="AZ286" s="35"/>
      <c r="BA286" s="35"/>
      <c r="BB286" s="75"/>
      <c r="BC286" s="41" t="str">
        <f t="shared" si="4"/>
        <v>_</v>
      </c>
      <c r="BE286" s="96"/>
    </row>
    <row r="287" spans="1:57" x14ac:dyDescent="0.25">
      <c r="A287" s="99"/>
      <c r="B287" s="100"/>
      <c r="C287" s="100"/>
      <c r="D287" s="100"/>
      <c r="E287" s="100"/>
      <c r="F287" s="100"/>
      <c r="G287" s="100"/>
      <c r="H287" s="100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5"/>
      <c r="AY287" s="35"/>
      <c r="AZ287" s="35"/>
      <c r="BA287" s="35"/>
      <c r="BB287" s="75"/>
      <c r="BC287" s="41" t="str">
        <f t="shared" si="4"/>
        <v>_</v>
      </c>
      <c r="BE287" s="96"/>
    </row>
    <row r="288" spans="1:57" x14ac:dyDescent="0.25">
      <c r="A288" s="99"/>
      <c r="B288" s="100"/>
      <c r="C288" s="100"/>
      <c r="D288" s="100"/>
      <c r="E288" s="100"/>
      <c r="F288" s="100"/>
      <c r="G288" s="100"/>
      <c r="H288" s="100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5"/>
      <c r="AY288" s="35"/>
      <c r="AZ288" s="35"/>
      <c r="BA288" s="35"/>
      <c r="BB288" s="75"/>
      <c r="BC288" s="41" t="str">
        <f t="shared" si="4"/>
        <v>_</v>
      </c>
      <c r="BE288" s="96"/>
    </row>
    <row r="289" spans="1:57" x14ac:dyDescent="0.25">
      <c r="A289" s="99"/>
      <c r="B289" s="100"/>
      <c r="C289" s="100"/>
      <c r="D289" s="100"/>
      <c r="E289" s="100"/>
      <c r="F289" s="100"/>
      <c r="G289" s="100"/>
      <c r="H289" s="100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5"/>
      <c r="AY289" s="35"/>
      <c r="AZ289" s="35"/>
      <c r="BA289" s="35"/>
      <c r="BB289" s="75"/>
      <c r="BC289" s="41" t="str">
        <f t="shared" si="4"/>
        <v>_</v>
      </c>
      <c r="BE289" s="96"/>
    </row>
    <row r="290" spans="1:57" x14ac:dyDescent="0.25">
      <c r="A290" s="99"/>
      <c r="B290" s="100"/>
      <c r="C290" s="100"/>
      <c r="D290" s="100"/>
      <c r="E290" s="100"/>
      <c r="F290" s="100"/>
      <c r="G290" s="100"/>
      <c r="H290" s="100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5"/>
      <c r="AY290" s="35"/>
      <c r="AZ290" s="35"/>
      <c r="BA290" s="35"/>
      <c r="BB290" s="75"/>
      <c r="BC290" s="41" t="str">
        <f t="shared" si="4"/>
        <v>_</v>
      </c>
      <c r="BE290" s="96"/>
    </row>
    <row r="291" spans="1:57" x14ac:dyDescent="0.25">
      <c r="A291" s="99"/>
      <c r="B291" s="100"/>
      <c r="C291" s="100"/>
      <c r="D291" s="100"/>
      <c r="E291" s="100"/>
      <c r="F291" s="100"/>
      <c r="G291" s="100"/>
      <c r="H291" s="100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5"/>
      <c r="AY291" s="35"/>
      <c r="AZ291" s="35"/>
      <c r="BA291" s="35"/>
      <c r="BB291" s="75"/>
      <c r="BC291" s="41" t="str">
        <f t="shared" si="4"/>
        <v>_</v>
      </c>
      <c r="BE291" s="96"/>
    </row>
    <row r="292" spans="1:57" x14ac:dyDescent="0.25">
      <c r="A292" s="99"/>
      <c r="B292" s="100"/>
      <c r="C292" s="100"/>
      <c r="D292" s="100"/>
      <c r="E292" s="100"/>
      <c r="F292" s="100"/>
      <c r="G292" s="100"/>
      <c r="H292" s="100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5"/>
      <c r="AY292" s="35"/>
      <c r="AZ292" s="35"/>
      <c r="BA292" s="35"/>
      <c r="BB292" s="75"/>
      <c r="BC292" s="41" t="str">
        <f t="shared" si="4"/>
        <v>_</v>
      </c>
      <c r="BE292" s="96"/>
    </row>
    <row r="293" spans="1:57" x14ac:dyDescent="0.25">
      <c r="A293" s="99"/>
      <c r="B293" s="100"/>
      <c r="C293" s="100"/>
      <c r="D293" s="100"/>
      <c r="E293" s="100"/>
      <c r="F293" s="100"/>
      <c r="G293" s="100"/>
      <c r="H293" s="100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5"/>
      <c r="AY293" s="35"/>
      <c r="AZ293" s="35"/>
      <c r="BA293" s="35"/>
      <c r="BB293" s="75"/>
      <c r="BC293" s="41" t="str">
        <f t="shared" si="4"/>
        <v>_</v>
      </c>
      <c r="BE293" s="96"/>
    </row>
    <row r="294" spans="1:57" x14ac:dyDescent="0.25">
      <c r="A294" s="99"/>
      <c r="B294" s="100"/>
      <c r="C294" s="100"/>
      <c r="D294" s="100"/>
      <c r="E294" s="100"/>
      <c r="F294" s="100"/>
      <c r="G294" s="100"/>
      <c r="H294" s="100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5"/>
      <c r="AY294" s="35"/>
      <c r="AZ294" s="35"/>
      <c r="BA294" s="35"/>
      <c r="BB294" s="75"/>
      <c r="BC294" s="41" t="str">
        <f t="shared" si="4"/>
        <v>_</v>
      </c>
      <c r="BE294" s="96"/>
    </row>
    <row r="295" spans="1:57" x14ac:dyDescent="0.25">
      <c r="A295" s="99"/>
      <c r="B295" s="100"/>
      <c r="C295" s="100"/>
      <c r="D295" s="100"/>
      <c r="E295" s="100"/>
      <c r="F295" s="100"/>
      <c r="G295" s="100"/>
      <c r="H295" s="100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5"/>
      <c r="AY295" s="35"/>
      <c r="AZ295" s="35"/>
      <c r="BA295" s="35"/>
      <c r="BB295" s="75"/>
      <c r="BC295" s="41" t="str">
        <f t="shared" si="4"/>
        <v>_</v>
      </c>
      <c r="BE295" s="96"/>
    </row>
    <row r="296" spans="1:57" x14ac:dyDescent="0.25">
      <c r="A296" s="99"/>
      <c r="B296" s="100"/>
      <c r="C296" s="100"/>
      <c r="D296" s="100"/>
      <c r="E296" s="100"/>
      <c r="F296" s="100"/>
      <c r="G296" s="100"/>
      <c r="H296" s="100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5"/>
      <c r="AY296" s="35"/>
      <c r="AZ296" s="35"/>
      <c r="BA296" s="35"/>
      <c r="BB296" s="75"/>
      <c r="BC296" s="41" t="str">
        <f t="shared" si="4"/>
        <v>_</v>
      </c>
      <c r="BE296" s="96"/>
    </row>
    <row r="297" spans="1:57" x14ac:dyDescent="0.25">
      <c r="A297" s="99"/>
      <c r="B297" s="100"/>
      <c r="C297" s="100"/>
      <c r="D297" s="100"/>
      <c r="E297" s="100"/>
      <c r="F297" s="100"/>
      <c r="G297" s="100"/>
      <c r="H297" s="100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5"/>
      <c r="AY297" s="35"/>
      <c r="AZ297" s="35"/>
      <c r="BA297" s="35"/>
      <c r="BB297" s="75"/>
      <c r="BC297" s="41" t="str">
        <f t="shared" si="4"/>
        <v>_</v>
      </c>
      <c r="BE297" s="96"/>
    </row>
    <row r="298" spans="1:57" x14ac:dyDescent="0.25">
      <c r="A298" s="99"/>
      <c r="B298" s="100"/>
      <c r="C298" s="100"/>
      <c r="D298" s="100"/>
      <c r="E298" s="100"/>
      <c r="F298" s="100"/>
      <c r="G298" s="100"/>
      <c r="H298" s="100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5"/>
      <c r="AY298" s="35"/>
      <c r="AZ298" s="35"/>
      <c r="BA298" s="35"/>
      <c r="BB298" s="75"/>
      <c r="BC298" s="41" t="str">
        <f t="shared" si="4"/>
        <v>_</v>
      </c>
      <c r="BE298" s="96"/>
    </row>
    <row r="299" spans="1:57" x14ac:dyDescent="0.25">
      <c r="A299" s="99"/>
      <c r="B299" s="100"/>
      <c r="C299" s="100"/>
      <c r="D299" s="100"/>
      <c r="E299" s="100"/>
      <c r="F299" s="100"/>
      <c r="G299" s="100"/>
      <c r="H299" s="100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5"/>
      <c r="AY299" s="35"/>
      <c r="AZ299" s="35"/>
      <c r="BA299" s="35"/>
      <c r="BB299" s="75"/>
      <c r="BC299" s="41" t="str">
        <f t="shared" si="4"/>
        <v>_</v>
      </c>
      <c r="BE299" s="96"/>
    </row>
    <row r="300" spans="1:57" x14ac:dyDescent="0.25">
      <c r="A300" s="99"/>
      <c r="B300" s="100"/>
      <c r="C300" s="100"/>
      <c r="D300" s="100"/>
      <c r="E300" s="100"/>
      <c r="F300" s="100"/>
      <c r="G300" s="100"/>
      <c r="H300" s="100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5"/>
      <c r="AY300" s="35"/>
      <c r="AZ300" s="35"/>
      <c r="BA300" s="35"/>
      <c r="BB300" s="75"/>
      <c r="BC300" s="41" t="str">
        <f t="shared" si="4"/>
        <v>_</v>
      </c>
      <c r="BE300" s="96"/>
    </row>
    <row r="301" spans="1:57" x14ac:dyDescent="0.25">
      <c r="A301" s="99"/>
      <c r="B301" s="100"/>
      <c r="C301" s="100"/>
      <c r="D301" s="100"/>
      <c r="E301" s="100"/>
      <c r="F301" s="100"/>
      <c r="G301" s="100"/>
      <c r="H301" s="100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5"/>
      <c r="AY301" s="35"/>
      <c r="AZ301" s="35"/>
      <c r="BA301" s="35"/>
      <c r="BB301" s="75"/>
      <c r="BC301" s="41" t="str">
        <f t="shared" si="4"/>
        <v>_</v>
      </c>
      <c r="BE301" s="96"/>
    </row>
    <row r="302" spans="1:57" x14ac:dyDescent="0.25">
      <c r="A302" s="99"/>
      <c r="B302" s="100"/>
      <c r="C302" s="100"/>
      <c r="D302" s="100"/>
      <c r="E302" s="100"/>
      <c r="F302" s="100"/>
      <c r="G302" s="100"/>
      <c r="H302" s="100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5"/>
      <c r="AY302" s="35"/>
      <c r="AZ302" s="35"/>
      <c r="BA302" s="35"/>
      <c r="BB302" s="75"/>
      <c r="BC302" s="41" t="str">
        <f t="shared" si="4"/>
        <v>_</v>
      </c>
      <c r="BE302" s="96"/>
    </row>
    <row r="303" spans="1:57" x14ac:dyDescent="0.25">
      <c r="A303" s="99"/>
      <c r="B303" s="100"/>
      <c r="C303" s="100"/>
      <c r="D303" s="100"/>
      <c r="E303" s="100"/>
      <c r="F303" s="100"/>
      <c r="G303" s="100"/>
      <c r="H303" s="100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5"/>
      <c r="AY303" s="35"/>
      <c r="AZ303" s="35"/>
      <c r="BA303" s="35"/>
      <c r="BB303" s="75"/>
      <c r="BC303" s="41" t="str">
        <f t="shared" si="4"/>
        <v>_</v>
      </c>
      <c r="BE303" s="96"/>
    </row>
    <row r="304" spans="1:57" x14ac:dyDescent="0.25">
      <c r="A304" s="99"/>
      <c r="B304" s="100"/>
      <c r="C304" s="100"/>
      <c r="D304" s="100"/>
      <c r="E304" s="100"/>
      <c r="F304" s="100"/>
      <c r="G304" s="100"/>
      <c r="H304" s="100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5"/>
      <c r="AY304" s="35"/>
      <c r="AZ304" s="35"/>
      <c r="BA304" s="35"/>
      <c r="BB304" s="75"/>
      <c r="BC304" s="41" t="str">
        <f t="shared" si="4"/>
        <v>_</v>
      </c>
      <c r="BE304" s="96"/>
    </row>
    <row r="305" spans="1:57" x14ac:dyDescent="0.25">
      <c r="A305" s="99"/>
      <c r="B305" s="100"/>
      <c r="C305" s="100"/>
      <c r="D305" s="100"/>
      <c r="E305" s="100"/>
      <c r="F305" s="100"/>
      <c r="G305" s="100"/>
      <c r="H305" s="100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5"/>
      <c r="AY305" s="35"/>
      <c r="AZ305" s="35"/>
      <c r="BA305" s="35"/>
      <c r="BB305" s="75"/>
      <c r="BC305" s="41" t="str">
        <f t="shared" si="4"/>
        <v>_</v>
      </c>
      <c r="BE305" s="96"/>
    </row>
    <row r="306" spans="1:57" x14ac:dyDescent="0.25">
      <c r="A306" s="99"/>
      <c r="B306" s="100"/>
      <c r="C306" s="100"/>
      <c r="D306" s="100"/>
      <c r="E306" s="100"/>
      <c r="F306" s="100"/>
      <c r="G306" s="100"/>
      <c r="H306" s="100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5"/>
      <c r="AY306" s="35"/>
      <c r="AZ306" s="35"/>
      <c r="BA306" s="35"/>
      <c r="BB306" s="75"/>
      <c r="BC306" s="41" t="str">
        <f t="shared" si="4"/>
        <v>_</v>
      </c>
      <c r="BE306" s="96"/>
    </row>
    <row r="307" spans="1:57" x14ac:dyDescent="0.25">
      <c r="A307" s="99"/>
      <c r="B307" s="100"/>
      <c r="C307" s="100"/>
      <c r="D307" s="100"/>
      <c r="E307" s="100"/>
      <c r="F307" s="100"/>
      <c r="G307" s="100"/>
      <c r="H307" s="100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5"/>
      <c r="AY307" s="35"/>
      <c r="AZ307" s="35"/>
      <c r="BA307" s="35"/>
      <c r="BB307" s="75"/>
      <c r="BC307" s="41" t="str">
        <f t="shared" si="4"/>
        <v>_</v>
      </c>
      <c r="BE307" s="96"/>
    </row>
    <row r="308" spans="1:57" x14ac:dyDescent="0.25">
      <c r="A308" s="99"/>
      <c r="B308" s="100"/>
      <c r="C308" s="100"/>
      <c r="D308" s="100"/>
      <c r="E308" s="100"/>
      <c r="F308" s="100"/>
      <c r="G308" s="100"/>
      <c r="H308" s="100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5"/>
      <c r="AY308" s="35"/>
      <c r="AZ308" s="35"/>
      <c r="BA308" s="35"/>
      <c r="BB308" s="75"/>
      <c r="BC308" s="41" t="str">
        <f t="shared" si="4"/>
        <v>_</v>
      </c>
      <c r="BE308" s="96"/>
    </row>
    <row r="309" spans="1:57" x14ac:dyDescent="0.25">
      <c r="A309" s="99"/>
      <c r="B309" s="100"/>
      <c r="C309" s="100"/>
      <c r="D309" s="100"/>
      <c r="E309" s="100"/>
      <c r="F309" s="100"/>
      <c r="G309" s="100"/>
      <c r="H309" s="100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5"/>
      <c r="AY309" s="35"/>
      <c r="AZ309" s="35"/>
      <c r="BA309" s="35"/>
      <c r="BB309" s="75"/>
      <c r="BC309" s="41" t="str">
        <f t="shared" si="4"/>
        <v>_</v>
      </c>
      <c r="BE309" s="96"/>
    </row>
    <row r="310" spans="1:57" x14ac:dyDescent="0.25">
      <c r="A310" s="99"/>
      <c r="B310" s="100"/>
      <c r="C310" s="100"/>
      <c r="D310" s="100"/>
      <c r="E310" s="100"/>
      <c r="F310" s="100"/>
      <c r="G310" s="100"/>
      <c r="H310" s="100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5"/>
      <c r="AY310" s="35"/>
      <c r="AZ310" s="35"/>
      <c r="BA310" s="35"/>
      <c r="BB310" s="75"/>
      <c r="BC310" s="41" t="str">
        <f t="shared" si="4"/>
        <v>_</v>
      </c>
      <c r="BE310" s="96"/>
    </row>
    <row r="311" spans="1:57" x14ac:dyDescent="0.25">
      <c r="A311" s="99"/>
      <c r="B311" s="100"/>
      <c r="C311" s="100"/>
      <c r="D311" s="100"/>
      <c r="E311" s="100"/>
      <c r="F311" s="100"/>
      <c r="G311" s="100"/>
      <c r="H311" s="100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5"/>
      <c r="AY311" s="35"/>
      <c r="AZ311" s="35"/>
      <c r="BA311" s="35"/>
      <c r="BB311" s="75"/>
      <c r="BC311" s="41" t="str">
        <f t="shared" si="4"/>
        <v>_</v>
      </c>
      <c r="BE311" s="96"/>
    </row>
    <row r="312" spans="1:57" x14ac:dyDescent="0.25">
      <c r="A312" s="99"/>
      <c r="B312" s="100"/>
      <c r="C312" s="100"/>
      <c r="D312" s="100"/>
      <c r="E312" s="100"/>
      <c r="F312" s="100"/>
      <c r="G312" s="100"/>
      <c r="H312" s="100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5"/>
      <c r="AY312" s="35"/>
      <c r="AZ312" s="35"/>
      <c r="BA312" s="35"/>
      <c r="BB312" s="75"/>
      <c r="BC312" s="41" t="str">
        <f t="shared" si="4"/>
        <v>_</v>
      </c>
      <c r="BE312" s="96"/>
    </row>
    <row r="313" spans="1:57" x14ac:dyDescent="0.25">
      <c r="A313" s="99"/>
      <c r="B313" s="100"/>
      <c r="C313" s="100"/>
      <c r="D313" s="100"/>
      <c r="E313" s="100"/>
      <c r="F313" s="100"/>
      <c r="G313" s="100"/>
      <c r="H313" s="100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5"/>
      <c r="AY313" s="35"/>
      <c r="AZ313" s="35"/>
      <c r="BA313" s="35"/>
      <c r="BB313" s="75"/>
      <c r="BC313" s="41" t="str">
        <f t="shared" si="4"/>
        <v>_</v>
      </c>
      <c r="BE313" s="96"/>
    </row>
    <row r="314" spans="1:57" x14ac:dyDescent="0.25">
      <c r="A314" s="99"/>
      <c r="B314" s="100"/>
      <c r="C314" s="100"/>
      <c r="D314" s="100"/>
      <c r="E314" s="100"/>
      <c r="F314" s="100"/>
      <c r="G314" s="100"/>
      <c r="H314" s="100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5"/>
      <c r="AY314" s="35"/>
      <c r="AZ314" s="35"/>
      <c r="BA314" s="35"/>
      <c r="BB314" s="75"/>
      <c r="BC314" s="41" t="str">
        <f t="shared" si="4"/>
        <v>_</v>
      </c>
      <c r="BE314" s="96"/>
    </row>
    <row r="315" spans="1:57" x14ac:dyDescent="0.25">
      <c r="A315" s="99"/>
      <c r="B315" s="100"/>
      <c r="C315" s="100"/>
      <c r="D315" s="100"/>
      <c r="E315" s="100"/>
      <c r="F315" s="100"/>
      <c r="G315" s="100"/>
      <c r="H315" s="100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5"/>
      <c r="AY315" s="35"/>
      <c r="AZ315" s="35"/>
      <c r="BA315" s="35"/>
      <c r="BB315" s="75"/>
      <c r="BC315" s="41" t="str">
        <f t="shared" si="4"/>
        <v>_</v>
      </c>
      <c r="BE315" s="96"/>
    </row>
    <row r="316" spans="1:57" x14ac:dyDescent="0.25">
      <c r="A316" s="99"/>
      <c r="B316" s="100"/>
      <c r="C316" s="100"/>
      <c r="D316" s="100"/>
      <c r="E316" s="100"/>
      <c r="F316" s="100"/>
      <c r="G316" s="100"/>
      <c r="H316" s="100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5"/>
      <c r="AY316" s="35"/>
      <c r="AZ316" s="35"/>
      <c r="BA316" s="35"/>
      <c r="BB316" s="75"/>
      <c r="BC316" s="41" t="str">
        <f t="shared" si="4"/>
        <v>_</v>
      </c>
      <c r="BE316" s="96"/>
    </row>
    <row r="317" spans="1:57" x14ac:dyDescent="0.25">
      <c r="A317" s="99"/>
      <c r="B317" s="100"/>
      <c r="C317" s="100"/>
      <c r="D317" s="100"/>
      <c r="E317" s="100"/>
      <c r="F317" s="100"/>
      <c r="G317" s="100"/>
      <c r="H317" s="100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5"/>
      <c r="AY317" s="35"/>
      <c r="AZ317" s="35"/>
      <c r="BA317" s="35"/>
      <c r="BB317" s="75"/>
      <c r="BC317" s="41" t="str">
        <f t="shared" si="4"/>
        <v>_</v>
      </c>
      <c r="BE317" s="96"/>
    </row>
    <row r="318" spans="1:57" x14ac:dyDescent="0.25">
      <c r="A318" s="99"/>
      <c r="B318" s="100"/>
      <c r="C318" s="100"/>
      <c r="D318" s="100"/>
      <c r="E318" s="100"/>
      <c r="F318" s="100"/>
      <c r="G318" s="100"/>
      <c r="H318" s="100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5"/>
      <c r="AY318" s="35"/>
      <c r="AZ318" s="35"/>
      <c r="BA318" s="35"/>
      <c r="BB318" s="75"/>
      <c r="BC318" s="41" t="str">
        <f t="shared" si="4"/>
        <v>_</v>
      </c>
      <c r="BE318" s="96"/>
    </row>
    <row r="319" spans="1:57" x14ac:dyDescent="0.25">
      <c r="A319" s="99"/>
      <c r="B319" s="100"/>
      <c r="C319" s="100"/>
      <c r="D319" s="100"/>
      <c r="E319" s="100"/>
      <c r="F319" s="100"/>
      <c r="G319" s="100"/>
      <c r="H319" s="100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5"/>
      <c r="AY319" s="35"/>
      <c r="AZ319" s="35"/>
      <c r="BA319" s="35"/>
      <c r="BB319" s="75"/>
      <c r="BC319" s="41" t="str">
        <f t="shared" si="4"/>
        <v>_</v>
      </c>
      <c r="BE319" s="96"/>
    </row>
    <row r="320" spans="1:57" x14ac:dyDescent="0.25">
      <c r="A320" s="99"/>
      <c r="B320" s="100"/>
      <c r="C320" s="100"/>
      <c r="D320" s="100"/>
      <c r="E320" s="100"/>
      <c r="F320" s="100"/>
      <c r="G320" s="100"/>
      <c r="H320" s="100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5"/>
      <c r="AY320" s="35"/>
      <c r="AZ320" s="35"/>
      <c r="BA320" s="35"/>
      <c r="BB320" s="75"/>
      <c r="BC320" s="41" t="str">
        <f t="shared" si="4"/>
        <v>_</v>
      </c>
      <c r="BE320" s="96"/>
    </row>
    <row r="321" spans="1:57" x14ac:dyDescent="0.25">
      <c r="A321" s="99"/>
      <c r="B321" s="100"/>
      <c r="C321" s="100"/>
      <c r="D321" s="100"/>
      <c r="E321" s="100"/>
      <c r="F321" s="100"/>
      <c r="G321" s="100"/>
      <c r="H321" s="100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5"/>
      <c r="AY321" s="35"/>
      <c r="AZ321" s="35"/>
      <c r="BA321" s="35"/>
      <c r="BB321" s="75"/>
      <c r="BC321" s="41" t="str">
        <f t="shared" si="4"/>
        <v>_</v>
      </c>
      <c r="BE321" s="96"/>
    </row>
    <row r="322" spans="1:57" x14ac:dyDescent="0.25">
      <c r="A322" s="99"/>
      <c r="B322" s="100"/>
      <c r="C322" s="100"/>
      <c r="D322" s="100"/>
      <c r="E322" s="100"/>
      <c r="F322" s="100"/>
      <c r="G322" s="100"/>
      <c r="H322" s="100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5"/>
      <c r="AY322" s="35"/>
      <c r="AZ322" s="35"/>
      <c r="BA322" s="35"/>
      <c r="BB322" s="75"/>
      <c r="BC322" s="41" t="str">
        <f t="shared" si="4"/>
        <v>_</v>
      </c>
      <c r="BE322" s="96"/>
    </row>
    <row r="323" spans="1:57" x14ac:dyDescent="0.25">
      <c r="A323" s="99"/>
      <c r="B323" s="100"/>
      <c r="C323" s="100"/>
      <c r="D323" s="100"/>
      <c r="E323" s="100"/>
      <c r="F323" s="100"/>
      <c r="G323" s="100"/>
      <c r="H323" s="100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5"/>
      <c r="AY323" s="35"/>
      <c r="AZ323" s="35"/>
      <c r="BA323" s="35"/>
      <c r="BB323" s="75"/>
      <c r="BC323" s="41" t="str">
        <f t="shared" si="4"/>
        <v>_</v>
      </c>
      <c r="BE323" s="96"/>
    </row>
    <row r="324" spans="1:57" x14ac:dyDescent="0.25">
      <c r="A324" s="99"/>
      <c r="B324" s="100"/>
      <c r="C324" s="100"/>
      <c r="D324" s="100"/>
      <c r="E324" s="100"/>
      <c r="F324" s="100"/>
      <c r="G324" s="100"/>
      <c r="H324" s="100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5"/>
      <c r="AY324" s="35"/>
      <c r="AZ324" s="35"/>
      <c r="BA324" s="35"/>
      <c r="BB324" s="75"/>
      <c r="BC324" s="41" t="str">
        <f t="shared" si="4"/>
        <v>_</v>
      </c>
      <c r="BE324" s="96"/>
    </row>
    <row r="325" spans="1:57" x14ac:dyDescent="0.25">
      <c r="A325" s="99"/>
      <c r="B325" s="100"/>
      <c r="C325" s="100"/>
      <c r="D325" s="100"/>
      <c r="E325" s="100"/>
      <c r="F325" s="100"/>
      <c r="G325" s="100"/>
      <c r="H325" s="100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5"/>
      <c r="AY325" s="35"/>
      <c r="AZ325" s="35"/>
      <c r="BA325" s="35"/>
      <c r="BB325" s="75"/>
      <c r="BC325" s="41" t="str">
        <f t="shared" si="4"/>
        <v>_</v>
      </c>
      <c r="BE325" s="96"/>
    </row>
    <row r="326" spans="1:57" x14ac:dyDescent="0.25">
      <c r="A326" s="99"/>
      <c r="B326" s="100"/>
      <c r="C326" s="100"/>
      <c r="D326" s="100"/>
      <c r="E326" s="100"/>
      <c r="F326" s="100"/>
      <c r="G326" s="100"/>
      <c r="H326" s="100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5"/>
      <c r="AY326" s="35"/>
      <c r="AZ326" s="35"/>
      <c r="BA326" s="35"/>
      <c r="BB326" s="75"/>
      <c r="BC326" s="41" t="str">
        <f t="shared" si="4"/>
        <v>_</v>
      </c>
      <c r="BE326" s="96"/>
    </row>
    <row r="327" spans="1:57" x14ac:dyDescent="0.25">
      <c r="A327" s="99"/>
      <c r="B327" s="100"/>
      <c r="C327" s="100"/>
      <c r="D327" s="100"/>
      <c r="E327" s="100"/>
      <c r="F327" s="100"/>
      <c r="G327" s="100"/>
      <c r="H327" s="100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5"/>
      <c r="AY327" s="35"/>
      <c r="AZ327" s="35"/>
      <c r="BA327" s="35"/>
      <c r="BB327" s="75"/>
      <c r="BC327" s="41" t="str">
        <f t="shared" ref="BC327:BC390" si="5">C327&amp;"_"&amp;D327</f>
        <v>_</v>
      </c>
      <c r="BE327" s="96"/>
    </row>
    <row r="328" spans="1:57" x14ac:dyDescent="0.25">
      <c r="A328" s="99"/>
      <c r="B328" s="100"/>
      <c r="C328" s="100"/>
      <c r="D328" s="100"/>
      <c r="E328" s="100"/>
      <c r="F328" s="100"/>
      <c r="G328" s="100"/>
      <c r="H328" s="100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5"/>
      <c r="AY328" s="35"/>
      <c r="AZ328" s="35"/>
      <c r="BA328" s="35"/>
      <c r="BB328" s="75"/>
      <c r="BC328" s="41" t="str">
        <f t="shared" si="5"/>
        <v>_</v>
      </c>
      <c r="BE328" s="96"/>
    </row>
    <row r="329" spans="1:57" x14ac:dyDescent="0.25">
      <c r="A329" s="99"/>
      <c r="B329" s="100"/>
      <c r="C329" s="100"/>
      <c r="D329" s="100"/>
      <c r="E329" s="100"/>
      <c r="F329" s="100"/>
      <c r="G329" s="100"/>
      <c r="H329" s="100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5"/>
      <c r="AY329" s="35"/>
      <c r="AZ329" s="35"/>
      <c r="BA329" s="35"/>
      <c r="BB329" s="75"/>
      <c r="BC329" s="41" t="str">
        <f t="shared" si="5"/>
        <v>_</v>
      </c>
      <c r="BE329" s="96"/>
    </row>
    <row r="330" spans="1:57" x14ac:dyDescent="0.25">
      <c r="A330" s="99"/>
      <c r="B330" s="100"/>
      <c r="C330" s="100"/>
      <c r="D330" s="100"/>
      <c r="E330" s="100"/>
      <c r="F330" s="100"/>
      <c r="G330" s="100"/>
      <c r="H330" s="100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5"/>
      <c r="AY330" s="35"/>
      <c r="AZ330" s="35"/>
      <c r="BA330" s="35"/>
      <c r="BB330" s="75"/>
      <c r="BC330" s="41" t="str">
        <f t="shared" si="5"/>
        <v>_</v>
      </c>
      <c r="BE330" s="96"/>
    </row>
    <row r="331" spans="1:57" x14ac:dyDescent="0.25">
      <c r="A331" s="99"/>
      <c r="B331" s="100"/>
      <c r="C331" s="100"/>
      <c r="D331" s="100"/>
      <c r="E331" s="100"/>
      <c r="F331" s="100"/>
      <c r="G331" s="100"/>
      <c r="H331" s="100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5"/>
      <c r="AY331" s="35"/>
      <c r="AZ331" s="35"/>
      <c r="BA331" s="35"/>
      <c r="BB331" s="75"/>
      <c r="BC331" s="41" t="str">
        <f t="shared" si="5"/>
        <v>_</v>
      </c>
      <c r="BE331" s="96"/>
    </row>
    <row r="332" spans="1:57" x14ac:dyDescent="0.25">
      <c r="A332" s="99"/>
      <c r="B332" s="100"/>
      <c r="C332" s="100"/>
      <c r="D332" s="100"/>
      <c r="E332" s="100"/>
      <c r="F332" s="100"/>
      <c r="G332" s="100"/>
      <c r="H332" s="100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5"/>
      <c r="AY332" s="35"/>
      <c r="AZ332" s="35"/>
      <c r="BA332" s="35"/>
      <c r="BB332" s="75"/>
      <c r="BC332" s="41" t="str">
        <f t="shared" si="5"/>
        <v>_</v>
      </c>
      <c r="BE332" s="96"/>
    </row>
    <row r="333" spans="1:57" x14ac:dyDescent="0.25">
      <c r="A333" s="99"/>
      <c r="B333" s="100"/>
      <c r="C333" s="100"/>
      <c r="D333" s="100"/>
      <c r="E333" s="100"/>
      <c r="F333" s="100"/>
      <c r="G333" s="100"/>
      <c r="H333" s="100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5"/>
      <c r="AY333" s="35"/>
      <c r="AZ333" s="35"/>
      <c r="BA333" s="35"/>
      <c r="BB333" s="75"/>
      <c r="BC333" s="41" t="str">
        <f t="shared" si="5"/>
        <v>_</v>
      </c>
      <c r="BE333" s="96"/>
    </row>
    <row r="334" spans="1:57" x14ac:dyDescent="0.25">
      <c r="A334" s="99"/>
      <c r="B334" s="100"/>
      <c r="C334" s="100"/>
      <c r="D334" s="100"/>
      <c r="E334" s="100"/>
      <c r="F334" s="100"/>
      <c r="G334" s="100"/>
      <c r="H334" s="100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5"/>
      <c r="AY334" s="35"/>
      <c r="AZ334" s="35"/>
      <c r="BA334" s="35"/>
      <c r="BB334" s="75"/>
      <c r="BC334" s="41" t="str">
        <f t="shared" si="5"/>
        <v>_</v>
      </c>
      <c r="BE334" s="96"/>
    </row>
    <row r="335" spans="1:57" x14ac:dyDescent="0.25">
      <c r="A335" s="99"/>
      <c r="B335" s="100"/>
      <c r="C335" s="100"/>
      <c r="D335" s="100"/>
      <c r="E335" s="100"/>
      <c r="F335" s="100"/>
      <c r="G335" s="100"/>
      <c r="H335" s="100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5"/>
      <c r="AY335" s="35"/>
      <c r="AZ335" s="35"/>
      <c r="BA335" s="35"/>
      <c r="BB335" s="75"/>
      <c r="BC335" s="41" t="str">
        <f t="shared" si="5"/>
        <v>_</v>
      </c>
      <c r="BE335" s="96"/>
    </row>
    <row r="336" spans="1:57" x14ac:dyDescent="0.25">
      <c r="A336" s="99"/>
      <c r="B336" s="100"/>
      <c r="C336" s="100"/>
      <c r="D336" s="100"/>
      <c r="E336" s="100"/>
      <c r="F336" s="100"/>
      <c r="G336" s="100"/>
      <c r="H336" s="100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5"/>
      <c r="AY336" s="35"/>
      <c r="AZ336" s="35"/>
      <c r="BA336" s="35"/>
      <c r="BB336" s="75"/>
      <c r="BC336" s="41" t="str">
        <f t="shared" si="5"/>
        <v>_</v>
      </c>
      <c r="BE336" s="96"/>
    </row>
    <row r="337" spans="1:57" x14ac:dyDescent="0.25">
      <c r="A337" s="99"/>
      <c r="B337" s="100"/>
      <c r="C337" s="100"/>
      <c r="D337" s="100"/>
      <c r="E337" s="100"/>
      <c r="F337" s="100"/>
      <c r="G337" s="100"/>
      <c r="H337" s="100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5"/>
      <c r="AY337" s="35"/>
      <c r="AZ337" s="35"/>
      <c r="BA337" s="35"/>
      <c r="BB337" s="75"/>
      <c r="BC337" s="41" t="str">
        <f t="shared" si="5"/>
        <v>_</v>
      </c>
      <c r="BE337" s="96"/>
    </row>
    <row r="338" spans="1:57" x14ac:dyDescent="0.25">
      <c r="A338" s="99"/>
      <c r="B338" s="100"/>
      <c r="C338" s="100"/>
      <c r="D338" s="100"/>
      <c r="E338" s="100"/>
      <c r="F338" s="100"/>
      <c r="G338" s="100"/>
      <c r="H338" s="100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5"/>
      <c r="AY338" s="35"/>
      <c r="AZ338" s="35"/>
      <c r="BA338" s="35"/>
      <c r="BB338" s="75"/>
      <c r="BC338" s="41" t="str">
        <f t="shared" si="5"/>
        <v>_</v>
      </c>
      <c r="BE338" s="96"/>
    </row>
    <row r="339" spans="1:57" x14ac:dyDescent="0.25">
      <c r="A339" s="99"/>
      <c r="B339" s="100"/>
      <c r="C339" s="100"/>
      <c r="D339" s="100"/>
      <c r="E339" s="100"/>
      <c r="F339" s="100"/>
      <c r="G339" s="100"/>
      <c r="H339" s="100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5"/>
      <c r="AY339" s="35"/>
      <c r="AZ339" s="35"/>
      <c r="BA339" s="35"/>
      <c r="BB339" s="75"/>
      <c r="BC339" s="41" t="str">
        <f t="shared" si="5"/>
        <v>_</v>
      </c>
      <c r="BE339" s="96"/>
    </row>
    <row r="340" spans="1:57" x14ac:dyDescent="0.25">
      <c r="A340" s="99"/>
      <c r="B340" s="100"/>
      <c r="C340" s="100"/>
      <c r="D340" s="100"/>
      <c r="E340" s="100"/>
      <c r="F340" s="100"/>
      <c r="G340" s="100"/>
      <c r="H340" s="100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5"/>
      <c r="AY340" s="35"/>
      <c r="AZ340" s="35"/>
      <c r="BA340" s="35"/>
      <c r="BB340" s="75"/>
      <c r="BC340" s="41" t="str">
        <f t="shared" si="5"/>
        <v>_</v>
      </c>
      <c r="BE340" s="96"/>
    </row>
    <row r="341" spans="1:57" x14ac:dyDescent="0.25">
      <c r="A341" s="99"/>
      <c r="B341" s="100"/>
      <c r="C341" s="100"/>
      <c r="D341" s="100"/>
      <c r="E341" s="100"/>
      <c r="F341" s="100"/>
      <c r="G341" s="100"/>
      <c r="H341" s="100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5"/>
      <c r="AY341" s="35"/>
      <c r="AZ341" s="35"/>
      <c r="BA341" s="35"/>
      <c r="BB341" s="75"/>
      <c r="BC341" s="41" t="str">
        <f t="shared" si="5"/>
        <v>_</v>
      </c>
      <c r="BE341" s="96"/>
    </row>
    <row r="342" spans="1:57" x14ac:dyDescent="0.25">
      <c r="A342" s="99"/>
      <c r="B342" s="100"/>
      <c r="C342" s="100"/>
      <c r="D342" s="100"/>
      <c r="E342" s="100"/>
      <c r="F342" s="100"/>
      <c r="G342" s="100"/>
      <c r="H342" s="100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5"/>
      <c r="AY342" s="35"/>
      <c r="AZ342" s="35"/>
      <c r="BA342" s="35"/>
      <c r="BB342" s="75"/>
      <c r="BC342" s="41" t="str">
        <f t="shared" si="5"/>
        <v>_</v>
      </c>
      <c r="BE342" s="96"/>
    </row>
    <row r="343" spans="1:57" x14ac:dyDescent="0.25">
      <c r="A343" s="99"/>
      <c r="B343" s="100"/>
      <c r="C343" s="100"/>
      <c r="D343" s="100"/>
      <c r="E343" s="100"/>
      <c r="F343" s="100"/>
      <c r="G343" s="100"/>
      <c r="H343" s="100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5"/>
      <c r="AY343" s="35"/>
      <c r="AZ343" s="35"/>
      <c r="BA343" s="35"/>
      <c r="BB343" s="75"/>
      <c r="BC343" s="41" t="str">
        <f t="shared" si="5"/>
        <v>_</v>
      </c>
      <c r="BE343" s="96"/>
    </row>
    <row r="344" spans="1:57" x14ac:dyDescent="0.25">
      <c r="A344" s="99"/>
      <c r="B344" s="100"/>
      <c r="C344" s="100"/>
      <c r="D344" s="100"/>
      <c r="E344" s="100"/>
      <c r="F344" s="100"/>
      <c r="G344" s="100"/>
      <c r="H344" s="100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5"/>
      <c r="AY344" s="35"/>
      <c r="AZ344" s="35"/>
      <c r="BA344" s="35"/>
      <c r="BB344" s="75"/>
      <c r="BC344" s="41" t="str">
        <f t="shared" si="5"/>
        <v>_</v>
      </c>
      <c r="BE344" s="96"/>
    </row>
    <row r="345" spans="1:57" x14ac:dyDescent="0.25">
      <c r="A345" s="99"/>
      <c r="B345" s="100"/>
      <c r="C345" s="100"/>
      <c r="D345" s="100"/>
      <c r="E345" s="100"/>
      <c r="F345" s="100"/>
      <c r="G345" s="100"/>
      <c r="H345" s="100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5"/>
      <c r="AY345" s="35"/>
      <c r="AZ345" s="35"/>
      <c r="BA345" s="35"/>
      <c r="BB345" s="75"/>
      <c r="BC345" s="41" t="str">
        <f t="shared" si="5"/>
        <v>_</v>
      </c>
      <c r="BE345" s="96"/>
    </row>
    <row r="346" spans="1:57" x14ac:dyDescent="0.25">
      <c r="A346" s="99"/>
      <c r="B346" s="100"/>
      <c r="C346" s="100"/>
      <c r="D346" s="100"/>
      <c r="E346" s="100"/>
      <c r="F346" s="100"/>
      <c r="G346" s="100"/>
      <c r="H346" s="100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5"/>
      <c r="AY346" s="35"/>
      <c r="AZ346" s="35"/>
      <c r="BA346" s="35"/>
      <c r="BB346" s="75"/>
      <c r="BC346" s="41" t="str">
        <f t="shared" si="5"/>
        <v>_</v>
      </c>
      <c r="BE346" s="96"/>
    </row>
    <row r="347" spans="1:57" x14ac:dyDescent="0.25">
      <c r="A347" s="99"/>
      <c r="B347" s="100"/>
      <c r="C347" s="100"/>
      <c r="D347" s="100"/>
      <c r="E347" s="100"/>
      <c r="F347" s="100"/>
      <c r="G347" s="100"/>
      <c r="H347" s="100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5"/>
      <c r="AY347" s="35"/>
      <c r="AZ347" s="35"/>
      <c r="BA347" s="35"/>
      <c r="BB347" s="75"/>
      <c r="BC347" s="41" t="str">
        <f t="shared" si="5"/>
        <v>_</v>
      </c>
      <c r="BE347" s="96"/>
    </row>
    <row r="348" spans="1:57" x14ac:dyDescent="0.25">
      <c r="A348" s="99"/>
      <c r="B348" s="100"/>
      <c r="C348" s="100"/>
      <c r="D348" s="100"/>
      <c r="E348" s="100"/>
      <c r="F348" s="100"/>
      <c r="G348" s="100"/>
      <c r="H348" s="100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5"/>
      <c r="AY348" s="35"/>
      <c r="AZ348" s="35"/>
      <c r="BA348" s="35"/>
      <c r="BB348" s="75"/>
      <c r="BC348" s="41" t="str">
        <f t="shared" si="5"/>
        <v>_</v>
      </c>
      <c r="BE348" s="96"/>
    </row>
    <row r="349" spans="1:57" x14ac:dyDescent="0.25">
      <c r="A349" s="99"/>
      <c r="B349" s="100"/>
      <c r="C349" s="100"/>
      <c r="D349" s="100"/>
      <c r="E349" s="100"/>
      <c r="F349" s="100"/>
      <c r="G349" s="100"/>
      <c r="H349" s="100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5"/>
      <c r="AY349" s="35"/>
      <c r="AZ349" s="35"/>
      <c r="BA349" s="35"/>
      <c r="BB349" s="75"/>
      <c r="BC349" s="41" t="str">
        <f t="shared" si="5"/>
        <v>_</v>
      </c>
      <c r="BE349" s="96"/>
    </row>
    <row r="350" spans="1:57" x14ac:dyDescent="0.25">
      <c r="A350" s="99"/>
      <c r="B350" s="100"/>
      <c r="C350" s="100"/>
      <c r="D350" s="100"/>
      <c r="E350" s="100"/>
      <c r="F350" s="100"/>
      <c r="G350" s="100"/>
      <c r="H350" s="100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5"/>
      <c r="AY350" s="35"/>
      <c r="AZ350" s="35"/>
      <c r="BA350" s="35"/>
      <c r="BB350" s="75"/>
      <c r="BC350" s="41" t="str">
        <f t="shared" si="5"/>
        <v>_</v>
      </c>
      <c r="BE350" s="96"/>
    </row>
    <row r="351" spans="1:57" x14ac:dyDescent="0.25">
      <c r="A351" s="99"/>
      <c r="B351" s="100"/>
      <c r="C351" s="100"/>
      <c r="D351" s="100"/>
      <c r="E351" s="100"/>
      <c r="F351" s="100"/>
      <c r="G351" s="100"/>
      <c r="H351" s="100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5"/>
      <c r="AY351" s="35"/>
      <c r="AZ351" s="35"/>
      <c r="BA351" s="35"/>
      <c r="BB351" s="75"/>
      <c r="BC351" s="41" t="str">
        <f t="shared" si="5"/>
        <v>_</v>
      </c>
      <c r="BE351" s="96"/>
    </row>
    <row r="352" spans="1:57" x14ac:dyDescent="0.25">
      <c r="A352" s="99"/>
      <c r="B352" s="100"/>
      <c r="C352" s="100"/>
      <c r="D352" s="100"/>
      <c r="E352" s="100"/>
      <c r="F352" s="100"/>
      <c r="G352" s="100"/>
      <c r="H352" s="100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5"/>
      <c r="AY352" s="35"/>
      <c r="AZ352" s="35"/>
      <c r="BA352" s="35"/>
      <c r="BB352" s="75"/>
      <c r="BC352" s="41" t="str">
        <f t="shared" si="5"/>
        <v>_</v>
      </c>
      <c r="BE352" s="96"/>
    </row>
    <row r="353" spans="1:57" x14ac:dyDescent="0.25">
      <c r="A353" s="99"/>
      <c r="B353" s="100"/>
      <c r="C353" s="100"/>
      <c r="D353" s="100"/>
      <c r="E353" s="100"/>
      <c r="F353" s="100"/>
      <c r="G353" s="100"/>
      <c r="H353" s="100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5"/>
      <c r="AY353" s="35"/>
      <c r="AZ353" s="35"/>
      <c r="BA353" s="35"/>
      <c r="BB353" s="75"/>
      <c r="BC353" s="41" t="str">
        <f t="shared" si="5"/>
        <v>_</v>
      </c>
      <c r="BE353" s="96"/>
    </row>
    <row r="354" spans="1:57" x14ac:dyDescent="0.25">
      <c r="A354" s="99"/>
      <c r="B354" s="100"/>
      <c r="C354" s="100"/>
      <c r="D354" s="100"/>
      <c r="E354" s="100"/>
      <c r="F354" s="100"/>
      <c r="G354" s="100"/>
      <c r="H354" s="100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5"/>
      <c r="AY354" s="35"/>
      <c r="AZ354" s="35"/>
      <c r="BA354" s="35"/>
      <c r="BB354" s="75"/>
      <c r="BC354" s="41" t="str">
        <f t="shared" si="5"/>
        <v>_</v>
      </c>
      <c r="BE354" s="96"/>
    </row>
    <row r="355" spans="1:57" x14ac:dyDescent="0.25">
      <c r="A355" s="99"/>
      <c r="B355" s="100"/>
      <c r="C355" s="100"/>
      <c r="D355" s="100"/>
      <c r="E355" s="100"/>
      <c r="F355" s="100"/>
      <c r="G355" s="100"/>
      <c r="H355" s="100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5"/>
      <c r="AY355" s="35"/>
      <c r="AZ355" s="35"/>
      <c r="BA355" s="35"/>
      <c r="BB355" s="75"/>
      <c r="BC355" s="41" t="str">
        <f t="shared" si="5"/>
        <v>_</v>
      </c>
      <c r="BE355" s="96"/>
    </row>
    <row r="356" spans="1:57" x14ac:dyDescent="0.25">
      <c r="A356" s="99"/>
      <c r="B356" s="100"/>
      <c r="C356" s="100"/>
      <c r="D356" s="100"/>
      <c r="E356" s="100"/>
      <c r="F356" s="100"/>
      <c r="G356" s="100"/>
      <c r="H356" s="100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5"/>
      <c r="AY356" s="35"/>
      <c r="AZ356" s="35"/>
      <c r="BA356" s="35"/>
      <c r="BB356" s="75"/>
      <c r="BC356" s="41" t="str">
        <f t="shared" si="5"/>
        <v>_</v>
      </c>
      <c r="BE356" s="96"/>
    </row>
    <row r="357" spans="1:57" x14ac:dyDescent="0.25">
      <c r="A357" s="99"/>
      <c r="B357" s="100"/>
      <c r="C357" s="100"/>
      <c r="D357" s="100"/>
      <c r="E357" s="100"/>
      <c r="F357" s="100"/>
      <c r="G357" s="100"/>
      <c r="H357" s="100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5"/>
      <c r="AY357" s="35"/>
      <c r="AZ357" s="35"/>
      <c r="BA357" s="35"/>
      <c r="BB357" s="75"/>
      <c r="BC357" s="41" t="str">
        <f t="shared" si="5"/>
        <v>_</v>
      </c>
      <c r="BE357" s="96"/>
    </row>
    <row r="358" spans="1:57" x14ac:dyDescent="0.25">
      <c r="A358" s="99"/>
      <c r="B358" s="100"/>
      <c r="C358" s="100"/>
      <c r="D358" s="100"/>
      <c r="E358" s="100"/>
      <c r="F358" s="100"/>
      <c r="G358" s="100"/>
      <c r="H358" s="100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5"/>
      <c r="AY358" s="35"/>
      <c r="AZ358" s="35"/>
      <c r="BA358" s="35"/>
      <c r="BB358" s="75"/>
      <c r="BC358" s="41" t="str">
        <f t="shared" si="5"/>
        <v>_</v>
      </c>
      <c r="BE358" s="96"/>
    </row>
    <row r="359" spans="1:57" x14ac:dyDescent="0.25">
      <c r="A359" s="99"/>
      <c r="B359" s="100"/>
      <c r="C359" s="100"/>
      <c r="D359" s="100"/>
      <c r="E359" s="100"/>
      <c r="F359" s="100"/>
      <c r="G359" s="100"/>
      <c r="H359" s="100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5"/>
      <c r="AY359" s="35"/>
      <c r="AZ359" s="35"/>
      <c r="BA359" s="35"/>
      <c r="BB359" s="75"/>
      <c r="BC359" s="41" t="str">
        <f t="shared" si="5"/>
        <v>_</v>
      </c>
      <c r="BE359" s="96"/>
    </row>
    <row r="360" spans="1:57" x14ac:dyDescent="0.25">
      <c r="A360" s="99"/>
      <c r="B360" s="100"/>
      <c r="C360" s="100"/>
      <c r="D360" s="100"/>
      <c r="E360" s="100"/>
      <c r="F360" s="100"/>
      <c r="G360" s="100"/>
      <c r="H360" s="100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5"/>
      <c r="AY360" s="35"/>
      <c r="AZ360" s="35"/>
      <c r="BA360" s="35"/>
      <c r="BB360" s="75"/>
      <c r="BC360" s="41" t="str">
        <f t="shared" si="5"/>
        <v>_</v>
      </c>
      <c r="BE360" s="96"/>
    </row>
    <row r="361" spans="1:57" x14ac:dyDescent="0.25">
      <c r="A361" s="99"/>
      <c r="B361" s="100"/>
      <c r="C361" s="100"/>
      <c r="D361" s="100"/>
      <c r="E361" s="100"/>
      <c r="F361" s="100"/>
      <c r="G361" s="100"/>
      <c r="H361" s="100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5"/>
      <c r="AY361" s="35"/>
      <c r="AZ361" s="35"/>
      <c r="BA361" s="35"/>
      <c r="BB361" s="75"/>
      <c r="BC361" s="41" t="str">
        <f t="shared" si="5"/>
        <v>_</v>
      </c>
      <c r="BE361" s="96"/>
    </row>
    <row r="362" spans="1:57" x14ac:dyDescent="0.25">
      <c r="A362" s="99"/>
      <c r="B362" s="100"/>
      <c r="C362" s="100"/>
      <c r="D362" s="100"/>
      <c r="E362" s="100"/>
      <c r="F362" s="100"/>
      <c r="G362" s="100"/>
      <c r="H362" s="100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5"/>
      <c r="AY362" s="35"/>
      <c r="AZ362" s="35"/>
      <c r="BA362" s="35"/>
      <c r="BB362" s="75"/>
      <c r="BC362" s="41" t="str">
        <f t="shared" si="5"/>
        <v>_</v>
      </c>
      <c r="BE362" s="96"/>
    </row>
    <row r="363" spans="1:57" x14ac:dyDescent="0.25">
      <c r="A363" s="99"/>
      <c r="B363" s="100"/>
      <c r="C363" s="100"/>
      <c r="D363" s="100"/>
      <c r="E363" s="100"/>
      <c r="F363" s="100"/>
      <c r="G363" s="100"/>
      <c r="H363" s="100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5"/>
      <c r="AY363" s="35"/>
      <c r="AZ363" s="35"/>
      <c r="BA363" s="35"/>
      <c r="BB363" s="75"/>
      <c r="BC363" s="41" t="str">
        <f t="shared" si="5"/>
        <v>_</v>
      </c>
      <c r="BE363" s="96"/>
    </row>
    <row r="364" spans="1:57" x14ac:dyDescent="0.25">
      <c r="A364" s="99"/>
      <c r="B364" s="100"/>
      <c r="C364" s="100"/>
      <c r="D364" s="100"/>
      <c r="E364" s="100"/>
      <c r="F364" s="100"/>
      <c r="G364" s="100"/>
      <c r="H364" s="100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5"/>
      <c r="AY364" s="35"/>
      <c r="AZ364" s="35"/>
      <c r="BA364" s="35"/>
      <c r="BB364" s="75"/>
      <c r="BC364" s="41" t="str">
        <f t="shared" si="5"/>
        <v>_</v>
      </c>
      <c r="BE364" s="96"/>
    </row>
    <row r="365" spans="1:57" x14ac:dyDescent="0.25">
      <c r="A365" s="99"/>
      <c r="B365" s="100"/>
      <c r="C365" s="100"/>
      <c r="D365" s="100"/>
      <c r="E365" s="100"/>
      <c r="F365" s="100"/>
      <c r="G365" s="100"/>
      <c r="H365" s="100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5"/>
      <c r="AY365" s="35"/>
      <c r="AZ365" s="35"/>
      <c r="BA365" s="35"/>
      <c r="BB365" s="75"/>
      <c r="BC365" s="41" t="str">
        <f t="shared" si="5"/>
        <v>_</v>
      </c>
      <c r="BE365" s="96"/>
    </row>
    <row r="366" spans="1:57" x14ac:dyDescent="0.25">
      <c r="A366" s="99"/>
      <c r="B366" s="100"/>
      <c r="C366" s="100"/>
      <c r="D366" s="100"/>
      <c r="E366" s="100"/>
      <c r="F366" s="100"/>
      <c r="G366" s="100"/>
      <c r="H366" s="100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5"/>
      <c r="AY366" s="35"/>
      <c r="AZ366" s="35"/>
      <c r="BA366" s="35"/>
      <c r="BB366" s="75"/>
      <c r="BC366" s="41" t="str">
        <f t="shared" si="5"/>
        <v>_</v>
      </c>
      <c r="BE366" s="96"/>
    </row>
    <row r="367" spans="1:57" x14ac:dyDescent="0.25">
      <c r="A367" s="99"/>
      <c r="B367" s="100"/>
      <c r="C367" s="100"/>
      <c r="D367" s="100"/>
      <c r="E367" s="100"/>
      <c r="F367" s="100"/>
      <c r="G367" s="100"/>
      <c r="H367" s="100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5"/>
      <c r="AY367" s="35"/>
      <c r="AZ367" s="35"/>
      <c r="BA367" s="35"/>
      <c r="BB367" s="75"/>
      <c r="BC367" s="41" t="str">
        <f t="shared" si="5"/>
        <v>_</v>
      </c>
      <c r="BE367" s="96"/>
    </row>
    <row r="368" spans="1:57" x14ac:dyDescent="0.25">
      <c r="A368" s="99"/>
      <c r="B368" s="100"/>
      <c r="C368" s="100"/>
      <c r="D368" s="100"/>
      <c r="E368" s="100"/>
      <c r="F368" s="100"/>
      <c r="G368" s="100"/>
      <c r="H368" s="100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5"/>
      <c r="AY368" s="35"/>
      <c r="AZ368" s="35"/>
      <c r="BA368" s="35"/>
      <c r="BB368" s="75"/>
      <c r="BC368" s="41" t="str">
        <f t="shared" si="5"/>
        <v>_</v>
      </c>
      <c r="BE368" s="96"/>
    </row>
    <row r="369" spans="1:57" x14ac:dyDescent="0.25">
      <c r="A369" s="99"/>
      <c r="B369" s="100"/>
      <c r="C369" s="100"/>
      <c r="D369" s="100"/>
      <c r="E369" s="100"/>
      <c r="F369" s="100"/>
      <c r="G369" s="100"/>
      <c r="H369" s="100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5"/>
      <c r="AY369" s="35"/>
      <c r="AZ369" s="35"/>
      <c r="BA369" s="35"/>
      <c r="BB369" s="75"/>
      <c r="BC369" s="41" t="str">
        <f t="shared" si="5"/>
        <v>_</v>
      </c>
      <c r="BE369" s="96"/>
    </row>
    <row r="370" spans="1:57" x14ac:dyDescent="0.25">
      <c r="A370" s="99"/>
      <c r="B370" s="100"/>
      <c r="C370" s="100"/>
      <c r="D370" s="100"/>
      <c r="E370" s="100"/>
      <c r="F370" s="100"/>
      <c r="G370" s="100"/>
      <c r="H370" s="100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5"/>
      <c r="AY370" s="35"/>
      <c r="AZ370" s="35"/>
      <c r="BA370" s="35"/>
      <c r="BB370" s="75"/>
      <c r="BC370" s="41" t="str">
        <f t="shared" si="5"/>
        <v>_</v>
      </c>
      <c r="BE370" s="96"/>
    </row>
    <row r="371" spans="1:57" x14ac:dyDescent="0.25">
      <c r="A371" s="99"/>
      <c r="B371" s="100"/>
      <c r="C371" s="100"/>
      <c r="D371" s="100"/>
      <c r="E371" s="100"/>
      <c r="F371" s="100"/>
      <c r="G371" s="100"/>
      <c r="H371" s="100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5"/>
      <c r="AY371" s="35"/>
      <c r="AZ371" s="35"/>
      <c r="BA371" s="35"/>
      <c r="BB371" s="75"/>
      <c r="BC371" s="41" t="str">
        <f t="shared" si="5"/>
        <v>_</v>
      </c>
      <c r="BE371" s="96"/>
    </row>
    <row r="372" spans="1:57" x14ac:dyDescent="0.25">
      <c r="A372" s="99"/>
      <c r="B372" s="100"/>
      <c r="C372" s="100"/>
      <c r="D372" s="100"/>
      <c r="E372" s="100"/>
      <c r="F372" s="100"/>
      <c r="G372" s="100"/>
      <c r="H372" s="100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5"/>
      <c r="AY372" s="35"/>
      <c r="AZ372" s="35"/>
      <c r="BA372" s="35"/>
      <c r="BB372" s="75"/>
      <c r="BC372" s="41" t="str">
        <f t="shared" si="5"/>
        <v>_</v>
      </c>
      <c r="BE372" s="96"/>
    </row>
    <row r="373" spans="1:57" x14ac:dyDescent="0.25">
      <c r="A373" s="99"/>
      <c r="B373" s="100"/>
      <c r="C373" s="100"/>
      <c r="D373" s="100"/>
      <c r="E373" s="100"/>
      <c r="F373" s="100"/>
      <c r="G373" s="100"/>
      <c r="H373" s="100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5"/>
      <c r="AY373" s="35"/>
      <c r="AZ373" s="35"/>
      <c r="BA373" s="35"/>
      <c r="BB373" s="75"/>
      <c r="BC373" s="41" t="str">
        <f t="shared" si="5"/>
        <v>_</v>
      </c>
      <c r="BE373" s="96"/>
    </row>
    <row r="374" spans="1:57" x14ac:dyDescent="0.25">
      <c r="A374" s="99"/>
      <c r="B374" s="100"/>
      <c r="C374" s="100"/>
      <c r="D374" s="100"/>
      <c r="E374" s="100"/>
      <c r="F374" s="100"/>
      <c r="G374" s="100"/>
      <c r="H374" s="100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5"/>
      <c r="AY374" s="35"/>
      <c r="AZ374" s="35"/>
      <c r="BA374" s="35"/>
      <c r="BB374" s="75"/>
      <c r="BC374" s="41" t="str">
        <f t="shared" si="5"/>
        <v>_</v>
      </c>
      <c r="BE374" s="96"/>
    </row>
    <row r="375" spans="1:57" x14ac:dyDescent="0.25">
      <c r="A375" s="99"/>
      <c r="B375" s="100"/>
      <c r="C375" s="100"/>
      <c r="D375" s="100"/>
      <c r="E375" s="100"/>
      <c r="F375" s="100"/>
      <c r="G375" s="100"/>
      <c r="H375" s="100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5"/>
      <c r="AY375" s="35"/>
      <c r="AZ375" s="35"/>
      <c r="BA375" s="35"/>
      <c r="BB375" s="75"/>
      <c r="BC375" s="41" t="str">
        <f t="shared" si="5"/>
        <v>_</v>
      </c>
      <c r="BE375" s="96"/>
    </row>
    <row r="376" spans="1:57" x14ac:dyDescent="0.25">
      <c r="A376" s="99"/>
      <c r="B376" s="100"/>
      <c r="C376" s="100"/>
      <c r="D376" s="100"/>
      <c r="E376" s="100"/>
      <c r="F376" s="100"/>
      <c r="G376" s="100"/>
      <c r="H376" s="100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5"/>
      <c r="AY376" s="35"/>
      <c r="AZ376" s="35"/>
      <c r="BA376" s="35"/>
      <c r="BB376" s="75"/>
      <c r="BC376" s="41" t="str">
        <f t="shared" si="5"/>
        <v>_</v>
      </c>
      <c r="BE376" s="96"/>
    </row>
    <row r="377" spans="1:57" x14ac:dyDescent="0.25">
      <c r="A377" s="99"/>
      <c r="B377" s="100"/>
      <c r="C377" s="100"/>
      <c r="D377" s="100"/>
      <c r="E377" s="100"/>
      <c r="F377" s="100"/>
      <c r="G377" s="100"/>
      <c r="H377" s="100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5"/>
      <c r="AY377" s="35"/>
      <c r="AZ377" s="35"/>
      <c r="BA377" s="35"/>
      <c r="BB377" s="75"/>
      <c r="BC377" s="41" t="str">
        <f t="shared" si="5"/>
        <v>_</v>
      </c>
      <c r="BE377" s="96"/>
    </row>
    <row r="378" spans="1:57" x14ac:dyDescent="0.25">
      <c r="A378" s="99"/>
      <c r="B378" s="100"/>
      <c r="C378" s="100"/>
      <c r="D378" s="100"/>
      <c r="E378" s="100"/>
      <c r="F378" s="100"/>
      <c r="G378" s="100"/>
      <c r="H378" s="100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5"/>
      <c r="AY378" s="35"/>
      <c r="AZ378" s="35"/>
      <c r="BA378" s="35"/>
      <c r="BB378" s="75"/>
      <c r="BC378" s="41" t="str">
        <f t="shared" si="5"/>
        <v>_</v>
      </c>
      <c r="BE378" s="96"/>
    </row>
    <row r="379" spans="1:57" x14ac:dyDescent="0.25">
      <c r="A379" s="99"/>
      <c r="B379" s="100"/>
      <c r="C379" s="100"/>
      <c r="D379" s="100"/>
      <c r="E379" s="100"/>
      <c r="F379" s="100"/>
      <c r="G379" s="100"/>
      <c r="H379" s="100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5"/>
      <c r="AY379" s="35"/>
      <c r="AZ379" s="35"/>
      <c r="BA379" s="35"/>
      <c r="BB379" s="75"/>
      <c r="BC379" s="41" t="str">
        <f t="shared" si="5"/>
        <v>_</v>
      </c>
      <c r="BE379" s="96"/>
    </row>
    <row r="380" spans="1:57" x14ac:dyDescent="0.25">
      <c r="A380" s="99"/>
      <c r="B380" s="100"/>
      <c r="C380" s="100"/>
      <c r="D380" s="100"/>
      <c r="E380" s="100"/>
      <c r="F380" s="100"/>
      <c r="G380" s="100"/>
      <c r="H380" s="100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5"/>
      <c r="AY380" s="35"/>
      <c r="AZ380" s="35"/>
      <c r="BA380" s="35"/>
      <c r="BB380" s="75"/>
      <c r="BC380" s="41" t="str">
        <f t="shared" si="5"/>
        <v>_</v>
      </c>
      <c r="BE380" s="96"/>
    </row>
    <row r="381" spans="1:57" x14ac:dyDescent="0.25">
      <c r="A381" s="99"/>
      <c r="B381" s="100"/>
      <c r="C381" s="100"/>
      <c r="D381" s="100"/>
      <c r="E381" s="100"/>
      <c r="F381" s="100"/>
      <c r="G381" s="100"/>
      <c r="H381" s="100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5"/>
      <c r="AY381" s="35"/>
      <c r="AZ381" s="35"/>
      <c r="BA381" s="35"/>
      <c r="BB381" s="75"/>
      <c r="BC381" s="41" t="str">
        <f t="shared" si="5"/>
        <v>_</v>
      </c>
      <c r="BE381" s="96"/>
    </row>
    <row r="382" spans="1:57" x14ac:dyDescent="0.25">
      <c r="A382" s="99"/>
      <c r="B382" s="100"/>
      <c r="C382" s="100"/>
      <c r="D382" s="100"/>
      <c r="E382" s="100"/>
      <c r="F382" s="100"/>
      <c r="G382" s="100"/>
      <c r="H382" s="100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5"/>
      <c r="AY382" s="35"/>
      <c r="AZ382" s="35"/>
      <c r="BA382" s="35"/>
      <c r="BB382" s="75"/>
      <c r="BC382" s="41" t="str">
        <f t="shared" si="5"/>
        <v>_</v>
      </c>
      <c r="BE382" s="96"/>
    </row>
    <row r="383" spans="1:57" x14ac:dyDescent="0.25">
      <c r="A383" s="99"/>
      <c r="B383" s="100"/>
      <c r="C383" s="100"/>
      <c r="D383" s="100"/>
      <c r="E383" s="100"/>
      <c r="F383" s="100"/>
      <c r="G383" s="100"/>
      <c r="H383" s="100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5"/>
      <c r="AY383" s="35"/>
      <c r="AZ383" s="35"/>
      <c r="BA383" s="35"/>
      <c r="BB383" s="75"/>
      <c r="BC383" s="41" t="str">
        <f t="shared" si="5"/>
        <v>_</v>
      </c>
      <c r="BE383" s="96"/>
    </row>
    <row r="384" spans="1:57" x14ac:dyDescent="0.25">
      <c r="A384" s="99"/>
      <c r="B384" s="100"/>
      <c r="C384" s="100"/>
      <c r="D384" s="100"/>
      <c r="E384" s="100"/>
      <c r="F384" s="100"/>
      <c r="G384" s="100"/>
      <c r="H384" s="100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5"/>
      <c r="AY384" s="35"/>
      <c r="AZ384" s="35"/>
      <c r="BA384" s="35"/>
      <c r="BB384" s="75"/>
      <c r="BC384" s="41" t="str">
        <f t="shared" si="5"/>
        <v>_</v>
      </c>
      <c r="BE384" s="96"/>
    </row>
    <row r="385" spans="1:57" x14ac:dyDescent="0.25">
      <c r="A385" s="99"/>
      <c r="B385" s="100"/>
      <c r="C385" s="100"/>
      <c r="D385" s="100"/>
      <c r="E385" s="100"/>
      <c r="F385" s="100"/>
      <c r="G385" s="100"/>
      <c r="H385" s="100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5"/>
      <c r="AY385" s="35"/>
      <c r="AZ385" s="35"/>
      <c r="BA385" s="35"/>
      <c r="BB385" s="75"/>
      <c r="BC385" s="41" t="str">
        <f t="shared" si="5"/>
        <v>_</v>
      </c>
      <c r="BE385" s="96"/>
    </row>
    <row r="386" spans="1:57" x14ac:dyDescent="0.25">
      <c r="A386" s="99"/>
      <c r="B386" s="100"/>
      <c r="C386" s="100"/>
      <c r="D386" s="100"/>
      <c r="E386" s="100"/>
      <c r="F386" s="100"/>
      <c r="G386" s="100"/>
      <c r="H386" s="100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5"/>
      <c r="AY386" s="35"/>
      <c r="AZ386" s="35"/>
      <c r="BA386" s="35"/>
      <c r="BB386" s="75"/>
      <c r="BC386" s="41" t="str">
        <f t="shared" si="5"/>
        <v>_</v>
      </c>
      <c r="BE386" s="96"/>
    </row>
    <row r="387" spans="1:57" x14ac:dyDescent="0.25">
      <c r="A387" s="99"/>
      <c r="B387" s="100"/>
      <c r="C387" s="100"/>
      <c r="D387" s="100"/>
      <c r="E387" s="100"/>
      <c r="F387" s="100"/>
      <c r="G387" s="100"/>
      <c r="H387" s="100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5"/>
      <c r="AY387" s="35"/>
      <c r="AZ387" s="35"/>
      <c r="BA387" s="35"/>
      <c r="BB387" s="75"/>
      <c r="BC387" s="41" t="str">
        <f t="shared" si="5"/>
        <v>_</v>
      </c>
      <c r="BE387" s="96"/>
    </row>
    <row r="388" spans="1:57" x14ac:dyDescent="0.25">
      <c r="A388" s="99"/>
      <c r="B388" s="100"/>
      <c r="C388" s="100"/>
      <c r="D388" s="100"/>
      <c r="E388" s="100"/>
      <c r="F388" s="100"/>
      <c r="G388" s="100"/>
      <c r="H388" s="100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5"/>
      <c r="AY388" s="35"/>
      <c r="AZ388" s="35"/>
      <c r="BA388" s="35"/>
      <c r="BB388" s="75"/>
      <c r="BC388" s="41" t="str">
        <f t="shared" si="5"/>
        <v>_</v>
      </c>
      <c r="BE388" s="96"/>
    </row>
    <row r="389" spans="1:57" x14ac:dyDescent="0.25">
      <c r="A389" s="99"/>
      <c r="B389" s="100"/>
      <c r="C389" s="100"/>
      <c r="D389" s="100"/>
      <c r="E389" s="100"/>
      <c r="F389" s="100"/>
      <c r="G389" s="100"/>
      <c r="H389" s="100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5"/>
      <c r="AY389" s="35"/>
      <c r="AZ389" s="35"/>
      <c r="BA389" s="35"/>
      <c r="BB389" s="75"/>
      <c r="BC389" s="41" t="str">
        <f t="shared" si="5"/>
        <v>_</v>
      </c>
      <c r="BE389" s="96"/>
    </row>
    <row r="390" spans="1:57" x14ac:dyDescent="0.25">
      <c r="A390" s="99"/>
      <c r="B390" s="100"/>
      <c r="C390" s="100"/>
      <c r="D390" s="100"/>
      <c r="E390" s="100"/>
      <c r="F390" s="100"/>
      <c r="G390" s="100"/>
      <c r="H390" s="100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5"/>
      <c r="AY390" s="35"/>
      <c r="AZ390" s="35"/>
      <c r="BA390" s="35"/>
      <c r="BB390" s="75"/>
      <c r="BC390" s="41" t="str">
        <f t="shared" si="5"/>
        <v>_</v>
      </c>
      <c r="BE390" s="96"/>
    </row>
    <row r="391" spans="1:57" x14ac:dyDescent="0.25">
      <c r="A391" s="99"/>
      <c r="B391" s="100"/>
      <c r="C391" s="100"/>
      <c r="D391" s="100"/>
      <c r="E391" s="100"/>
      <c r="F391" s="100"/>
      <c r="G391" s="100"/>
      <c r="H391" s="100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5"/>
      <c r="AY391" s="35"/>
      <c r="AZ391" s="35"/>
      <c r="BA391" s="35"/>
      <c r="BB391" s="75"/>
      <c r="BC391" s="41" t="str">
        <f t="shared" ref="BC391:BC454" si="6">C391&amp;"_"&amp;D391</f>
        <v>_</v>
      </c>
      <c r="BE391" s="96"/>
    </row>
    <row r="392" spans="1:57" x14ac:dyDescent="0.25">
      <c r="A392" s="99"/>
      <c r="B392" s="100"/>
      <c r="C392" s="100"/>
      <c r="D392" s="100"/>
      <c r="E392" s="100"/>
      <c r="F392" s="100"/>
      <c r="G392" s="100"/>
      <c r="H392" s="100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5"/>
      <c r="AY392" s="35"/>
      <c r="AZ392" s="35"/>
      <c r="BA392" s="35"/>
      <c r="BB392" s="75"/>
      <c r="BC392" s="41" t="str">
        <f t="shared" si="6"/>
        <v>_</v>
      </c>
      <c r="BE392" s="96"/>
    </row>
    <row r="393" spans="1:57" x14ac:dyDescent="0.25">
      <c r="A393" s="99"/>
      <c r="B393" s="100"/>
      <c r="C393" s="100"/>
      <c r="D393" s="100"/>
      <c r="E393" s="100"/>
      <c r="F393" s="100"/>
      <c r="G393" s="100"/>
      <c r="H393" s="100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5"/>
      <c r="AY393" s="35"/>
      <c r="AZ393" s="35"/>
      <c r="BA393" s="35"/>
      <c r="BB393" s="75"/>
      <c r="BC393" s="41" t="str">
        <f t="shared" si="6"/>
        <v>_</v>
      </c>
      <c r="BE393" s="96"/>
    </row>
    <row r="394" spans="1:57" x14ac:dyDescent="0.25">
      <c r="A394" s="99"/>
      <c r="B394" s="100"/>
      <c r="C394" s="100"/>
      <c r="D394" s="100"/>
      <c r="E394" s="100"/>
      <c r="F394" s="100"/>
      <c r="G394" s="100"/>
      <c r="H394" s="100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5"/>
      <c r="AY394" s="35"/>
      <c r="AZ394" s="35"/>
      <c r="BA394" s="35"/>
      <c r="BB394" s="75"/>
      <c r="BC394" s="41" t="str">
        <f t="shared" si="6"/>
        <v>_</v>
      </c>
      <c r="BE394" s="96"/>
    </row>
    <row r="395" spans="1:57" x14ac:dyDescent="0.25">
      <c r="A395" s="99"/>
      <c r="B395" s="100"/>
      <c r="C395" s="100"/>
      <c r="D395" s="100"/>
      <c r="E395" s="100"/>
      <c r="F395" s="100"/>
      <c r="G395" s="100"/>
      <c r="H395" s="100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5"/>
      <c r="AY395" s="35"/>
      <c r="AZ395" s="35"/>
      <c r="BA395" s="35"/>
      <c r="BB395" s="75"/>
      <c r="BC395" s="41" t="str">
        <f t="shared" si="6"/>
        <v>_</v>
      </c>
      <c r="BE395" s="96"/>
    </row>
    <row r="396" spans="1:57" x14ac:dyDescent="0.25">
      <c r="A396" s="99"/>
      <c r="B396" s="100"/>
      <c r="C396" s="100"/>
      <c r="D396" s="100"/>
      <c r="E396" s="100"/>
      <c r="F396" s="100"/>
      <c r="G396" s="100"/>
      <c r="H396" s="100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5"/>
      <c r="AY396" s="35"/>
      <c r="AZ396" s="35"/>
      <c r="BA396" s="35"/>
      <c r="BB396" s="75"/>
      <c r="BC396" s="41" t="str">
        <f t="shared" si="6"/>
        <v>_</v>
      </c>
      <c r="BE396" s="96"/>
    </row>
    <row r="397" spans="1:57" x14ac:dyDescent="0.25">
      <c r="A397" s="99"/>
      <c r="B397" s="100"/>
      <c r="C397" s="100"/>
      <c r="D397" s="100"/>
      <c r="E397" s="100"/>
      <c r="F397" s="100"/>
      <c r="G397" s="100"/>
      <c r="H397" s="100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5"/>
      <c r="AY397" s="35"/>
      <c r="AZ397" s="35"/>
      <c r="BA397" s="35"/>
      <c r="BB397" s="75"/>
      <c r="BC397" s="41" t="str">
        <f t="shared" si="6"/>
        <v>_</v>
      </c>
      <c r="BE397" s="96"/>
    </row>
    <row r="398" spans="1:57" x14ac:dyDescent="0.25">
      <c r="A398" s="99"/>
      <c r="B398" s="100"/>
      <c r="C398" s="100"/>
      <c r="D398" s="100"/>
      <c r="E398" s="100"/>
      <c r="F398" s="100"/>
      <c r="G398" s="100"/>
      <c r="H398" s="100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5"/>
      <c r="AY398" s="35"/>
      <c r="AZ398" s="35"/>
      <c r="BA398" s="35"/>
      <c r="BB398" s="75"/>
      <c r="BC398" s="41" t="str">
        <f t="shared" si="6"/>
        <v>_</v>
      </c>
      <c r="BE398" s="96"/>
    </row>
    <row r="399" spans="1:57" x14ac:dyDescent="0.25">
      <c r="A399" s="99"/>
      <c r="B399" s="100"/>
      <c r="C399" s="100"/>
      <c r="D399" s="100"/>
      <c r="E399" s="100"/>
      <c r="F399" s="100"/>
      <c r="G399" s="100"/>
      <c r="H399" s="100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5"/>
      <c r="AY399" s="35"/>
      <c r="AZ399" s="35"/>
      <c r="BA399" s="35"/>
      <c r="BB399" s="75"/>
      <c r="BC399" s="41" t="str">
        <f t="shared" si="6"/>
        <v>_</v>
      </c>
      <c r="BE399" s="96"/>
    </row>
    <row r="400" spans="1:57" x14ac:dyDescent="0.25">
      <c r="A400" s="99"/>
      <c r="B400" s="100"/>
      <c r="C400" s="100"/>
      <c r="D400" s="100"/>
      <c r="E400" s="100"/>
      <c r="F400" s="100"/>
      <c r="G400" s="100"/>
      <c r="H400" s="100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5"/>
      <c r="AY400" s="35"/>
      <c r="AZ400" s="35"/>
      <c r="BA400" s="35"/>
      <c r="BB400" s="75"/>
      <c r="BC400" s="41" t="str">
        <f t="shared" si="6"/>
        <v>_</v>
      </c>
      <c r="BE400" s="96"/>
    </row>
    <row r="401" spans="1:57" x14ac:dyDescent="0.25">
      <c r="A401" s="99"/>
      <c r="B401" s="100"/>
      <c r="C401" s="100"/>
      <c r="D401" s="100"/>
      <c r="E401" s="100"/>
      <c r="F401" s="100"/>
      <c r="G401" s="100"/>
      <c r="H401" s="100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5"/>
      <c r="AY401" s="35"/>
      <c r="AZ401" s="35"/>
      <c r="BA401" s="35"/>
      <c r="BB401" s="75"/>
      <c r="BC401" s="41" t="str">
        <f t="shared" si="6"/>
        <v>_</v>
      </c>
      <c r="BE401" s="96"/>
    </row>
    <row r="402" spans="1:57" x14ac:dyDescent="0.25">
      <c r="A402" s="99"/>
      <c r="B402" s="100"/>
      <c r="C402" s="100"/>
      <c r="D402" s="100"/>
      <c r="E402" s="100"/>
      <c r="F402" s="100"/>
      <c r="G402" s="100"/>
      <c r="H402" s="100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5"/>
      <c r="AY402" s="35"/>
      <c r="AZ402" s="35"/>
      <c r="BA402" s="35"/>
      <c r="BB402" s="75"/>
      <c r="BC402" s="41" t="str">
        <f t="shared" si="6"/>
        <v>_</v>
      </c>
      <c r="BE402" s="96"/>
    </row>
    <row r="403" spans="1:57" x14ac:dyDescent="0.25">
      <c r="A403" s="99"/>
      <c r="B403" s="100"/>
      <c r="C403" s="100"/>
      <c r="D403" s="100"/>
      <c r="E403" s="100"/>
      <c r="F403" s="100"/>
      <c r="G403" s="100"/>
      <c r="H403" s="100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5"/>
      <c r="AY403" s="35"/>
      <c r="AZ403" s="35"/>
      <c r="BA403" s="35"/>
      <c r="BB403" s="75"/>
      <c r="BC403" s="41" t="str">
        <f t="shared" si="6"/>
        <v>_</v>
      </c>
      <c r="BE403" s="96"/>
    </row>
    <row r="404" spans="1:57" x14ac:dyDescent="0.25">
      <c r="A404" s="99"/>
      <c r="B404" s="100"/>
      <c r="C404" s="100"/>
      <c r="D404" s="100"/>
      <c r="E404" s="100"/>
      <c r="F404" s="100"/>
      <c r="G404" s="100"/>
      <c r="H404" s="100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5"/>
      <c r="AY404" s="35"/>
      <c r="AZ404" s="35"/>
      <c r="BA404" s="35"/>
      <c r="BB404" s="75"/>
      <c r="BC404" s="41" t="str">
        <f t="shared" si="6"/>
        <v>_</v>
      </c>
      <c r="BE404" s="96"/>
    </row>
    <row r="405" spans="1:57" x14ac:dyDescent="0.25">
      <c r="A405" s="99"/>
      <c r="B405" s="100"/>
      <c r="C405" s="100"/>
      <c r="D405" s="100"/>
      <c r="E405" s="100"/>
      <c r="F405" s="100"/>
      <c r="G405" s="100"/>
      <c r="H405" s="100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5"/>
      <c r="AY405" s="35"/>
      <c r="AZ405" s="35"/>
      <c r="BA405" s="35"/>
      <c r="BB405" s="75"/>
      <c r="BC405" s="41" t="str">
        <f t="shared" si="6"/>
        <v>_</v>
      </c>
      <c r="BE405" s="96"/>
    </row>
    <row r="406" spans="1:57" x14ac:dyDescent="0.25">
      <c r="A406" s="99"/>
      <c r="B406" s="100"/>
      <c r="C406" s="100"/>
      <c r="D406" s="100"/>
      <c r="E406" s="100"/>
      <c r="F406" s="100"/>
      <c r="G406" s="100"/>
      <c r="H406" s="100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5"/>
      <c r="AY406" s="35"/>
      <c r="AZ406" s="35"/>
      <c r="BA406" s="35"/>
      <c r="BB406" s="75"/>
      <c r="BC406" s="41" t="str">
        <f t="shared" si="6"/>
        <v>_</v>
      </c>
      <c r="BE406" s="96"/>
    </row>
    <row r="407" spans="1:57" x14ac:dyDescent="0.25">
      <c r="A407" s="99"/>
      <c r="B407" s="100"/>
      <c r="C407" s="100"/>
      <c r="D407" s="100"/>
      <c r="E407" s="100"/>
      <c r="F407" s="100"/>
      <c r="G407" s="100"/>
      <c r="H407" s="100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5"/>
      <c r="AY407" s="35"/>
      <c r="AZ407" s="35"/>
      <c r="BA407" s="35"/>
      <c r="BB407" s="75"/>
      <c r="BC407" s="41" t="str">
        <f t="shared" si="6"/>
        <v>_</v>
      </c>
      <c r="BE407" s="96"/>
    </row>
    <row r="408" spans="1:57" x14ac:dyDescent="0.25">
      <c r="A408" s="99"/>
      <c r="B408" s="100"/>
      <c r="C408" s="100"/>
      <c r="D408" s="100"/>
      <c r="E408" s="100"/>
      <c r="F408" s="100"/>
      <c r="G408" s="100"/>
      <c r="H408" s="100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5"/>
      <c r="AY408" s="35"/>
      <c r="AZ408" s="35"/>
      <c r="BA408" s="35"/>
      <c r="BB408" s="75"/>
      <c r="BC408" s="41" t="str">
        <f t="shared" si="6"/>
        <v>_</v>
      </c>
      <c r="BE408" s="96"/>
    </row>
    <row r="409" spans="1:57" x14ac:dyDescent="0.25">
      <c r="A409" s="99"/>
      <c r="B409" s="100"/>
      <c r="C409" s="100"/>
      <c r="D409" s="100"/>
      <c r="E409" s="100"/>
      <c r="F409" s="100"/>
      <c r="G409" s="100"/>
      <c r="H409" s="100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5"/>
      <c r="AY409" s="35"/>
      <c r="AZ409" s="35"/>
      <c r="BA409" s="35"/>
      <c r="BB409" s="75"/>
      <c r="BC409" s="41" t="str">
        <f t="shared" si="6"/>
        <v>_</v>
      </c>
      <c r="BE409" s="96"/>
    </row>
    <row r="410" spans="1:57" x14ac:dyDescent="0.25">
      <c r="A410" s="99"/>
      <c r="B410" s="100"/>
      <c r="C410" s="100"/>
      <c r="D410" s="100"/>
      <c r="E410" s="100"/>
      <c r="F410" s="100"/>
      <c r="G410" s="100"/>
      <c r="H410" s="100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5"/>
      <c r="AY410" s="35"/>
      <c r="AZ410" s="35"/>
      <c r="BA410" s="35"/>
      <c r="BB410" s="75"/>
      <c r="BC410" s="41" t="str">
        <f t="shared" si="6"/>
        <v>_</v>
      </c>
      <c r="BE410" s="96"/>
    </row>
    <row r="411" spans="1:57" x14ac:dyDescent="0.25">
      <c r="A411" s="99"/>
      <c r="B411" s="100"/>
      <c r="C411" s="100"/>
      <c r="D411" s="100"/>
      <c r="E411" s="100"/>
      <c r="F411" s="100"/>
      <c r="G411" s="100"/>
      <c r="H411" s="100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5"/>
      <c r="AY411" s="35"/>
      <c r="AZ411" s="35"/>
      <c r="BA411" s="35"/>
      <c r="BB411" s="75"/>
      <c r="BC411" s="41" t="str">
        <f t="shared" si="6"/>
        <v>_</v>
      </c>
      <c r="BE411" s="96"/>
    </row>
    <row r="412" spans="1:57" x14ac:dyDescent="0.25">
      <c r="A412" s="99"/>
      <c r="B412" s="100"/>
      <c r="C412" s="100"/>
      <c r="D412" s="100"/>
      <c r="E412" s="100"/>
      <c r="F412" s="100"/>
      <c r="G412" s="100"/>
      <c r="H412" s="100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5"/>
      <c r="AY412" s="35"/>
      <c r="AZ412" s="35"/>
      <c r="BA412" s="35"/>
      <c r="BB412" s="75"/>
      <c r="BC412" s="41" t="str">
        <f t="shared" si="6"/>
        <v>_</v>
      </c>
      <c r="BE412" s="96"/>
    </row>
    <row r="413" spans="1:57" x14ac:dyDescent="0.25">
      <c r="A413" s="99"/>
      <c r="B413" s="100"/>
      <c r="C413" s="100"/>
      <c r="D413" s="100"/>
      <c r="E413" s="100"/>
      <c r="F413" s="100"/>
      <c r="G413" s="100"/>
      <c r="H413" s="100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5"/>
      <c r="AY413" s="35"/>
      <c r="AZ413" s="35"/>
      <c r="BA413" s="35"/>
      <c r="BB413" s="75"/>
      <c r="BC413" s="41" t="str">
        <f t="shared" si="6"/>
        <v>_</v>
      </c>
      <c r="BE413" s="96"/>
    </row>
    <row r="414" spans="1:57" x14ac:dyDescent="0.25">
      <c r="A414" s="99"/>
      <c r="B414" s="100"/>
      <c r="C414" s="100"/>
      <c r="D414" s="100"/>
      <c r="E414" s="100"/>
      <c r="F414" s="100"/>
      <c r="G414" s="100"/>
      <c r="H414" s="100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5"/>
      <c r="AY414" s="35"/>
      <c r="AZ414" s="35"/>
      <c r="BA414" s="35"/>
      <c r="BB414" s="75"/>
      <c r="BC414" s="41" t="str">
        <f t="shared" si="6"/>
        <v>_</v>
      </c>
      <c r="BE414" s="96"/>
    </row>
    <row r="415" spans="1:57" x14ac:dyDescent="0.25">
      <c r="A415" s="99"/>
      <c r="B415" s="100"/>
      <c r="C415" s="100"/>
      <c r="D415" s="100"/>
      <c r="E415" s="100"/>
      <c r="F415" s="100"/>
      <c r="G415" s="100"/>
      <c r="H415" s="100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5"/>
      <c r="AY415" s="35"/>
      <c r="AZ415" s="35"/>
      <c r="BA415" s="35"/>
      <c r="BB415" s="75"/>
      <c r="BC415" s="41" t="str">
        <f t="shared" si="6"/>
        <v>_</v>
      </c>
      <c r="BE415" s="96"/>
    </row>
    <row r="416" spans="1:57" x14ac:dyDescent="0.25">
      <c r="A416" s="99"/>
      <c r="B416" s="100"/>
      <c r="C416" s="100"/>
      <c r="D416" s="100"/>
      <c r="E416" s="100"/>
      <c r="F416" s="100"/>
      <c r="G416" s="100"/>
      <c r="H416" s="100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5"/>
      <c r="AY416" s="35"/>
      <c r="AZ416" s="35"/>
      <c r="BA416" s="35"/>
      <c r="BB416" s="75"/>
      <c r="BC416" s="41" t="str">
        <f t="shared" si="6"/>
        <v>_</v>
      </c>
      <c r="BE416" s="96"/>
    </row>
    <row r="417" spans="1:57" x14ac:dyDescent="0.25">
      <c r="A417" s="99"/>
      <c r="B417" s="100"/>
      <c r="C417" s="100"/>
      <c r="D417" s="100"/>
      <c r="E417" s="100"/>
      <c r="F417" s="100"/>
      <c r="G417" s="100"/>
      <c r="H417" s="100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5"/>
      <c r="AY417" s="35"/>
      <c r="AZ417" s="35"/>
      <c r="BA417" s="35"/>
      <c r="BB417" s="75"/>
      <c r="BC417" s="41" t="str">
        <f t="shared" si="6"/>
        <v>_</v>
      </c>
      <c r="BE417" s="96"/>
    </row>
    <row r="418" spans="1:57" x14ac:dyDescent="0.25">
      <c r="A418" s="99"/>
      <c r="B418" s="100"/>
      <c r="C418" s="100"/>
      <c r="D418" s="100"/>
      <c r="E418" s="100"/>
      <c r="F418" s="100"/>
      <c r="G418" s="100"/>
      <c r="H418" s="100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5"/>
      <c r="AY418" s="35"/>
      <c r="AZ418" s="35"/>
      <c r="BA418" s="35"/>
      <c r="BB418" s="75"/>
      <c r="BC418" s="41" t="str">
        <f t="shared" si="6"/>
        <v>_</v>
      </c>
      <c r="BE418" s="96"/>
    </row>
    <row r="419" spans="1:57" x14ac:dyDescent="0.25">
      <c r="A419" s="99"/>
      <c r="B419" s="100"/>
      <c r="C419" s="100"/>
      <c r="D419" s="100"/>
      <c r="E419" s="100"/>
      <c r="F419" s="100"/>
      <c r="G419" s="100"/>
      <c r="H419" s="100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5"/>
      <c r="AY419" s="35"/>
      <c r="AZ419" s="35"/>
      <c r="BA419" s="35"/>
      <c r="BB419" s="75"/>
      <c r="BC419" s="41" t="str">
        <f t="shared" si="6"/>
        <v>_</v>
      </c>
      <c r="BE419" s="96"/>
    </row>
    <row r="420" spans="1:57" x14ac:dyDescent="0.25">
      <c r="A420" s="99"/>
      <c r="B420" s="100"/>
      <c r="C420" s="100"/>
      <c r="D420" s="100"/>
      <c r="E420" s="100"/>
      <c r="F420" s="100"/>
      <c r="G420" s="100"/>
      <c r="H420" s="100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5"/>
      <c r="AY420" s="35"/>
      <c r="AZ420" s="35"/>
      <c r="BA420" s="35"/>
      <c r="BB420" s="75"/>
      <c r="BC420" s="41" t="str">
        <f t="shared" si="6"/>
        <v>_</v>
      </c>
      <c r="BE420" s="96"/>
    </row>
    <row r="421" spans="1:57" x14ac:dyDescent="0.25">
      <c r="A421" s="99"/>
      <c r="B421" s="100"/>
      <c r="C421" s="100"/>
      <c r="D421" s="100"/>
      <c r="E421" s="100"/>
      <c r="F421" s="100"/>
      <c r="G421" s="100"/>
      <c r="H421" s="100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5"/>
      <c r="AY421" s="35"/>
      <c r="AZ421" s="35"/>
      <c r="BA421" s="35"/>
      <c r="BB421" s="75"/>
      <c r="BC421" s="41" t="str">
        <f t="shared" si="6"/>
        <v>_</v>
      </c>
      <c r="BE421" s="96"/>
    </row>
    <row r="422" spans="1:57" x14ac:dyDescent="0.25">
      <c r="A422" s="99"/>
      <c r="B422" s="100"/>
      <c r="C422" s="100"/>
      <c r="D422" s="100"/>
      <c r="E422" s="100"/>
      <c r="F422" s="100"/>
      <c r="G422" s="100"/>
      <c r="H422" s="100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5"/>
      <c r="AY422" s="35"/>
      <c r="AZ422" s="35"/>
      <c r="BA422" s="35"/>
      <c r="BB422" s="75"/>
      <c r="BC422" s="41" t="str">
        <f t="shared" si="6"/>
        <v>_</v>
      </c>
      <c r="BE422" s="96"/>
    </row>
    <row r="423" spans="1:57" x14ac:dyDescent="0.25">
      <c r="A423" s="99"/>
      <c r="B423" s="100"/>
      <c r="C423" s="100"/>
      <c r="D423" s="100"/>
      <c r="E423" s="100"/>
      <c r="F423" s="100"/>
      <c r="G423" s="100"/>
      <c r="H423" s="100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5"/>
      <c r="AY423" s="35"/>
      <c r="AZ423" s="35"/>
      <c r="BA423" s="35"/>
      <c r="BB423" s="75"/>
      <c r="BC423" s="41" t="str">
        <f t="shared" si="6"/>
        <v>_</v>
      </c>
      <c r="BE423" s="96"/>
    </row>
    <row r="424" spans="1:57" x14ac:dyDescent="0.25">
      <c r="A424" s="99"/>
      <c r="B424" s="100"/>
      <c r="C424" s="100"/>
      <c r="D424" s="100"/>
      <c r="E424" s="100"/>
      <c r="F424" s="100"/>
      <c r="G424" s="100"/>
      <c r="H424" s="100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5"/>
      <c r="AY424" s="35"/>
      <c r="AZ424" s="35"/>
      <c r="BA424" s="35"/>
      <c r="BB424" s="75"/>
      <c r="BC424" s="41" t="str">
        <f t="shared" si="6"/>
        <v>_</v>
      </c>
      <c r="BE424" s="96"/>
    </row>
    <row r="425" spans="1:57" x14ac:dyDescent="0.25">
      <c r="A425" s="99"/>
      <c r="B425" s="100"/>
      <c r="C425" s="100"/>
      <c r="D425" s="100"/>
      <c r="E425" s="100"/>
      <c r="F425" s="100"/>
      <c r="G425" s="100"/>
      <c r="H425" s="100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5"/>
      <c r="AY425" s="35"/>
      <c r="AZ425" s="35"/>
      <c r="BA425" s="35"/>
      <c r="BB425" s="75"/>
      <c r="BC425" s="41" t="str">
        <f t="shared" si="6"/>
        <v>_</v>
      </c>
      <c r="BE425" s="96"/>
    </row>
    <row r="426" spans="1:57" x14ac:dyDescent="0.25">
      <c r="A426" s="99"/>
      <c r="B426" s="100"/>
      <c r="C426" s="100"/>
      <c r="D426" s="100"/>
      <c r="E426" s="100"/>
      <c r="F426" s="100"/>
      <c r="G426" s="100"/>
      <c r="H426" s="100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5"/>
      <c r="AY426" s="35"/>
      <c r="AZ426" s="35"/>
      <c r="BA426" s="35"/>
      <c r="BB426" s="75"/>
      <c r="BC426" s="41" t="str">
        <f t="shared" si="6"/>
        <v>_</v>
      </c>
      <c r="BE426" s="96"/>
    </row>
    <row r="427" spans="1:57" x14ac:dyDescent="0.25">
      <c r="A427" s="99"/>
      <c r="B427" s="100"/>
      <c r="C427" s="100"/>
      <c r="D427" s="100"/>
      <c r="E427" s="100"/>
      <c r="F427" s="100"/>
      <c r="G427" s="100"/>
      <c r="H427" s="100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5"/>
      <c r="AY427" s="35"/>
      <c r="AZ427" s="35"/>
      <c r="BA427" s="35"/>
      <c r="BB427" s="75"/>
      <c r="BC427" s="41" t="str">
        <f t="shared" si="6"/>
        <v>_</v>
      </c>
      <c r="BE427" s="96"/>
    </row>
    <row r="428" spans="1:57" x14ac:dyDescent="0.25">
      <c r="A428" s="99"/>
      <c r="B428" s="100"/>
      <c r="C428" s="100"/>
      <c r="D428" s="100"/>
      <c r="E428" s="100"/>
      <c r="F428" s="100"/>
      <c r="G428" s="100"/>
      <c r="H428" s="100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5"/>
      <c r="AY428" s="35"/>
      <c r="AZ428" s="35"/>
      <c r="BA428" s="35"/>
      <c r="BB428" s="75"/>
      <c r="BC428" s="41" t="str">
        <f t="shared" si="6"/>
        <v>_</v>
      </c>
      <c r="BE428" s="96"/>
    </row>
    <row r="429" spans="1:57" x14ac:dyDescent="0.25">
      <c r="A429" s="99"/>
      <c r="B429" s="100"/>
      <c r="C429" s="100"/>
      <c r="D429" s="100"/>
      <c r="E429" s="100"/>
      <c r="F429" s="100"/>
      <c r="G429" s="100"/>
      <c r="H429" s="100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5"/>
      <c r="AY429" s="35"/>
      <c r="AZ429" s="35"/>
      <c r="BA429" s="35"/>
      <c r="BB429" s="75"/>
      <c r="BC429" s="41" t="str">
        <f t="shared" si="6"/>
        <v>_</v>
      </c>
      <c r="BE429" s="96"/>
    </row>
    <row r="430" spans="1:57" x14ac:dyDescent="0.25">
      <c r="A430" s="99"/>
      <c r="B430" s="100"/>
      <c r="C430" s="100"/>
      <c r="D430" s="100"/>
      <c r="E430" s="100"/>
      <c r="F430" s="100"/>
      <c r="G430" s="100"/>
      <c r="H430" s="100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5"/>
      <c r="AY430" s="35"/>
      <c r="AZ430" s="35"/>
      <c r="BA430" s="35"/>
      <c r="BB430" s="75"/>
      <c r="BC430" s="41" t="str">
        <f t="shared" si="6"/>
        <v>_</v>
      </c>
      <c r="BE430" s="96"/>
    </row>
    <row r="431" spans="1:57" x14ac:dyDescent="0.25">
      <c r="A431" s="99"/>
      <c r="B431" s="100"/>
      <c r="C431" s="100"/>
      <c r="D431" s="100"/>
      <c r="E431" s="100"/>
      <c r="F431" s="100"/>
      <c r="G431" s="100"/>
      <c r="H431" s="100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5"/>
      <c r="AY431" s="35"/>
      <c r="AZ431" s="35"/>
      <c r="BA431" s="35"/>
      <c r="BB431" s="75"/>
      <c r="BC431" s="41" t="str">
        <f t="shared" si="6"/>
        <v>_</v>
      </c>
      <c r="BE431" s="96"/>
    </row>
    <row r="432" spans="1:57" x14ac:dyDescent="0.25">
      <c r="A432" s="99"/>
      <c r="B432" s="100"/>
      <c r="C432" s="100"/>
      <c r="D432" s="100"/>
      <c r="E432" s="100"/>
      <c r="F432" s="100"/>
      <c r="G432" s="100"/>
      <c r="H432" s="100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5"/>
      <c r="AY432" s="35"/>
      <c r="AZ432" s="35"/>
      <c r="BA432" s="35"/>
      <c r="BB432" s="75"/>
      <c r="BC432" s="41" t="str">
        <f t="shared" si="6"/>
        <v>_</v>
      </c>
      <c r="BE432" s="96"/>
    </row>
    <row r="433" spans="1:57" x14ac:dyDescent="0.25">
      <c r="A433" s="99"/>
      <c r="B433" s="100"/>
      <c r="C433" s="100"/>
      <c r="D433" s="100"/>
      <c r="E433" s="100"/>
      <c r="F433" s="100"/>
      <c r="G433" s="100"/>
      <c r="H433" s="100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5"/>
      <c r="AY433" s="35"/>
      <c r="AZ433" s="35"/>
      <c r="BA433" s="35"/>
      <c r="BB433" s="75"/>
      <c r="BC433" s="41" t="str">
        <f t="shared" si="6"/>
        <v>_</v>
      </c>
      <c r="BE433" s="96"/>
    </row>
    <row r="434" spans="1:57" x14ac:dyDescent="0.25">
      <c r="A434" s="99"/>
      <c r="B434" s="100"/>
      <c r="C434" s="100"/>
      <c r="D434" s="100"/>
      <c r="E434" s="100"/>
      <c r="F434" s="100"/>
      <c r="G434" s="100"/>
      <c r="H434" s="100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5"/>
      <c r="AY434" s="35"/>
      <c r="AZ434" s="35"/>
      <c r="BA434" s="35"/>
      <c r="BB434" s="75"/>
      <c r="BC434" s="41" t="str">
        <f t="shared" si="6"/>
        <v>_</v>
      </c>
      <c r="BE434" s="96"/>
    </row>
    <row r="435" spans="1:57" x14ac:dyDescent="0.25">
      <c r="A435" s="99"/>
      <c r="B435" s="100"/>
      <c r="C435" s="100"/>
      <c r="D435" s="100"/>
      <c r="E435" s="100"/>
      <c r="F435" s="100"/>
      <c r="G435" s="100"/>
      <c r="H435" s="100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5"/>
      <c r="AY435" s="35"/>
      <c r="AZ435" s="35"/>
      <c r="BA435" s="35"/>
      <c r="BB435" s="75"/>
      <c r="BC435" s="41" t="str">
        <f t="shared" si="6"/>
        <v>_</v>
      </c>
      <c r="BE435" s="96"/>
    </row>
    <row r="436" spans="1:57" x14ac:dyDescent="0.25">
      <c r="A436" s="99"/>
      <c r="B436" s="100"/>
      <c r="C436" s="100"/>
      <c r="D436" s="100"/>
      <c r="E436" s="100"/>
      <c r="F436" s="100"/>
      <c r="G436" s="100"/>
      <c r="H436" s="100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5"/>
      <c r="AY436" s="35"/>
      <c r="AZ436" s="35"/>
      <c r="BA436" s="35"/>
      <c r="BB436" s="75"/>
      <c r="BC436" s="41" t="str">
        <f t="shared" si="6"/>
        <v>_</v>
      </c>
      <c r="BE436" s="96"/>
    </row>
    <row r="437" spans="1:57" x14ac:dyDescent="0.25">
      <c r="A437" s="99"/>
      <c r="B437" s="100"/>
      <c r="C437" s="100"/>
      <c r="D437" s="100"/>
      <c r="E437" s="100"/>
      <c r="F437" s="100"/>
      <c r="G437" s="100"/>
      <c r="H437" s="100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5"/>
      <c r="AY437" s="35"/>
      <c r="AZ437" s="35"/>
      <c r="BA437" s="35"/>
      <c r="BB437" s="75"/>
      <c r="BC437" s="41" t="str">
        <f t="shared" si="6"/>
        <v>_</v>
      </c>
      <c r="BE437" s="96"/>
    </row>
    <row r="438" spans="1:57" x14ac:dyDescent="0.25">
      <c r="A438" s="99"/>
      <c r="B438" s="100"/>
      <c r="C438" s="100"/>
      <c r="D438" s="100"/>
      <c r="E438" s="100"/>
      <c r="F438" s="100"/>
      <c r="G438" s="100"/>
      <c r="H438" s="100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5"/>
      <c r="AY438" s="35"/>
      <c r="AZ438" s="35"/>
      <c r="BA438" s="35"/>
      <c r="BB438" s="75"/>
      <c r="BC438" s="41" t="str">
        <f t="shared" si="6"/>
        <v>_</v>
      </c>
      <c r="BE438" s="96"/>
    </row>
    <row r="439" spans="1:57" x14ac:dyDescent="0.25">
      <c r="A439" s="99"/>
      <c r="B439" s="100"/>
      <c r="C439" s="100"/>
      <c r="D439" s="100"/>
      <c r="E439" s="100"/>
      <c r="F439" s="100"/>
      <c r="G439" s="100"/>
      <c r="H439" s="100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5"/>
      <c r="AY439" s="35"/>
      <c r="AZ439" s="35"/>
      <c r="BA439" s="35"/>
      <c r="BB439" s="75"/>
      <c r="BC439" s="41" t="str">
        <f t="shared" si="6"/>
        <v>_</v>
      </c>
      <c r="BE439" s="96"/>
    </row>
    <row r="440" spans="1:57" x14ac:dyDescent="0.25">
      <c r="A440" s="99"/>
      <c r="B440" s="100"/>
      <c r="C440" s="100"/>
      <c r="D440" s="100"/>
      <c r="E440" s="100"/>
      <c r="F440" s="100"/>
      <c r="G440" s="100"/>
      <c r="H440" s="100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5"/>
      <c r="AY440" s="35"/>
      <c r="AZ440" s="35"/>
      <c r="BA440" s="35"/>
      <c r="BB440" s="75"/>
      <c r="BC440" s="41" t="str">
        <f t="shared" si="6"/>
        <v>_</v>
      </c>
      <c r="BE440" s="96"/>
    </row>
    <row r="441" spans="1:57" x14ac:dyDescent="0.25">
      <c r="A441" s="99"/>
      <c r="B441" s="100"/>
      <c r="C441" s="100"/>
      <c r="D441" s="100"/>
      <c r="E441" s="100"/>
      <c r="F441" s="100"/>
      <c r="G441" s="100"/>
      <c r="H441" s="100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5"/>
      <c r="AY441" s="35"/>
      <c r="AZ441" s="35"/>
      <c r="BA441" s="35"/>
      <c r="BB441" s="75"/>
      <c r="BC441" s="41" t="str">
        <f t="shared" si="6"/>
        <v>_</v>
      </c>
      <c r="BE441" s="96"/>
    </row>
    <row r="442" spans="1:57" x14ac:dyDescent="0.25">
      <c r="A442" s="99"/>
      <c r="B442" s="100"/>
      <c r="C442" s="100"/>
      <c r="D442" s="100"/>
      <c r="E442" s="100"/>
      <c r="F442" s="100"/>
      <c r="G442" s="100"/>
      <c r="H442" s="100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5"/>
      <c r="AY442" s="35"/>
      <c r="AZ442" s="35"/>
      <c r="BA442" s="35"/>
      <c r="BB442" s="75"/>
      <c r="BC442" s="41" t="str">
        <f t="shared" si="6"/>
        <v>_</v>
      </c>
      <c r="BE442" s="96"/>
    </row>
    <row r="443" spans="1:57" x14ac:dyDescent="0.25">
      <c r="A443" s="99"/>
      <c r="B443" s="100"/>
      <c r="C443" s="100"/>
      <c r="D443" s="100"/>
      <c r="E443" s="100"/>
      <c r="F443" s="100"/>
      <c r="G443" s="100"/>
      <c r="H443" s="100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5"/>
      <c r="AY443" s="35"/>
      <c r="AZ443" s="35"/>
      <c r="BA443" s="35"/>
      <c r="BB443" s="75"/>
      <c r="BC443" s="41" t="str">
        <f t="shared" si="6"/>
        <v>_</v>
      </c>
      <c r="BE443" s="96"/>
    </row>
    <row r="444" spans="1:57" x14ac:dyDescent="0.25">
      <c r="A444" s="99"/>
      <c r="B444" s="100"/>
      <c r="C444" s="100"/>
      <c r="D444" s="100"/>
      <c r="E444" s="100"/>
      <c r="F444" s="100"/>
      <c r="G444" s="100"/>
      <c r="H444" s="100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5"/>
      <c r="AY444" s="35"/>
      <c r="AZ444" s="35"/>
      <c r="BA444" s="35"/>
      <c r="BB444" s="75"/>
      <c r="BC444" s="41" t="str">
        <f t="shared" si="6"/>
        <v>_</v>
      </c>
      <c r="BE444" s="96"/>
    </row>
    <row r="445" spans="1:57" x14ac:dyDescent="0.25">
      <c r="A445" s="99"/>
      <c r="B445" s="100"/>
      <c r="C445" s="100"/>
      <c r="D445" s="100"/>
      <c r="E445" s="100"/>
      <c r="F445" s="100"/>
      <c r="G445" s="100"/>
      <c r="H445" s="100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5"/>
      <c r="AY445" s="35"/>
      <c r="AZ445" s="35"/>
      <c r="BA445" s="35"/>
      <c r="BB445" s="75"/>
      <c r="BC445" s="41" t="str">
        <f t="shared" si="6"/>
        <v>_</v>
      </c>
      <c r="BE445" s="96"/>
    </row>
    <row r="446" spans="1:57" x14ac:dyDescent="0.25">
      <c r="A446" s="99"/>
      <c r="B446" s="100"/>
      <c r="C446" s="100"/>
      <c r="D446" s="100"/>
      <c r="E446" s="100"/>
      <c r="F446" s="100"/>
      <c r="G446" s="100"/>
      <c r="H446" s="100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5"/>
      <c r="AY446" s="35"/>
      <c r="AZ446" s="35"/>
      <c r="BA446" s="35"/>
      <c r="BB446" s="75"/>
      <c r="BC446" s="41" t="str">
        <f t="shared" si="6"/>
        <v>_</v>
      </c>
      <c r="BE446" s="96"/>
    </row>
    <row r="447" spans="1:57" x14ac:dyDescent="0.25">
      <c r="A447" s="99"/>
      <c r="B447" s="100"/>
      <c r="C447" s="100"/>
      <c r="D447" s="100"/>
      <c r="E447" s="100"/>
      <c r="F447" s="100"/>
      <c r="G447" s="100"/>
      <c r="H447" s="100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5"/>
      <c r="AY447" s="35"/>
      <c r="AZ447" s="35"/>
      <c r="BA447" s="35"/>
      <c r="BB447" s="75"/>
      <c r="BC447" s="41" t="str">
        <f t="shared" si="6"/>
        <v>_</v>
      </c>
      <c r="BE447" s="96"/>
    </row>
    <row r="448" spans="1:57" x14ac:dyDescent="0.25">
      <c r="A448" s="99"/>
      <c r="B448" s="100"/>
      <c r="C448" s="100"/>
      <c r="D448" s="100"/>
      <c r="E448" s="100"/>
      <c r="F448" s="100"/>
      <c r="G448" s="100"/>
      <c r="H448" s="100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5"/>
      <c r="AY448" s="35"/>
      <c r="AZ448" s="35"/>
      <c r="BA448" s="35"/>
      <c r="BB448" s="75"/>
      <c r="BC448" s="41" t="str">
        <f t="shared" si="6"/>
        <v>_</v>
      </c>
      <c r="BE448" s="96"/>
    </row>
    <row r="449" spans="1:57" x14ac:dyDescent="0.25">
      <c r="A449" s="99"/>
      <c r="B449" s="100"/>
      <c r="C449" s="100"/>
      <c r="D449" s="100"/>
      <c r="E449" s="100"/>
      <c r="F449" s="100"/>
      <c r="G449" s="100"/>
      <c r="H449" s="100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5"/>
      <c r="AY449" s="35"/>
      <c r="AZ449" s="35"/>
      <c r="BA449" s="35"/>
      <c r="BB449" s="75"/>
      <c r="BC449" s="41" t="str">
        <f t="shared" si="6"/>
        <v>_</v>
      </c>
      <c r="BE449" s="96"/>
    </row>
    <row r="450" spans="1:57" x14ac:dyDescent="0.25">
      <c r="A450" s="99"/>
      <c r="B450" s="100"/>
      <c r="C450" s="100"/>
      <c r="D450" s="100"/>
      <c r="E450" s="100"/>
      <c r="F450" s="100"/>
      <c r="G450" s="100"/>
      <c r="H450" s="100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5"/>
      <c r="AY450" s="35"/>
      <c r="AZ450" s="35"/>
      <c r="BA450" s="35"/>
      <c r="BB450" s="75"/>
      <c r="BC450" s="41" t="str">
        <f t="shared" si="6"/>
        <v>_</v>
      </c>
      <c r="BE450" s="96"/>
    </row>
    <row r="451" spans="1:57" x14ac:dyDescent="0.25">
      <c r="A451" s="99"/>
      <c r="B451" s="100"/>
      <c r="C451" s="100"/>
      <c r="D451" s="100"/>
      <c r="E451" s="100"/>
      <c r="F451" s="100"/>
      <c r="G451" s="100"/>
      <c r="H451" s="100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5"/>
      <c r="AY451" s="35"/>
      <c r="AZ451" s="35"/>
      <c r="BA451" s="35"/>
      <c r="BB451" s="75"/>
      <c r="BC451" s="41" t="str">
        <f t="shared" si="6"/>
        <v>_</v>
      </c>
      <c r="BE451" s="96"/>
    </row>
    <row r="452" spans="1:57" x14ac:dyDescent="0.25">
      <c r="A452" s="99"/>
      <c r="B452" s="100"/>
      <c r="C452" s="100"/>
      <c r="D452" s="100"/>
      <c r="E452" s="100"/>
      <c r="F452" s="100"/>
      <c r="G452" s="100"/>
      <c r="H452" s="100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5"/>
      <c r="AY452" s="35"/>
      <c r="AZ452" s="35"/>
      <c r="BA452" s="35"/>
      <c r="BB452" s="75"/>
      <c r="BC452" s="41" t="str">
        <f t="shared" si="6"/>
        <v>_</v>
      </c>
      <c r="BE452" s="96"/>
    </row>
    <row r="453" spans="1:57" x14ac:dyDescent="0.25">
      <c r="A453" s="99"/>
      <c r="B453" s="100"/>
      <c r="C453" s="100"/>
      <c r="D453" s="100"/>
      <c r="E453" s="100"/>
      <c r="F453" s="100"/>
      <c r="G453" s="100"/>
      <c r="H453" s="100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5"/>
      <c r="AY453" s="35"/>
      <c r="AZ453" s="35"/>
      <c r="BA453" s="35"/>
      <c r="BB453" s="75"/>
      <c r="BC453" s="41" t="str">
        <f t="shared" si="6"/>
        <v>_</v>
      </c>
      <c r="BE453" s="96"/>
    </row>
    <row r="454" spans="1:57" x14ac:dyDescent="0.25">
      <c r="A454" s="99"/>
      <c r="B454" s="100"/>
      <c r="C454" s="100"/>
      <c r="D454" s="100"/>
      <c r="E454" s="100"/>
      <c r="F454" s="100"/>
      <c r="G454" s="100"/>
      <c r="H454" s="100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5"/>
      <c r="AY454" s="35"/>
      <c r="AZ454" s="35"/>
      <c r="BA454" s="35"/>
      <c r="BB454" s="75"/>
      <c r="BC454" s="41" t="str">
        <f t="shared" si="6"/>
        <v>_</v>
      </c>
      <c r="BE454" s="96"/>
    </row>
    <row r="455" spans="1:57" x14ac:dyDescent="0.25">
      <c r="A455" s="99"/>
      <c r="B455" s="100"/>
      <c r="C455" s="100"/>
      <c r="D455" s="100"/>
      <c r="E455" s="100"/>
      <c r="F455" s="100"/>
      <c r="G455" s="100"/>
      <c r="H455" s="100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5"/>
      <c r="AY455" s="35"/>
      <c r="AZ455" s="35"/>
      <c r="BA455" s="35"/>
      <c r="BB455" s="75"/>
      <c r="BC455" s="41" t="str">
        <f t="shared" ref="BC455:BC518" si="7">C455&amp;"_"&amp;D455</f>
        <v>_</v>
      </c>
      <c r="BE455" s="96"/>
    </row>
    <row r="456" spans="1:57" x14ac:dyDescent="0.25">
      <c r="A456" s="99"/>
      <c r="B456" s="100"/>
      <c r="C456" s="100"/>
      <c r="D456" s="100"/>
      <c r="E456" s="100"/>
      <c r="F456" s="100"/>
      <c r="G456" s="100"/>
      <c r="H456" s="100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5"/>
      <c r="AY456" s="35"/>
      <c r="AZ456" s="35"/>
      <c r="BA456" s="35"/>
      <c r="BB456" s="75"/>
      <c r="BC456" s="41" t="str">
        <f t="shared" si="7"/>
        <v>_</v>
      </c>
      <c r="BE456" s="96"/>
    </row>
    <row r="457" spans="1:57" x14ac:dyDescent="0.25">
      <c r="A457" s="99"/>
      <c r="B457" s="100"/>
      <c r="C457" s="100"/>
      <c r="D457" s="100"/>
      <c r="E457" s="100"/>
      <c r="F457" s="100"/>
      <c r="G457" s="100"/>
      <c r="H457" s="100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5"/>
      <c r="AY457" s="35"/>
      <c r="AZ457" s="35"/>
      <c r="BA457" s="35"/>
      <c r="BB457" s="75"/>
      <c r="BC457" s="41" t="str">
        <f t="shared" si="7"/>
        <v>_</v>
      </c>
      <c r="BE457" s="96"/>
    </row>
    <row r="458" spans="1:57" x14ac:dyDescent="0.25">
      <c r="A458" s="99"/>
      <c r="B458" s="100"/>
      <c r="C458" s="100"/>
      <c r="D458" s="100"/>
      <c r="E458" s="100"/>
      <c r="F458" s="100"/>
      <c r="G458" s="100"/>
      <c r="H458" s="100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5"/>
      <c r="AY458" s="35"/>
      <c r="AZ458" s="35"/>
      <c r="BA458" s="35"/>
      <c r="BB458" s="75"/>
      <c r="BC458" s="41" t="str">
        <f t="shared" si="7"/>
        <v>_</v>
      </c>
      <c r="BE458" s="96"/>
    </row>
    <row r="459" spans="1:57" x14ac:dyDescent="0.25">
      <c r="A459" s="99"/>
      <c r="B459" s="100"/>
      <c r="C459" s="100"/>
      <c r="D459" s="100"/>
      <c r="E459" s="100"/>
      <c r="F459" s="100"/>
      <c r="G459" s="100"/>
      <c r="H459" s="100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5"/>
      <c r="AY459" s="35"/>
      <c r="AZ459" s="35"/>
      <c r="BA459" s="35"/>
      <c r="BB459" s="75"/>
      <c r="BC459" s="41" t="str">
        <f t="shared" si="7"/>
        <v>_</v>
      </c>
      <c r="BE459" s="96"/>
    </row>
    <row r="460" spans="1:57" x14ac:dyDescent="0.25">
      <c r="A460" s="99"/>
      <c r="B460" s="100"/>
      <c r="C460" s="100"/>
      <c r="D460" s="100"/>
      <c r="E460" s="100"/>
      <c r="F460" s="100"/>
      <c r="G460" s="100"/>
      <c r="H460" s="100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5"/>
      <c r="AY460" s="35"/>
      <c r="AZ460" s="35"/>
      <c r="BA460" s="35"/>
      <c r="BB460" s="75"/>
      <c r="BC460" s="41" t="str">
        <f t="shared" si="7"/>
        <v>_</v>
      </c>
      <c r="BE460" s="96"/>
    </row>
    <row r="461" spans="1:57" x14ac:dyDescent="0.25">
      <c r="A461" s="99"/>
      <c r="B461" s="100"/>
      <c r="C461" s="100"/>
      <c r="D461" s="100"/>
      <c r="E461" s="100"/>
      <c r="F461" s="100"/>
      <c r="G461" s="100"/>
      <c r="H461" s="100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5"/>
      <c r="AY461" s="35"/>
      <c r="AZ461" s="35"/>
      <c r="BA461" s="35"/>
      <c r="BB461" s="75"/>
      <c r="BC461" s="41" t="str">
        <f t="shared" si="7"/>
        <v>_</v>
      </c>
      <c r="BE461" s="96"/>
    </row>
    <row r="462" spans="1:57" x14ac:dyDescent="0.25">
      <c r="A462" s="99"/>
      <c r="B462" s="100"/>
      <c r="C462" s="100"/>
      <c r="D462" s="100"/>
      <c r="E462" s="100"/>
      <c r="F462" s="100"/>
      <c r="G462" s="100"/>
      <c r="H462" s="100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5"/>
      <c r="AY462" s="35"/>
      <c r="AZ462" s="35"/>
      <c r="BA462" s="35"/>
      <c r="BB462" s="75"/>
      <c r="BC462" s="41" t="str">
        <f t="shared" si="7"/>
        <v>_</v>
      </c>
      <c r="BE462" s="96"/>
    </row>
    <row r="463" spans="1:57" x14ac:dyDescent="0.25">
      <c r="A463" s="99"/>
      <c r="B463" s="100"/>
      <c r="C463" s="100"/>
      <c r="D463" s="100"/>
      <c r="E463" s="100"/>
      <c r="F463" s="100"/>
      <c r="G463" s="100"/>
      <c r="H463" s="100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5"/>
      <c r="AY463" s="35"/>
      <c r="AZ463" s="35"/>
      <c r="BA463" s="35"/>
      <c r="BB463" s="75"/>
      <c r="BC463" s="41" t="str">
        <f t="shared" si="7"/>
        <v>_</v>
      </c>
      <c r="BE463" s="96"/>
    </row>
    <row r="464" spans="1:57" x14ac:dyDescent="0.25">
      <c r="A464" s="99"/>
      <c r="B464" s="100"/>
      <c r="C464" s="100"/>
      <c r="D464" s="100"/>
      <c r="E464" s="100"/>
      <c r="F464" s="100"/>
      <c r="G464" s="100"/>
      <c r="H464" s="100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5"/>
      <c r="AY464" s="35"/>
      <c r="AZ464" s="35"/>
      <c r="BA464" s="35"/>
      <c r="BB464" s="75"/>
      <c r="BC464" s="41" t="str">
        <f t="shared" si="7"/>
        <v>_</v>
      </c>
      <c r="BE464" s="96"/>
    </row>
    <row r="465" spans="1:57" x14ac:dyDescent="0.25">
      <c r="A465" s="99"/>
      <c r="B465" s="100"/>
      <c r="C465" s="100"/>
      <c r="D465" s="100"/>
      <c r="E465" s="100"/>
      <c r="F465" s="100"/>
      <c r="G465" s="100"/>
      <c r="H465" s="100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5"/>
      <c r="AY465" s="35"/>
      <c r="AZ465" s="35"/>
      <c r="BA465" s="35"/>
      <c r="BB465" s="75"/>
      <c r="BC465" s="41" t="str">
        <f t="shared" si="7"/>
        <v>_</v>
      </c>
      <c r="BE465" s="96"/>
    </row>
    <row r="466" spans="1:57" x14ac:dyDescent="0.25">
      <c r="A466" s="99"/>
      <c r="B466" s="100"/>
      <c r="C466" s="100"/>
      <c r="D466" s="100"/>
      <c r="E466" s="100"/>
      <c r="F466" s="100"/>
      <c r="G466" s="100"/>
      <c r="H466" s="100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5"/>
      <c r="AY466" s="35"/>
      <c r="AZ466" s="35"/>
      <c r="BA466" s="35"/>
      <c r="BB466" s="75"/>
      <c r="BC466" s="41" t="str">
        <f t="shared" si="7"/>
        <v>_</v>
      </c>
      <c r="BE466" s="96"/>
    </row>
    <row r="467" spans="1:57" x14ac:dyDescent="0.25">
      <c r="A467" s="99"/>
      <c r="B467" s="100"/>
      <c r="C467" s="100"/>
      <c r="D467" s="100"/>
      <c r="E467" s="100"/>
      <c r="F467" s="100"/>
      <c r="G467" s="100"/>
      <c r="H467" s="100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5"/>
      <c r="AY467" s="35"/>
      <c r="AZ467" s="35"/>
      <c r="BA467" s="35"/>
      <c r="BB467" s="75"/>
      <c r="BC467" s="41" t="str">
        <f t="shared" si="7"/>
        <v>_</v>
      </c>
      <c r="BE467" s="96"/>
    </row>
    <row r="468" spans="1:57" x14ac:dyDescent="0.25">
      <c r="A468" s="99"/>
      <c r="B468" s="100"/>
      <c r="C468" s="100"/>
      <c r="D468" s="100"/>
      <c r="E468" s="100"/>
      <c r="F468" s="100"/>
      <c r="G468" s="100"/>
      <c r="H468" s="100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5"/>
      <c r="AY468" s="35"/>
      <c r="AZ468" s="35"/>
      <c r="BA468" s="35"/>
      <c r="BB468" s="75"/>
      <c r="BC468" s="41" t="str">
        <f t="shared" si="7"/>
        <v>_</v>
      </c>
      <c r="BE468" s="96"/>
    </row>
    <row r="469" spans="1:57" x14ac:dyDescent="0.25">
      <c r="A469" s="99"/>
      <c r="B469" s="100"/>
      <c r="C469" s="100"/>
      <c r="D469" s="100"/>
      <c r="E469" s="100"/>
      <c r="F469" s="100"/>
      <c r="G469" s="100"/>
      <c r="H469" s="100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5"/>
      <c r="AY469" s="35"/>
      <c r="AZ469" s="35"/>
      <c r="BA469" s="35"/>
      <c r="BB469" s="75"/>
      <c r="BC469" s="41" t="str">
        <f t="shared" si="7"/>
        <v>_</v>
      </c>
      <c r="BE469" s="96"/>
    </row>
    <row r="470" spans="1:57" x14ac:dyDescent="0.25">
      <c r="A470" s="99"/>
      <c r="B470" s="100"/>
      <c r="C470" s="100"/>
      <c r="D470" s="100"/>
      <c r="E470" s="100"/>
      <c r="F470" s="100"/>
      <c r="G470" s="100"/>
      <c r="H470" s="100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5"/>
      <c r="AY470" s="35"/>
      <c r="AZ470" s="35"/>
      <c r="BA470" s="35"/>
      <c r="BB470" s="75"/>
      <c r="BC470" s="41" t="str">
        <f t="shared" si="7"/>
        <v>_</v>
      </c>
      <c r="BE470" s="96"/>
    </row>
    <row r="471" spans="1:57" x14ac:dyDescent="0.25">
      <c r="A471" s="99"/>
      <c r="B471" s="100"/>
      <c r="C471" s="100"/>
      <c r="D471" s="100"/>
      <c r="E471" s="100"/>
      <c r="F471" s="100"/>
      <c r="G471" s="100"/>
      <c r="H471" s="100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5"/>
      <c r="AY471" s="35"/>
      <c r="AZ471" s="35"/>
      <c r="BA471" s="35"/>
      <c r="BB471" s="75"/>
      <c r="BC471" s="41" t="str">
        <f t="shared" si="7"/>
        <v>_</v>
      </c>
      <c r="BE471" s="96"/>
    </row>
    <row r="472" spans="1:57" x14ac:dyDescent="0.25">
      <c r="A472" s="99"/>
      <c r="B472" s="100"/>
      <c r="C472" s="100"/>
      <c r="D472" s="100"/>
      <c r="E472" s="100"/>
      <c r="F472" s="100"/>
      <c r="G472" s="100"/>
      <c r="H472" s="100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5"/>
      <c r="AY472" s="35"/>
      <c r="AZ472" s="35"/>
      <c r="BA472" s="35"/>
      <c r="BB472" s="75"/>
      <c r="BC472" s="41" t="str">
        <f t="shared" si="7"/>
        <v>_</v>
      </c>
      <c r="BE472" s="96"/>
    </row>
    <row r="473" spans="1:57" x14ac:dyDescent="0.25">
      <c r="A473" s="99"/>
      <c r="B473" s="100"/>
      <c r="C473" s="100"/>
      <c r="D473" s="100"/>
      <c r="E473" s="100"/>
      <c r="F473" s="100"/>
      <c r="G473" s="100"/>
      <c r="H473" s="100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5"/>
      <c r="AY473" s="35"/>
      <c r="AZ473" s="35"/>
      <c r="BA473" s="35"/>
      <c r="BB473" s="75"/>
      <c r="BC473" s="41" t="str">
        <f t="shared" si="7"/>
        <v>_</v>
      </c>
      <c r="BE473" s="96"/>
    </row>
    <row r="474" spans="1:57" x14ac:dyDescent="0.25">
      <c r="A474" s="99"/>
      <c r="B474" s="100"/>
      <c r="C474" s="100"/>
      <c r="D474" s="100"/>
      <c r="E474" s="100"/>
      <c r="F474" s="100"/>
      <c r="G474" s="100"/>
      <c r="H474" s="100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5"/>
      <c r="AY474" s="35"/>
      <c r="AZ474" s="35"/>
      <c r="BA474" s="35"/>
      <c r="BB474" s="75"/>
      <c r="BC474" s="41" t="str">
        <f t="shared" si="7"/>
        <v>_</v>
      </c>
      <c r="BE474" s="96"/>
    </row>
    <row r="475" spans="1:57" x14ac:dyDescent="0.25">
      <c r="A475" s="99"/>
      <c r="B475" s="100"/>
      <c r="C475" s="100"/>
      <c r="D475" s="100"/>
      <c r="E475" s="100"/>
      <c r="F475" s="100"/>
      <c r="G475" s="100"/>
      <c r="H475" s="100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5"/>
      <c r="AY475" s="35"/>
      <c r="AZ475" s="35"/>
      <c r="BA475" s="35"/>
      <c r="BB475" s="75"/>
      <c r="BC475" s="41" t="str">
        <f t="shared" si="7"/>
        <v>_</v>
      </c>
      <c r="BE475" s="96"/>
    </row>
    <row r="476" spans="1:57" x14ac:dyDescent="0.25">
      <c r="A476" s="99"/>
      <c r="B476" s="100"/>
      <c r="C476" s="100"/>
      <c r="D476" s="100"/>
      <c r="E476" s="100"/>
      <c r="F476" s="100"/>
      <c r="G476" s="100"/>
      <c r="H476" s="100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5"/>
      <c r="AY476" s="35"/>
      <c r="AZ476" s="35"/>
      <c r="BA476" s="35"/>
      <c r="BB476" s="75"/>
      <c r="BC476" s="41" t="str">
        <f t="shared" si="7"/>
        <v>_</v>
      </c>
      <c r="BE476" s="96"/>
    </row>
    <row r="477" spans="1:57" x14ac:dyDescent="0.25">
      <c r="A477" s="99"/>
      <c r="B477" s="100"/>
      <c r="C477" s="100"/>
      <c r="D477" s="100"/>
      <c r="E477" s="100"/>
      <c r="F477" s="100"/>
      <c r="G477" s="100"/>
      <c r="H477" s="100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5"/>
      <c r="AY477" s="35"/>
      <c r="AZ477" s="35"/>
      <c r="BA477" s="35"/>
      <c r="BB477" s="75"/>
      <c r="BC477" s="41" t="str">
        <f t="shared" si="7"/>
        <v>_</v>
      </c>
      <c r="BE477" s="96"/>
    </row>
    <row r="478" spans="1:57" x14ac:dyDescent="0.25">
      <c r="A478" s="99"/>
      <c r="B478" s="100"/>
      <c r="C478" s="100"/>
      <c r="D478" s="100"/>
      <c r="E478" s="100"/>
      <c r="F478" s="100"/>
      <c r="G478" s="100"/>
      <c r="H478" s="100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5"/>
      <c r="AY478" s="35"/>
      <c r="AZ478" s="35"/>
      <c r="BA478" s="35"/>
      <c r="BB478" s="75"/>
      <c r="BC478" s="41" t="str">
        <f t="shared" si="7"/>
        <v>_</v>
      </c>
      <c r="BE478" s="96"/>
    </row>
    <row r="479" spans="1:57" x14ac:dyDescent="0.25">
      <c r="A479" s="99"/>
      <c r="B479" s="100"/>
      <c r="C479" s="100"/>
      <c r="D479" s="100"/>
      <c r="E479" s="100"/>
      <c r="F479" s="100"/>
      <c r="G479" s="100"/>
      <c r="H479" s="100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5"/>
      <c r="AY479" s="35"/>
      <c r="AZ479" s="35"/>
      <c r="BA479" s="35"/>
      <c r="BB479" s="75"/>
      <c r="BC479" s="41" t="str">
        <f t="shared" si="7"/>
        <v>_</v>
      </c>
      <c r="BE479" s="96"/>
    </row>
    <row r="480" spans="1:57" x14ac:dyDescent="0.25">
      <c r="A480" s="99"/>
      <c r="B480" s="100"/>
      <c r="C480" s="100"/>
      <c r="D480" s="100"/>
      <c r="E480" s="100"/>
      <c r="F480" s="100"/>
      <c r="G480" s="100"/>
      <c r="H480" s="100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5"/>
      <c r="AY480" s="35"/>
      <c r="AZ480" s="35"/>
      <c r="BA480" s="35"/>
      <c r="BB480" s="75"/>
      <c r="BC480" s="41" t="str">
        <f t="shared" si="7"/>
        <v>_</v>
      </c>
      <c r="BE480" s="96"/>
    </row>
    <row r="481" spans="1:57" x14ac:dyDescent="0.25">
      <c r="A481" s="99"/>
      <c r="B481" s="100"/>
      <c r="C481" s="100"/>
      <c r="D481" s="100"/>
      <c r="E481" s="100"/>
      <c r="F481" s="100"/>
      <c r="G481" s="100"/>
      <c r="H481" s="100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5"/>
      <c r="AY481" s="35"/>
      <c r="AZ481" s="35"/>
      <c r="BA481" s="35"/>
      <c r="BB481" s="75"/>
      <c r="BC481" s="41" t="str">
        <f t="shared" si="7"/>
        <v>_</v>
      </c>
      <c r="BE481" s="96"/>
    </row>
    <row r="482" spans="1:57" x14ac:dyDescent="0.25">
      <c r="A482" s="99"/>
      <c r="B482" s="100"/>
      <c r="C482" s="100"/>
      <c r="D482" s="100"/>
      <c r="E482" s="100"/>
      <c r="F482" s="100"/>
      <c r="G482" s="100"/>
      <c r="H482" s="100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5"/>
      <c r="AY482" s="35"/>
      <c r="AZ482" s="35"/>
      <c r="BA482" s="35"/>
      <c r="BB482" s="75"/>
      <c r="BC482" s="41" t="str">
        <f t="shared" si="7"/>
        <v>_</v>
      </c>
      <c r="BE482" s="96"/>
    </row>
    <row r="483" spans="1:57" x14ac:dyDescent="0.25">
      <c r="A483" s="99"/>
      <c r="B483" s="100"/>
      <c r="C483" s="100"/>
      <c r="D483" s="100"/>
      <c r="E483" s="100"/>
      <c r="F483" s="100"/>
      <c r="G483" s="100"/>
      <c r="H483" s="100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5"/>
      <c r="AY483" s="35"/>
      <c r="AZ483" s="35"/>
      <c r="BA483" s="35"/>
      <c r="BB483" s="75"/>
      <c r="BC483" s="41" t="str">
        <f t="shared" si="7"/>
        <v>_</v>
      </c>
      <c r="BE483" s="96"/>
    </row>
    <row r="484" spans="1:57" x14ac:dyDescent="0.25">
      <c r="A484" s="99"/>
      <c r="B484" s="100"/>
      <c r="C484" s="100"/>
      <c r="D484" s="100"/>
      <c r="E484" s="100"/>
      <c r="F484" s="100"/>
      <c r="G484" s="100"/>
      <c r="H484" s="100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5"/>
      <c r="AY484" s="35"/>
      <c r="AZ484" s="35"/>
      <c r="BA484" s="35"/>
      <c r="BB484" s="75"/>
      <c r="BC484" s="41" t="str">
        <f t="shared" si="7"/>
        <v>_</v>
      </c>
      <c r="BE484" s="96"/>
    </row>
    <row r="485" spans="1:57" x14ac:dyDescent="0.25">
      <c r="A485" s="99"/>
      <c r="B485" s="100"/>
      <c r="C485" s="100"/>
      <c r="D485" s="100"/>
      <c r="E485" s="100"/>
      <c r="F485" s="100"/>
      <c r="G485" s="100"/>
      <c r="H485" s="100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5"/>
      <c r="AY485" s="35"/>
      <c r="AZ485" s="35"/>
      <c r="BA485" s="35"/>
      <c r="BB485" s="75"/>
      <c r="BC485" s="41" t="str">
        <f t="shared" si="7"/>
        <v>_</v>
      </c>
      <c r="BE485" s="96"/>
    </row>
    <row r="486" spans="1:57" x14ac:dyDescent="0.25">
      <c r="A486" s="99"/>
      <c r="B486" s="100"/>
      <c r="C486" s="100"/>
      <c r="D486" s="100"/>
      <c r="E486" s="100"/>
      <c r="F486" s="100"/>
      <c r="G486" s="100"/>
      <c r="H486" s="100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5"/>
      <c r="AY486" s="35"/>
      <c r="AZ486" s="35"/>
      <c r="BA486" s="35"/>
      <c r="BB486" s="75"/>
      <c r="BC486" s="41" t="str">
        <f t="shared" si="7"/>
        <v>_</v>
      </c>
      <c r="BE486" s="96"/>
    </row>
    <row r="487" spans="1:57" x14ac:dyDescent="0.25">
      <c r="A487" s="99"/>
      <c r="B487" s="100"/>
      <c r="C487" s="100"/>
      <c r="D487" s="100"/>
      <c r="E487" s="100"/>
      <c r="F487" s="100"/>
      <c r="G487" s="100"/>
      <c r="H487" s="100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5"/>
      <c r="AY487" s="35"/>
      <c r="AZ487" s="35"/>
      <c r="BA487" s="35"/>
      <c r="BB487" s="75"/>
      <c r="BC487" s="41" t="str">
        <f t="shared" si="7"/>
        <v>_</v>
      </c>
      <c r="BE487" s="96"/>
    </row>
    <row r="488" spans="1:57" x14ac:dyDescent="0.25">
      <c r="A488" s="99"/>
      <c r="B488" s="100"/>
      <c r="C488" s="100"/>
      <c r="D488" s="100"/>
      <c r="E488" s="100"/>
      <c r="F488" s="100"/>
      <c r="G488" s="100"/>
      <c r="H488" s="100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5"/>
      <c r="AY488" s="35"/>
      <c r="AZ488" s="35"/>
      <c r="BA488" s="35"/>
      <c r="BB488" s="75"/>
      <c r="BC488" s="41" t="str">
        <f t="shared" si="7"/>
        <v>_</v>
      </c>
      <c r="BE488" s="96"/>
    </row>
    <row r="489" spans="1:57" x14ac:dyDescent="0.25">
      <c r="A489" s="99"/>
      <c r="B489" s="100"/>
      <c r="C489" s="100"/>
      <c r="D489" s="100"/>
      <c r="E489" s="100"/>
      <c r="F489" s="100"/>
      <c r="G489" s="100"/>
      <c r="H489" s="100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5"/>
      <c r="AY489" s="35"/>
      <c r="AZ489" s="35"/>
      <c r="BA489" s="35"/>
      <c r="BB489" s="75"/>
      <c r="BC489" s="41" t="str">
        <f t="shared" si="7"/>
        <v>_</v>
      </c>
      <c r="BE489" s="96"/>
    </row>
    <row r="490" spans="1:57" x14ac:dyDescent="0.25">
      <c r="A490" s="99"/>
      <c r="B490" s="100"/>
      <c r="C490" s="100"/>
      <c r="D490" s="100"/>
      <c r="E490" s="100"/>
      <c r="F490" s="100"/>
      <c r="G490" s="100"/>
      <c r="H490" s="100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5"/>
      <c r="AY490" s="35"/>
      <c r="AZ490" s="35"/>
      <c r="BA490" s="35"/>
      <c r="BB490" s="75"/>
      <c r="BC490" s="41" t="str">
        <f t="shared" si="7"/>
        <v>_</v>
      </c>
      <c r="BE490" s="96"/>
    </row>
    <row r="491" spans="1:57" x14ac:dyDescent="0.25">
      <c r="A491" s="99"/>
      <c r="B491" s="100"/>
      <c r="C491" s="100"/>
      <c r="D491" s="100"/>
      <c r="E491" s="100"/>
      <c r="F491" s="100"/>
      <c r="G491" s="100"/>
      <c r="H491" s="100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5"/>
      <c r="AY491" s="35"/>
      <c r="AZ491" s="35"/>
      <c r="BA491" s="35"/>
      <c r="BB491" s="75"/>
      <c r="BC491" s="41" t="str">
        <f t="shared" si="7"/>
        <v>_</v>
      </c>
      <c r="BE491" s="96"/>
    </row>
    <row r="492" spans="1:57" x14ac:dyDescent="0.25">
      <c r="A492" s="99"/>
      <c r="B492" s="100"/>
      <c r="C492" s="100"/>
      <c r="D492" s="100"/>
      <c r="E492" s="100"/>
      <c r="F492" s="100"/>
      <c r="G492" s="100"/>
      <c r="H492" s="100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5"/>
      <c r="AY492" s="35"/>
      <c r="AZ492" s="35"/>
      <c r="BA492" s="35"/>
      <c r="BB492" s="75"/>
      <c r="BC492" s="41" t="str">
        <f t="shared" si="7"/>
        <v>_</v>
      </c>
      <c r="BE492" s="96"/>
    </row>
    <row r="493" spans="1:57" x14ac:dyDescent="0.25">
      <c r="A493" s="99"/>
      <c r="B493" s="100"/>
      <c r="C493" s="100"/>
      <c r="D493" s="100"/>
      <c r="E493" s="100"/>
      <c r="F493" s="100"/>
      <c r="G493" s="100"/>
      <c r="H493" s="100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5"/>
      <c r="AY493" s="35"/>
      <c r="AZ493" s="35"/>
      <c r="BA493" s="35"/>
      <c r="BB493" s="75"/>
      <c r="BC493" s="41" t="str">
        <f t="shared" si="7"/>
        <v>_</v>
      </c>
      <c r="BE493" s="96"/>
    </row>
    <row r="494" spans="1:57" x14ac:dyDescent="0.25">
      <c r="A494" s="99"/>
      <c r="B494" s="100"/>
      <c r="C494" s="100"/>
      <c r="D494" s="100"/>
      <c r="E494" s="100"/>
      <c r="F494" s="100"/>
      <c r="G494" s="100"/>
      <c r="H494" s="100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5"/>
      <c r="AY494" s="35"/>
      <c r="AZ494" s="35"/>
      <c r="BA494" s="35"/>
      <c r="BB494" s="75"/>
      <c r="BC494" s="41" t="str">
        <f t="shared" si="7"/>
        <v>_</v>
      </c>
      <c r="BE494" s="96"/>
    </row>
    <row r="495" spans="1:57" x14ac:dyDescent="0.25">
      <c r="A495" s="99"/>
      <c r="B495" s="100"/>
      <c r="C495" s="100"/>
      <c r="D495" s="100"/>
      <c r="E495" s="100"/>
      <c r="F495" s="100"/>
      <c r="G495" s="100"/>
      <c r="H495" s="100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5"/>
      <c r="AY495" s="35"/>
      <c r="AZ495" s="35"/>
      <c r="BA495" s="35"/>
      <c r="BB495" s="75"/>
      <c r="BC495" s="41" t="str">
        <f t="shared" si="7"/>
        <v>_</v>
      </c>
      <c r="BE495" s="96"/>
    </row>
    <row r="496" spans="1:57" x14ac:dyDescent="0.25">
      <c r="A496" s="99"/>
      <c r="B496" s="100"/>
      <c r="C496" s="100"/>
      <c r="D496" s="100"/>
      <c r="E496" s="100"/>
      <c r="F496" s="100"/>
      <c r="G496" s="100"/>
      <c r="H496" s="100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5"/>
      <c r="AY496" s="35"/>
      <c r="AZ496" s="35"/>
      <c r="BA496" s="35"/>
      <c r="BB496" s="75"/>
      <c r="BC496" s="41" t="str">
        <f t="shared" si="7"/>
        <v>_</v>
      </c>
      <c r="BE496" s="96"/>
    </row>
    <row r="497" spans="1:57" x14ac:dyDescent="0.25">
      <c r="A497" s="99"/>
      <c r="B497" s="100"/>
      <c r="C497" s="100"/>
      <c r="D497" s="100"/>
      <c r="E497" s="100"/>
      <c r="F497" s="100"/>
      <c r="G497" s="100"/>
      <c r="H497" s="100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5"/>
      <c r="AY497" s="35"/>
      <c r="AZ497" s="35"/>
      <c r="BA497" s="35"/>
      <c r="BB497" s="75"/>
      <c r="BC497" s="41" t="str">
        <f t="shared" si="7"/>
        <v>_</v>
      </c>
      <c r="BE497" s="96"/>
    </row>
    <row r="498" spans="1:57" x14ac:dyDescent="0.25">
      <c r="A498" s="99"/>
      <c r="B498" s="100"/>
      <c r="C498" s="100"/>
      <c r="D498" s="100"/>
      <c r="E498" s="100"/>
      <c r="F498" s="100"/>
      <c r="G498" s="100"/>
      <c r="H498" s="100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7"/>
      <c r="AO498" s="37"/>
      <c r="AP498" s="37"/>
      <c r="AQ498" s="37"/>
      <c r="AR498" s="37"/>
      <c r="AS498" s="37"/>
      <c r="AT498" s="37"/>
      <c r="AU498" s="37"/>
      <c r="AV498" s="37"/>
      <c r="AW498" s="37"/>
      <c r="AX498" s="35"/>
      <c r="AY498" s="35"/>
      <c r="AZ498" s="35"/>
      <c r="BA498" s="35"/>
      <c r="BB498" s="75"/>
      <c r="BC498" s="41" t="str">
        <f t="shared" si="7"/>
        <v>_</v>
      </c>
      <c r="BE498" s="96"/>
    </row>
    <row r="499" spans="1:57" x14ac:dyDescent="0.25">
      <c r="A499" s="99"/>
      <c r="B499" s="100"/>
      <c r="C499" s="100"/>
      <c r="D499" s="100"/>
      <c r="E499" s="100"/>
      <c r="F499" s="100"/>
      <c r="G499" s="100"/>
      <c r="H499" s="100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5"/>
      <c r="AY499" s="35"/>
      <c r="AZ499" s="35"/>
      <c r="BA499" s="35"/>
      <c r="BB499" s="75"/>
      <c r="BC499" s="41" t="str">
        <f t="shared" si="7"/>
        <v>_</v>
      </c>
      <c r="BE499" s="96"/>
    </row>
    <row r="500" spans="1:57" x14ac:dyDescent="0.25">
      <c r="A500" s="99"/>
      <c r="B500" s="100"/>
      <c r="C500" s="100"/>
      <c r="D500" s="100"/>
      <c r="E500" s="100"/>
      <c r="F500" s="100"/>
      <c r="G500" s="100"/>
      <c r="H500" s="100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5"/>
      <c r="AY500" s="35"/>
      <c r="AZ500" s="35"/>
      <c r="BA500" s="35"/>
      <c r="BB500" s="75"/>
      <c r="BC500" s="41" t="str">
        <f t="shared" si="7"/>
        <v>_</v>
      </c>
      <c r="BE500" s="96"/>
    </row>
    <row r="501" spans="1:57" x14ac:dyDescent="0.25">
      <c r="A501" s="99"/>
      <c r="B501" s="100"/>
      <c r="C501" s="100"/>
      <c r="D501" s="100"/>
      <c r="E501" s="100"/>
      <c r="F501" s="100"/>
      <c r="G501" s="100"/>
      <c r="H501" s="100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5"/>
      <c r="AY501" s="35"/>
      <c r="AZ501" s="35"/>
      <c r="BA501" s="35"/>
      <c r="BB501" s="75"/>
      <c r="BC501" s="41" t="str">
        <f t="shared" si="7"/>
        <v>_</v>
      </c>
      <c r="BE501" s="96"/>
    </row>
    <row r="502" spans="1:57" x14ac:dyDescent="0.25">
      <c r="A502" s="99"/>
      <c r="B502" s="100"/>
      <c r="C502" s="100"/>
      <c r="D502" s="100"/>
      <c r="E502" s="100"/>
      <c r="F502" s="100"/>
      <c r="G502" s="100"/>
      <c r="H502" s="100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5"/>
      <c r="AY502" s="35"/>
      <c r="AZ502" s="35"/>
      <c r="BA502" s="35"/>
      <c r="BB502" s="75"/>
      <c r="BC502" s="41" t="str">
        <f t="shared" si="7"/>
        <v>_</v>
      </c>
      <c r="BE502" s="96"/>
    </row>
    <row r="503" spans="1:57" x14ac:dyDescent="0.25">
      <c r="A503" s="99"/>
      <c r="B503" s="100"/>
      <c r="C503" s="100"/>
      <c r="D503" s="100"/>
      <c r="E503" s="100"/>
      <c r="F503" s="100"/>
      <c r="G503" s="100"/>
      <c r="H503" s="100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5"/>
      <c r="AY503" s="35"/>
      <c r="AZ503" s="35"/>
      <c r="BA503" s="35"/>
      <c r="BB503" s="75"/>
      <c r="BC503" s="41" t="str">
        <f t="shared" si="7"/>
        <v>_</v>
      </c>
      <c r="BE503" s="96"/>
    </row>
    <row r="504" spans="1:57" x14ac:dyDescent="0.25">
      <c r="A504" s="99"/>
      <c r="B504" s="100"/>
      <c r="C504" s="100"/>
      <c r="D504" s="100"/>
      <c r="E504" s="100"/>
      <c r="F504" s="100"/>
      <c r="G504" s="100"/>
      <c r="H504" s="100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7"/>
      <c r="AO504" s="37"/>
      <c r="AP504" s="37"/>
      <c r="AQ504" s="37"/>
      <c r="AR504" s="37"/>
      <c r="AS504" s="37"/>
      <c r="AT504" s="37"/>
      <c r="AU504" s="37"/>
      <c r="AV504" s="37"/>
      <c r="AW504" s="37"/>
      <c r="AX504" s="35"/>
      <c r="AY504" s="35"/>
      <c r="AZ504" s="35"/>
      <c r="BA504" s="35"/>
      <c r="BB504" s="75"/>
      <c r="BC504" s="41" t="str">
        <f t="shared" si="7"/>
        <v>_</v>
      </c>
      <c r="BE504" s="96"/>
    </row>
    <row r="505" spans="1:57" x14ac:dyDescent="0.25">
      <c r="A505" s="99"/>
      <c r="B505" s="100"/>
      <c r="C505" s="100"/>
      <c r="D505" s="100"/>
      <c r="E505" s="100"/>
      <c r="F505" s="100"/>
      <c r="G505" s="100"/>
      <c r="H505" s="100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7"/>
      <c r="AO505" s="37"/>
      <c r="AP505" s="37"/>
      <c r="AQ505" s="37"/>
      <c r="AR505" s="37"/>
      <c r="AS505" s="37"/>
      <c r="AT505" s="37"/>
      <c r="AU505" s="37"/>
      <c r="AV505" s="37"/>
      <c r="AW505" s="37"/>
      <c r="AX505" s="35"/>
      <c r="AY505" s="35"/>
      <c r="AZ505" s="35"/>
      <c r="BA505" s="35"/>
      <c r="BB505" s="75"/>
      <c r="BC505" s="41" t="str">
        <f t="shared" si="7"/>
        <v>_</v>
      </c>
      <c r="BE505" s="96"/>
    </row>
    <row r="506" spans="1:57" x14ac:dyDescent="0.25">
      <c r="A506" s="99"/>
      <c r="B506" s="100"/>
      <c r="C506" s="100"/>
      <c r="D506" s="100"/>
      <c r="E506" s="100"/>
      <c r="F506" s="100"/>
      <c r="G506" s="100"/>
      <c r="H506" s="100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7"/>
      <c r="AO506" s="37"/>
      <c r="AP506" s="37"/>
      <c r="AQ506" s="37"/>
      <c r="AR506" s="37"/>
      <c r="AS506" s="37"/>
      <c r="AT506" s="37"/>
      <c r="AU506" s="37"/>
      <c r="AV506" s="37"/>
      <c r="AW506" s="37"/>
      <c r="AX506" s="35"/>
      <c r="AY506" s="35"/>
      <c r="AZ506" s="35"/>
      <c r="BA506" s="35"/>
      <c r="BB506" s="75"/>
      <c r="BC506" s="41" t="str">
        <f t="shared" si="7"/>
        <v>_</v>
      </c>
      <c r="BE506" s="96"/>
    </row>
    <row r="507" spans="1:57" x14ac:dyDescent="0.25">
      <c r="A507" s="99"/>
      <c r="B507" s="100"/>
      <c r="C507" s="100"/>
      <c r="D507" s="100"/>
      <c r="E507" s="100"/>
      <c r="F507" s="100"/>
      <c r="G507" s="100"/>
      <c r="H507" s="100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7"/>
      <c r="AO507" s="37"/>
      <c r="AP507" s="37"/>
      <c r="AQ507" s="37"/>
      <c r="AR507" s="37"/>
      <c r="AS507" s="37"/>
      <c r="AT507" s="37"/>
      <c r="AU507" s="37"/>
      <c r="AV507" s="37"/>
      <c r="AW507" s="37"/>
      <c r="AX507" s="35"/>
      <c r="AY507" s="35"/>
      <c r="AZ507" s="35"/>
      <c r="BA507" s="35"/>
      <c r="BB507" s="75"/>
      <c r="BC507" s="41" t="str">
        <f t="shared" si="7"/>
        <v>_</v>
      </c>
      <c r="BE507" s="96"/>
    </row>
    <row r="508" spans="1:57" x14ac:dyDescent="0.25">
      <c r="A508" s="99"/>
      <c r="B508" s="100"/>
      <c r="C508" s="100"/>
      <c r="D508" s="100"/>
      <c r="E508" s="100"/>
      <c r="F508" s="100"/>
      <c r="G508" s="100"/>
      <c r="H508" s="100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7"/>
      <c r="AO508" s="37"/>
      <c r="AP508" s="37"/>
      <c r="AQ508" s="37"/>
      <c r="AR508" s="37"/>
      <c r="AS508" s="37"/>
      <c r="AT508" s="37"/>
      <c r="AU508" s="37"/>
      <c r="AV508" s="37"/>
      <c r="AW508" s="37"/>
      <c r="AX508" s="35"/>
      <c r="AY508" s="35"/>
      <c r="AZ508" s="35"/>
      <c r="BA508" s="35"/>
      <c r="BB508" s="75"/>
      <c r="BC508" s="41" t="str">
        <f t="shared" si="7"/>
        <v>_</v>
      </c>
      <c r="BE508" s="96"/>
    </row>
    <row r="509" spans="1:57" x14ac:dyDescent="0.25">
      <c r="A509" s="99"/>
      <c r="B509" s="100"/>
      <c r="C509" s="100"/>
      <c r="D509" s="100"/>
      <c r="E509" s="100"/>
      <c r="F509" s="100"/>
      <c r="G509" s="100"/>
      <c r="H509" s="100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7"/>
      <c r="AO509" s="37"/>
      <c r="AP509" s="37"/>
      <c r="AQ509" s="37"/>
      <c r="AR509" s="37"/>
      <c r="AS509" s="37"/>
      <c r="AT509" s="37"/>
      <c r="AU509" s="37"/>
      <c r="AV509" s="37"/>
      <c r="AW509" s="37"/>
      <c r="AX509" s="35"/>
      <c r="AY509" s="35"/>
      <c r="AZ509" s="35"/>
      <c r="BA509" s="35"/>
      <c r="BB509" s="75"/>
      <c r="BC509" s="41" t="str">
        <f t="shared" si="7"/>
        <v>_</v>
      </c>
      <c r="BE509" s="96"/>
    </row>
    <row r="510" spans="1:57" x14ac:dyDescent="0.25">
      <c r="A510" s="99"/>
      <c r="B510" s="100"/>
      <c r="C510" s="100"/>
      <c r="D510" s="100"/>
      <c r="E510" s="100"/>
      <c r="F510" s="100"/>
      <c r="G510" s="100"/>
      <c r="H510" s="100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7"/>
      <c r="AO510" s="37"/>
      <c r="AP510" s="37"/>
      <c r="AQ510" s="37"/>
      <c r="AR510" s="37"/>
      <c r="AS510" s="37"/>
      <c r="AT510" s="37"/>
      <c r="AU510" s="37"/>
      <c r="AV510" s="37"/>
      <c r="AW510" s="37"/>
      <c r="AX510" s="35"/>
      <c r="AY510" s="35"/>
      <c r="AZ510" s="35"/>
      <c r="BA510" s="35"/>
      <c r="BB510" s="75"/>
      <c r="BC510" s="41" t="str">
        <f t="shared" si="7"/>
        <v>_</v>
      </c>
      <c r="BE510" s="96"/>
    </row>
    <row r="511" spans="1:57" x14ac:dyDescent="0.25">
      <c r="A511" s="99"/>
      <c r="B511" s="100"/>
      <c r="C511" s="100"/>
      <c r="D511" s="100"/>
      <c r="E511" s="100"/>
      <c r="F511" s="100"/>
      <c r="G511" s="100"/>
      <c r="H511" s="100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5"/>
      <c r="AY511" s="35"/>
      <c r="AZ511" s="35"/>
      <c r="BA511" s="35"/>
      <c r="BB511" s="75"/>
      <c r="BC511" s="41" t="str">
        <f t="shared" si="7"/>
        <v>_</v>
      </c>
      <c r="BE511" s="96"/>
    </row>
    <row r="512" spans="1:57" x14ac:dyDescent="0.25">
      <c r="A512" s="99"/>
      <c r="B512" s="100"/>
      <c r="C512" s="100"/>
      <c r="D512" s="100"/>
      <c r="E512" s="100"/>
      <c r="F512" s="100"/>
      <c r="G512" s="100"/>
      <c r="H512" s="100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7"/>
      <c r="AO512" s="37"/>
      <c r="AP512" s="37"/>
      <c r="AQ512" s="37"/>
      <c r="AR512" s="37"/>
      <c r="AS512" s="37"/>
      <c r="AT512" s="37"/>
      <c r="AU512" s="37"/>
      <c r="AV512" s="37"/>
      <c r="AW512" s="37"/>
      <c r="AX512" s="35"/>
      <c r="AY512" s="35"/>
      <c r="AZ512" s="35"/>
      <c r="BA512" s="35"/>
      <c r="BB512" s="75"/>
      <c r="BC512" s="41" t="str">
        <f t="shared" si="7"/>
        <v>_</v>
      </c>
      <c r="BE512" s="96"/>
    </row>
    <row r="513" spans="1:57" x14ac:dyDescent="0.25">
      <c r="A513" s="99"/>
      <c r="B513" s="100"/>
      <c r="C513" s="100"/>
      <c r="D513" s="100"/>
      <c r="E513" s="100"/>
      <c r="F513" s="100"/>
      <c r="G513" s="100"/>
      <c r="H513" s="100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5"/>
      <c r="AY513" s="35"/>
      <c r="AZ513" s="35"/>
      <c r="BA513" s="35"/>
      <c r="BB513" s="75"/>
      <c r="BC513" s="41" t="str">
        <f t="shared" si="7"/>
        <v>_</v>
      </c>
      <c r="BE513" s="96"/>
    </row>
    <row r="514" spans="1:57" x14ac:dyDescent="0.25">
      <c r="A514" s="99"/>
      <c r="B514" s="100"/>
      <c r="C514" s="100"/>
      <c r="D514" s="100"/>
      <c r="E514" s="100"/>
      <c r="F514" s="100"/>
      <c r="G514" s="100"/>
      <c r="H514" s="100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5"/>
      <c r="AY514" s="35"/>
      <c r="AZ514" s="35"/>
      <c r="BA514" s="35"/>
      <c r="BB514" s="75"/>
      <c r="BC514" s="41" t="str">
        <f t="shared" si="7"/>
        <v>_</v>
      </c>
      <c r="BE514" s="96"/>
    </row>
    <row r="515" spans="1:57" x14ac:dyDescent="0.25">
      <c r="A515" s="99"/>
      <c r="B515" s="100"/>
      <c r="C515" s="100"/>
      <c r="D515" s="100"/>
      <c r="E515" s="100"/>
      <c r="F515" s="100"/>
      <c r="G515" s="100"/>
      <c r="H515" s="100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5"/>
      <c r="AY515" s="35"/>
      <c r="AZ515" s="35"/>
      <c r="BA515" s="35"/>
      <c r="BB515" s="75"/>
      <c r="BC515" s="41" t="str">
        <f t="shared" si="7"/>
        <v>_</v>
      </c>
      <c r="BE515" s="96"/>
    </row>
    <row r="516" spans="1:57" x14ac:dyDescent="0.25">
      <c r="A516" s="99"/>
      <c r="B516" s="100"/>
      <c r="C516" s="100"/>
      <c r="D516" s="100"/>
      <c r="E516" s="100"/>
      <c r="F516" s="100"/>
      <c r="G516" s="100"/>
      <c r="H516" s="100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5"/>
      <c r="AY516" s="35"/>
      <c r="AZ516" s="35"/>
      <c r="BA516" s="35"/>
      <c r="BB516" s="75"/>
      <c r="BC516" s="41" t="str">
        <f t="shared" si="7"/>
        <v>_</v>
      </c>
      <c r="BE516" s="96"/>
    </row>
    <row r="517" spans="1:57" x14ac:dyDescent="0.25">
      <c r="A517" s="99"/>
      <c r="B517" s="100"/>
      <c r="C517" s="100"/>
      <c r="D517" s="100"/>
      <c r="E517" s="100"/>
      <c r="F517" s="100"/>
      <c r="G517" s="100"/>
      <c r="H517" s="100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5"/>
      <c r="AY517" s="35"/>
      <c r="AZ517" s="35"/>
      <c r="BA517" s="35"/>
      <c r="BB517" s="75"/>
      <c r="BC517" s="41" t="str">
        <f t="shared" si="7"/>
        <v>_</v>
      </c>
      <c r="BE517" s="96"/>
    </row>
    <row r="518" spans="1:57" x14ac:dyDescent="0.25">
      <c r="A518" s="99"/>
      <c r="B518" s="100"/>
      <c r="C518" s="100"/>
      <c r="D518" s="100"/>
      <c r="E518" s="100"/>
      <c r="F518" s="100"/>
      <c r="G518" s="100"/>
      <c r="H518" s="100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5"/>
      <c r="AY518" s="35"/>
      <c r="AZ518" s="35"/>
      <c r="BA518" s="35"/>
      <c r="BB518" s="75"/>
      <c r="BC518" s="41" t="str">
        <f t="shared" si="7"/>
        <v>_</v>
      </c>
      <c r="BE518" s="96"/>
    </row>
    <row r="519" spans="1:57" x14ac:dyDescent="0.25">
      <c r="A519" s="99"/>
      <c r="B519" s="100"/>
      <c r="C519" s="100"/>
      <c r="D519" s="100"/>
      <c r="E519" s="100"/>
      <c r="F519" s="100"/>
      <c r="G519" s="100"/>
      <c r="H519" s="100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5"/>
      <c r="AY519" s="35"/>
      <c r="AZ519" s="35"/>
      <c r="BA519" s="35"/>
      <c r="BB519" s="75"/>
      <c r="BC519" s="41" t="str">
        <f t="shared" ref="BC519:BC582" si="8">C519&amp;"_"&amp;D519</f>
        <v>_</v>
      </c>
      <c r="BE519" s="96"/>
    </row>
    <row r="520" spans="1:57" x14ac:dyDescent="0.25">
      <c r="A520" s="99"/>
      <c r="B520" s="100"/>
      <c r="C520" s="100"/>
      <c r="D520" s="100"/>
      <c r="E520" s="100"/>
      <c r="F520" s="100"/>
      <c r="G520" s="100"/>
      <c r="H520" s="100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5"/>
      <c r="AY520" s="35"/>
      <c r="AZ520" s="35"/>
      <c r="BA520" s="35"/>
      <c r="BB520" s="75"/>
      <c r="BC520" s="41" t="str">
        <f t="shared" si="8"/>
        <v>_</v>
      </c>
      <c r="BE520" s="96"/>
    </row>
    <row r="521" spans="1:57" x14ac:dyDescent="0.25">
      <c r="A521" s="99"/>
      <c r="B521" s="100"/>
      <c r="C521" s="100"/>
      <c r="D521" s="100"/>
      <c r="E521" s="100"/>
      <c r="F521" s="100"/>
      <c r="G521" s="100"/>
      <c r="H521" s="100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5"/>
      <c r="AY521" s="35"/>
      <c r="AZ521" s="35"/>
      <c r="BA521" s="35"/>
      <c r="BB521" s="75"/>
      <c r="BC521" s="41" t="str">
        <f t="shared" si="8"/>
        <v>_</v>
      </c>
      <c r="BE521" s="96"/>
    </row>
    <row r="522" spans="1:57" x14ac:dyDescent="0.25">
      <c r="A522" s="99"/>
      <c r="B522" s="100"/>
      <c r="C522" s="100"/>
      <c r="D522" s="100"/>
      <c r="E522" s="100"/>
      <c r="F522" s="100"/>
      <c r="G522" s="100"/>
      <c r="H522" s="100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5"/>
      <c r="AY522" s="35"/>
      <c r="AZ522" s="35"/>
      <c r="BA522" s="35"/>
      <c r="BB522" s="75"/>
      <c r="BC522" s="41" t="str">
        <f t="shared" si="8"/>
        <v>_</v>
      </c>
      <c r="BE522" s="96"/>
    </row>
    <row r="523" spans="1:57" x14ac:dyDescent="0.25">
      <c r="A523" s="99"/>
      <c r="B523" s="100"/>
      <c r="C523" s="100"/>
      <c r="D523" s="100"/>
      <c r="E523" s="100"/>
      <c r="F523" s="100"/>
      <c r="G523" s="100"/>
      <c r="H523" s="100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5"/>
      <c r="AY523" s="35"/>
      <c r="AZ523" s="35"/>
      <c r="BA523" s="35"/>
      <c r="BB523" s="75"/>
      <c r="BC523" s="41" t="str">
        <f t="shared" si="8"/>
        <v>_</v>
      </c>
      <c r="BE523" s="96"/>
    </row>
    <row r="524" spans="1:57" x14ac:dyDescent="0.25">
      <c r="A524" s="99"/>
      <c r="B524" s="100"/>
      <c r="C524" s="100"/>
      <c r="D524" s="100"/>
      <c r="E524" s="100"/>
      <c r="F524" s="100"/>
      <c r="G524" s="100"/>
      <c r="H524" s="100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5"/>
      <c r="AY524" s="35"/>
      <c r="AZ524" s="35"/>
      <c r="BA524" s="35"/>
      <c r="BB524" s="75"/>
      <c r="BC524" s="41" t="str">
        <f t="shared" si="8"/>
        <v>_</v>
      </c>
      <c r="BE524" s="96"/>
    </row>
    <row r="525" spans="1:57" x14ac:dyDescent="0.25">
      <c r="A525" s="99"/>
      <c r="B525" s="100"/>
      <c r="C525" s="100"/>
      <c r="D525" s="100"/>
      <c r="E525" s="100"/>
      <c r="F525" s="100"/>
      <c r="G525" s="100"/>
      <c r="H525" s="100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5"/>
      <c r="AY525" s="35"/>
      <c r="AZ525" s="35"/>
      <c r="BA525" s="35"/>
      <c r="BB525" s="75"/>
      <c r="BC525" s="41" t="str">
        <f t="shared" si="8"/>
        <v>_</v>
      </c>
      <c r="BE525" s="96"/>
    </row>
    <row r="526" spans="1:57" x14ac:dyDescent="0.25">
      <c r="A526" s="99"/>
      <c r="B526" s="100"/>
      <c r="C526" s="100"/>
      <c r="D526" s="100"/>
      <c r="E526" s="100"/>
      <c r="F526" s="100"/>
      <c r="G526" s="100"/>
      <c r="H526" s="100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5"/>
      <c r="AY526" s="35"/>
      <c r="AZ526" s="35"/>
      <c r="BA526" s="35"/>
      <c r="BB526" s="75"/>
      <c r="BC526" s="41" t="str">
        <f t="shared" si="8"/>
        <v>_</v>
      </c>
      <c r="BE526" s="96"/>
    </row>
    <row r="527" spans="1:57" x14ac:dyDescent="0.25">
      <c r="A527" s="99"/>
      <c r="B527" s="100"/>
      <c r="C527" s="100"/>
      <c r="D527" s="100"/>
      <c r="E527" s="100"/>
      <c r="F527" s="100"/>
      <c r="G527" s="100"/>
      <c r="H527" s="100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5"/>
      <c r="AY527" s="35"/>
      <c r="AZ527" s="35"/>
      <c r="BA527" s="35"/>
      <c r="BB527" s="75"/>
      <c r="BC527" s="41" t="str">
        <f t="shared" si="8"/>
        <v>_</v>
      </c>
      <c r="BE527" s="96"/>
    </row>
    <row r="528" spans="1:57" x14ac:dyDescent="0.25">
      <c r="A528" s="99"/>
      <c r="B528" s="100"/>
      <c r="C528" s="100"/>
      <c r="D528" s="100"/>
      <c r="E528" s="100"/>
      <c r="F528" s="100"/>
      <c r="G528" s="100"/>
      <c r="H528" s="100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5"/>
      <c r="AY528" s="35"/>
      <c r="AZ528" s="35"/>
      <c r="BA528" s="35"/>
      <c r="BB528" s="75"/>
      <c r="BC528" s="41" t="str">
        <f t="shared" si="8"/>
        <v>_</v>
      </c>
      <c r="BE528" s="96"/>
    </row>
    <row r="529" spans="1:57" x14ac:dyDescent="0.25">
      <c r="A529" s="99"/>
      <c r="B529" s="100"/>
      <c r="C529" s="100"/>
      <c r="D529" s="100"/>
      <c r="E529" s="100"/>
      <c r="F529" s="100"/>
      <c r="G529" s="100"/>
      <c r="H529" s="100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5"/>
      <c r="AY529" s="35"/>
      <c r="AZ529" s="35"/>
      <c r="BA529" s="35"/>
      <c r="BB529" s="75"/>
      <c r="BC529" s="41" t="str">
        <f t="shared" si="8"/>
        <v>_</v>
      </c>
      <c r="BE529" s="96"/>
    </row>
    <row r="530" spans="1:57" x14ac:dyDescent="0.25">
      <c r="A530" s="99"/>
      <c r="B530" s="100"/>
      <c r="C530" s="100"/>
      <c r="D530" s="100"/>
      <c r="E530" s="100"/>
      <c r="F530" s="100"/>
      <c r="G530" s="100"/>
      <c r="H530" s="100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  <c r="AX530" s="35"/>
      <c r="AY530" s="35"/>
      <c r="AZ530" s="35"/>
      <c r="BA530" s="35"/>
      <c r="BB530" s="75"/>
      <c r="BC530" s="41" t="str">
        <f t="shared" si="8"/>
        <v>_</v>
      </c>
      <c r="BE530" s="96"/>
    </row>
    <row r="531" spans="1:57" x14ac:dyDescent="0.25">
      <c r="A531" s="99"/>
      <c r="B531" s="100"/>
      <c r="C531" s="100"/>
      <c r="D531" s="100"/>
      <c r="E531" s="100"/>
      <c r="F531" s="100"/>
      <c r="G531" s="100"/>
      <c r="H531" s="100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5"/>
      <c r="AY531" s="35"/>
      <c r="AZ531" s="35"/>
      <c r="BA531" s="35"/>
      <c r="BB531" s="75"/>
      <c r="BC531" s="41" t="str">
        <f t="shared" si="8"/>
        <v>_</v>
      </c>
      <c r="BE531" s="96"/>
    </row>
    <row r="532" spans="1:57" x14ac:dyDescent="0.25">
      <c r="A532" s="99"/>
      <c r="B532" s="100"/>
      <c r="C532" s="100"/>
      <c r="D532" s="100"/>
      <c r="E532" s="100"/>
      <c r="F532" s="100"/>
      <c r="G532" s="100"/>
      <c r="H532" s="100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  <c r="AX532" s="35"/>
      <c r="AY532" s="35"/>
      <c r="AZ532" s="35"/>
      <c r="BA532" s="35"/>
      <c r="BB532" s="75"/>
      <c r="BC532" s="41" t="str">
        <f t="shared" si="8"/>
        <v>_</v>
      </c>
      <c r="BE532" s="96"/>
    </row>
    <row r="533" spans="1:57" x14ac:dyDescent="0.25">
      <c r="A533" s="99"/>
      <c r="B533" s="100"/>
      <c r="C533" s="100"/>
      <c r="D533" s="100"/>
      <c r="E533" s="100"/>
      <c r="F533" s="100"/>
      <c r="G533" s="100"/>
      <c r="H533" s="100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  <c r="AX533" s="35"/>
      <c r="AY533" s="35"/>
      <c r="AZ533" s="35"/>
      <c r="BA533" s="35"/>
      <c r="BB533" s="75"/>
      <c r="BC533" s="41" t="str">
        <f t="shared" si="8"/>
        <v>_</v>
      </c>
      <c r="BE533" s="96"/>
    </row>
    <row r="534" spans="1:57" x14ac:dyDescent="0.25">
      <c r="A534" s="99"/>
      <c r="B534" s="100"/>
      <c r="C534" s="100"/>
      <c r="D534" s="100"/>
      <c r="E534" s="100"/>
      <c r="F534" s="100"/>
      <c r="G534" s="100"/>
      <c r="H534" s="100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  <c r="AX534" s="35"/>
      <c r="AY534" s="35"/>
      <c r="AZ534" s="35"/>
      <c r="BA534" s="35"/>
      <c r="BB534" s="75"/>
      <c r="BC534" s="41" t="str">
        <f t="shared" si="8"/>
        <v>_</v>
      </c>
      <c r="BE534" s="96"/>
    </row>
    <row r="535" spans="1:57" x14ac:dyDescent="0.25">
      <c r="A535" s="99"/>
      <c r="B535" s="100"/>
      <c r="C535" s="100"/>
      <c r="D535" s="100"/>
      <c r="E535" s="100"/>
      <c r="F535" s="100"/>
      <c r="G535" s="100"/>
      <c r="H535" s="100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  <c r="AX535" s="35"/>
      <c r="AY535" s="35"/>
      <c r="AZ535" s="35"/>
      <c r="BA535" s="35"/>
      <c r="BB535" s="75"/>
      <c r="BC535" s="41" t="str">
        <f t="shared" si="8"/>
        <v>_</v>
      </c>
      <c r="BE535" s="96"/>
    </row>
    <row r="536" spans="1:57" x14ac:dyDescent="0.25">
      <c r="A536" s="99"/>
      <c r="B536" s="100"/>
      <c r="C536" s="100"/>
      <c r="D536" s="100"/>
      <c r="E536" s="100"/>
      <c r="F536" s="100"/>
      <c r="G536" s="100"/>
      <c r="H536" s="100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  <c r="AX536" s="35"/>
      <c r="AY536" s="35"/>
      <c r="AZ536" s="35"/>
      <c r="BA536" s="35"/>
      <c r="BB536" s="75"/>
      <c r="BC536" s="41" t="str">
        <f t="shared" si="8"/>
        <v>_</v>
      </c>
      <c r="BE536" s="96"/>
    </row>
    <row r="537" spans="1:57" x14ac:dyDescent="0.25">
      <c r="A537" s="99"/>
      <c r="B537" s="100"/>
      <c r="C537" s="100"/>
      <c r="D537" s="100"/>
      <c r="E537" s="100"/>
      <c r="F537" s="100"/>
      <c r="G537" s="100"/>
      <c r="H537" s="100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  <c r="AX537" s="35"/>
      <c r="AY537" s="35"/>
      <c r="AZ537" s="35"/>
      <c r="BA537" s="35"/>
      <c r="BB537" s="75"/>
      <c r="BC537" s="41" t="str">
        <f t="shared" si="8"/>
        <v>_</v>
      </c>
      <c r="BE537" s="96"/>
    </row>
    <row r="538" spans="1:57" x14ac:dyDescent="0.25">
      <c r="A538" s="99"/>
      <c r="B538" s="100"/>
      <c r="C538" s="100"/>
      <c r="D538" s="100"/>
      <c r="E538" s="100"/>
      <c r="F538" s="100"/>
      <c r="G538" s="100"/>
      <c r="H538" s="100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  <c r="AX538" s="35"/>
      <c r="AY538" s="35"/>
      <c r="AZ538" s="35"/>
      <c r="BA538" s="35"/>
      <c r="BB538" s="75"/>
      <c r="BC538" s="41" t="str">
        <f t="shared" si="8"/>
        <v>_</v>
      </c>
      <c r="BE538" s="96"/>
    </row>
    <row r="539" spans="1:57" x14ac:dyDescent="0.25">
      <c r="A539" s="99"/>
      <c r="B539" s="100"/>
      <c r="C539" s="100"/>
      <c r="D539" s="100"/>
      <c r="E539" s="100"/>
      <c r="F539" s="100"/>
      <c r="G539" s="100"/>
      <c r="H539" s="100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  <c r="AX539" s="35"/>
      <c r="AY539" s="35"/>
      <c r="AZ539" s="35"/>
      <c r="BA539" s="35"/>
      <c r="BB539" s="75"/>
      <c r="BC539" s="41" t="str">
        <f t="shared" si="8"/>
        <v>_</v>
      </c>
      <c r="BE539" s="96"/>
    </row>
    <row r="540" spans="1:57" x14ac:dyDescent="0.25">
      <c r="A540" s="99"/>
      <c r="B540" s="100"/>
      <c r="C540" s="100"/>
      <c r="D540" s="100"/>
      <c r="E540" s="100"/>
      <c r="F540" s="100"/>
      <c r="G540" s="100"/>
      <c r="H540" s="100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5"/>
      <c r="AY540" s="35"/>
      <c r="AZ540" s="35"/>
      <c r="BA540" s="35"/>
      <c r="BB540" s="75"/>
      <c r="BC540" s="41" t="str">
        <f t="shared" si="8"/>
        <v>_</v>
      </c>
      <c r="BE540" s="96"/>
    </row>
    <row r="541" spans="1:57" x14ac:dyDescent="0.25">
      <c r="A541" s="99"/>
      <c r="B541" s="100"/>
      <c r="C541" s="100"/>
      <c r="D541" s="100"/>
      <c r="E541" s="100"/>
      <c r="F541" s="100"/>
      <c r="G541" s="100"/>
      <c r="H541" s="100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35"/>
      <c r="AY541" s="35"/>
      <c r="AZ541" s="35"/>
      <c r="BA541" s="35"/>
      <c r="BB541" s="75"/>
      <c r="BC541" s="41" t="str">
        <f t="shared" si="8"/>
        <v>_</v>
      </c>
      <c r="BE541" s="96"/>
    </row>
    <row r="542" spans="1:57" x14ac:dyDescent="0.25">
      <c r="A542" s="99"/>
      <c r="B542" s="100"/>
      <c r="C542" s="100"/>
      <c r="D542" s="100"/>
      <c r="E542" s="100"/>
      <c r="F542" s="100"/>
      <c r="G542" s="100"/>
      <c r="H542" s="100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  <c r="AX542" s="35"/>
      <c r="AY542" s="35"/>
      <c r="AZ542" s="35"/>
      <c r="BA542" s="35"/>
      <c r="BB542" s="75"/>
      <c r="BC542" s="41" t="str">
        <f t="shared" si="8"/>
        <v>_</v>
      </c>
      <c r="BE542" s="96"/>
    </row>
    <row r="543" spans="1:57" x14ac:dyDescent="0.25">
      <c r="A543" s="99"/>
      <c r="B543" s="100"/>
      <c r="C543" s="100"/>
      <c r="D543" s="100"/>
      <c r="E543" s="100"/>
      <c r="F543" s="100"/>
      <c r="G543" s="100"/>
      <c r="H543" s="100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  <c r="AX543" s="35"/>
      <c r="AY543" s="35"/>
      <c r="AZ543" s="35"/>
      <c r="BA543" s="35"/>
      <c r="BB543" s="75"/>
      <c r="BC543" s="41" t="str">
        <f t="shared" si="8"/>
        <v>_</v>
      </c>
      <c r="BE543" s="96"/>
    </row>
    <row r="544" spans="1:57" x14ac:dyDescent="0.25">
      <c r="A544" s="99"/>
      <c r="B544" s="100"/>
      <c r="C544" s="100"/>
      <c r="D544" s="100"/>
      <c r="E544" s="100"/>
      <c r="F544" s="100"/>
      <c r="G544" s="100"/>
      <c r="H544" s="100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5"/>
      <c r="AY544" s="35"/>
      <c r="AZ544" s="35"/>
      <c r="BA544" s="35"/>
      <c r="BB544" s="75"/>
      <c r="BC544" s="41" t="str">
        <f t="shared" si="8"/>
        <v>_</v>
      </c>
      <c r="BE544" s="96"/>
    </row>
    <row r="545" spans="1:57" x14ac:dyDescent="0.25">
      <c r="A545" s="99"/>
      <c r="B545" s="100"/>
      <c r="C545" s="100"/>
      <c r="D545" s="100"/>
      <c r="E545" s="100"/>
      <c r="F545" s="100"/>
      <c r="G545" s="100"/>
      <c r="H545" s="100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5"/>
      <c r="AY545" s="35"/>
      <c r="AZ545" s="35"/>
      <c r="BA545" s="35"/>
      <c r="BB545" s="75"/>
      <c r="BC545" s="41" t="str">
        <f t="shared" si="8"/>
        <v>_</v>
      </c>
      <c r="BE545" s="96"/>
    </row>
    <row r="546" spans="1:57" x14ac:dyDescent="0.25">
      <c r="A546" s="99"/>
      <c r="B546" s="100"/>
      <c r="C546" s="100"/>
      <c r="D546" s="100"/>
      <c r="E546" s="100"/>
      <c r="F546" s="100"/>
      <c r="G546" s="100"/>
      <c r="H546" s="100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5"/>
      <c r="AY546" s="35"/>
      <c r="AZ546" s="35"/>
      <c r="BA546" s="35"/>
      <c r="BB546" s="75"/>
      <c r="BC546" s="41" t="str">
        <f t="shared" si="8"/>
        <v>_</v>
      </c>
      <c r="BE546" s="96"/>
    </row>
    <row r="547" spans="1:57" x14ac:dyDescent="0.25">
      <c r="A547" s="99"/>
      <c r="B547" s="100"/>
      <c r="C547" s="100"/>
      <c r="D547" s="100"/>
      <c r="E547" s="100"/>
      <c r="F547" s="100"/>
      <c r="G547" s="100"/>
      <c r="H547" s="100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5"/>
      <c r="AY547" s="35"/>
      <c r="AZ547" s="35"/>
      <c r="BA547" s="35"/>
      <c r="BB547" s="75"/>
      <c r="BC547" s="41" t="str">
        <f t="shared" si="8"/>
        <v>_</v>
      </c>
      <c r="BE547" s="96"/>
    </row>
    <row r="548" spans="1:57" x14ac:dyDescent="0.25">
      <c r="A548" s="99"/>
      <c r="B548" s="100"/>
      <c r="C548" s="100"/>
      <c r="D548" s="100"/>
      <c r="E548" s="100"/>
      <c r="F548" s="100"/>
      <c r="G548" s="100"/>
      <c r="H548" s="100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5"/>
      <c r="AY548" s="35"/>
      <c r="AZ548" s="35"/>
      <c r="BA548" s="35"/>
      <c r="BB548" s="75"/>
      <c r="BC548" s="41" t="str">
        <f t="shared" si="8"/>
        <v>_</v>
      </c>
      <c r="BE548" s="96"/>
    </row>
    <row r="549" spans="1:57" x14ac:dyDescent="0.25">
      <c r="A549" s="99"/>
      <c r="B549" s="100"/>
      <c r="C549" s="100"/>
      <c r="D549" s="100"/>
      <c r="E549" s="100"/>
      <c r="F549" s="100"/>
      <c r="G549" s="100"/>
      <c r="H549" s="100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5"/>
      <c r="AY549" s="35"/>
      <c r="AZ549" s="35"/>
      <c r="BA549" s="35"/>
      <c r="BB549" s="75"/>
      <c r="BC549" s="41" t="str">
        <f t="shared" si="8"/>
        <v>_</v>
      </c>
      <c r="BE549" s="96"/>
    </row>
    <row r="550" spans="1:57" x14ac:dyDescent="0.25">
      <c r="A550" s="99"/>
      <c r="B550" s="100"/>
      <c r="C550" s="100"/>
      <c r="D550" s="100"/>
      <c r="E550" s="100"/>
      <c r="F550" s="100"/>
      <c r="G550" s="100"/>
      <c r="H550" s="100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5"/>
      <c r="AY550" s="35"/>
      <c r="AZ550" s="35"/>
      <c r="BA550" s="35"/>
      <c r="BB550" s="75"/>
      <c r="BC550" s="41" t="str">
        <f t="shared" si="8"/>
        <v>_</v>
      </c>
      <c r="BE550" s="96"/>
    </row>
    <row r="551" spans="1:57" x14ac:dyDescent="0.25">
      <c r="A551" s="99"/>
      <c r="B551" s="100"/>
      <c r="C551" s="100"/>
      <c r="D551" s="100"/>
      <c r="E551" s="100"/>
      <c r="F551" s="100"/>
      <c r="G551" s="100"/>
      <c r="H551" s="100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5"/>
      <c r="AY551" s="35"/>
      <c r="AZ551" s="35"/>
      <c r="BA551" s="35"/>
      <c r="BB551" s="75"/>
      <c r="BC551" s="41" t="str">
        <f t="shared" si="8"/>
        <v>_</v>
      </c>
      <c r="BE551" s="96"/>
    </row>
    <row r="552" spans="1:57" x14ac:dyDescent="0.25">
      <c r="A552" s="99"/>
      <c r="B552" s="100"/>
      <c r="C552" s="100"/>
      <c r="D552" s="100"/>
      <c r="E552" s="100"/>
      <c r="F552" s="100"/>
      <c r="G552" s="100"/>
      <c r="H552" s="100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5"/>
      <c r="AY552" s="35"/>
      <c r="AZ552" s="35"/>
      <c r="BA552" s="35"/>
      <c r="BB552" s="75"/>
      <c r="BC552" s="41" t="str">
        <f t="shared" si="8"/>
        <v>_</v>
      </c>
      <c r="BE552" s="96"/>
    </row>
    <row r="553" spans="1:57" x14ac:dyDescent="0.25">
      <c r="A553" s="99"/>
      <c r="B553" s="100"/>
      <c r="C553" s="100"/>
      <c r="D553" s="100"/>
      <c r="E553" s="100"/>
      <c r="F553" s="100"/>
      <c r="G553" s="100"/>
      <c r="H553" s="100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5"/>
      <c r="AY553" s="35"/>
      <c r="AZ553" s="35"/>
      <c r="BA553" s="35"/>
      <c r="BB553" s="75"/>
      <c r="BC553" s="41" t="str">
        <f t="shared" si="8"/>
        <v>_</v>
      </c>
      <c r="BE553" s="96"/>
    </row>
    <row r="554" spans="1:57" x14ac:dyDescent="0.25">
      <c r="A554" s="99"/>
      <c r="B554" s="100"/>
      <c r="C554" s="100"/>
      <c r="D554" s="100"/>
      <c r="E554" s="100"/>
      <c r="F554" s="100"/>
      <c r="G554" s="100"/>
      <c r="H554" s="100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5"/>
      <c r="AY554" s="35"/>
      <c r="AZ554" s="35"/>
      <c r="BA554" s="35"/>
      <c r="BB554" s="75"/>
      <c r="BC554" s="41" t="str">
        <f t="shared" si="8"/>
        <v>_</v>
      </c>
      <c r="BE554" s="96"/>
    </row>
    <row r="555" spans="1:57" x14ac:dyDescent="0.25">
      <c r="A555" s="99"/>
      <c r="B555" s="100"/>
      <c r="C555" s="100"/>
      <c r="D555" s="100"/>
      <c r="E555" s="100"/>
      <c r="F555" s="100"/>
      <c r="G555" s="100"/>
      <c r="H555" s="100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5"/>
      <c r="AY555" s="35"/>
      <c r="AZ555" s="35"/>
      <c r="BA555" s="35"/>
      <c r="BB555" s="75"/>
      <c r="BC555" s="41" t="str">
        <f t="shared" si="8"/>
        <v>_</v>
      </c>
      <c r="BE555" s="96"/>
    </row>
    <row r="556" spans="1:57" x14ac:dyDescent="0.25">
      <c r="A556" s="99"/>
      <c r="B556" s="100"/>
      <c r="C556" s="100"/>
      <c r="D556" s="100"/>
      <c r="E556" s="100"/>
      <c r="F556" s="100"/>
      <c r="G556" s="100"/>
      <c r="H556" s="100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5"/>
      <c r="AY556" s="35"/>
      <c r="AZ556" s="35"/>
      <c r="BA556" s="35"/>
      <c r="BB556" s="75"/>
      <c r="BC556" s="41" t="str">
        <f t="shared" si="8"/>
        <v>_</v>
      </c>
      <c r="BE556" s="96"/>
    </row>
    <row r="557" spans="1:57" x14ac:dyDescent="0.25">
      <c r="A557" s="99"/>
      <c r="B557" s="100"/>
      <c r="C557" s="100"/>
      <c r="D557" s="100"/>
      <c r="E557" s="100"/>
      <c r="F557" s="100"/>
      <c r="G557" s="100"/>
      <c r="H557" s="100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  <c r="AX557" s="35"/>
      <c r="AY557" s="35"/>
      <c r="AZ557" s="35"/>
      <c r="BA557" s="35"/>
      <c r="BB557" s="75"/>
      <c r="BC557" s="41" t="str">
        <f t="shared" si="8"/>
        <v>_</v>
      </c>
      <c r="BE557" s="96"/>
    </row>
    <row r="558" spans="1:57" x14ac:dyDescent="0.25">
      <c r="A558" s="99"/>
      <c r="B558" s="100"/>
      <c r="C558" s="100"/>
      <c r="D558" s="100"/>
      <c r="E558" s="100"/>
      <c r="F558" s="100"/>
      <c r="G558" s="100"/>
      <c r="H558" s="100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  <c r="AX558" s="35"/>
      <c r="AY558" s="35"/>
      <c r="AZ558" s="35"/>
      <c r="BA558" s="35"/>
      <c r="BB558" s="75"/>
      <c r="BC558" s="41" t="str">
        <f t="shared" si="8"/>
        <v>_</v>
      </c>
      <c r="BE558" s="96"/>
    </row>
    <row r="559" spans="1:57" x14ac:dyDescent="0.25">
      <c r="A559" s="99"/>
      <c r="B559" s="100"/>
      <c r="C559" s="100"/>
      <c r="D559" s="100"/>
      <c r="E559" s="100"/>
      <c r="F559" s="100"/>
      <c r="G559" s="100"/>
      <c r="H559" s="100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  <c r="AX559" s="35"/>
      <c r="AY559" s="35"/>
      <c r="AZ559" s="35"/>
      <c r="BA559" s="35"/>
      <c r="BB559" s="75"/>
      <c r="BC559" s="41" t="str">
        <f t="shared" si="8"/>
        <v>_</v>
      </c>
      <c r="BE559" s="96"/>
    </row>
    <row r="560" spans="1:57" x14ac:dyDescent="0.25">
      <c r="A560" s="99"/>
      <c r="B560" s="100"/>
      <c r="C560" s="100"/>
      <c r="D560" s="100"/>
      <c r="E560" s="100"/>
      <c r="F560" s="100"/>
      <c r="G560" s="100"/>
      <c r="H560" s="100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  <c r="AX560" s="35"/>
      <c r="AY560" s="35"/>
      <c r="AZ560" s="35"/>
      <c r="BA560" s="35"/>
      <c r="BB560" s="75"/>
      <c r="BC560" s="41" t="str">
        <f t="shared" si="8"/>
        <v>_</v>
      </c>
      <c r="BE560" s="96"/>
    </row>
    <row r="561" spans="1:57" x14ac:dyDescent="0.25">
      <c r="A561" s="99"/>
      <c r="B561" s="100"/>
      <c r="C561" s="100"/>
      <c r="D561" s="100"/>
      <c r="E561" s="100"/>
      <c r="F561" s="100"/>
      <c r="G561" s="100"/>
      <c r="H561" s="100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5"/>
      <c r="AY561" s="35"/>
      <c r="AZ561" s="35"/>
      <c r="BA561" s="35"/>
      <c r="BB561" s="75"/>
      <c r="BC561" s="41" t="str">
        <f t="shared" si="8"/>
        <v>_</v>
      </c>
      <c r="BE561" s="96"/>
    </row>
    <row r="562" spans="1:57" x14ac:dyDescent="0.25">
      <c r="A562" s="99"/>
      <c r="B562" s="100"/>
      <c r="C562" s="100"/>
      <c r="D562" s="100"/>
      <c r="E562" s="100"/>
      <c r="F562" s="100"/>
      <c r="G562" s="100"/>
      <c r="H562" s="100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5"/>
      <c r="AY562" s="35"/>
      <c r="AZ562" s="35"/>
      <c r="BA562" s="35"/>
      <c r="BB562" s="75"/>
      <c r="BC562" s="41" t="str">
        <f t="shared" si="8"/>
        <v>_</v>
      </c>
      <c r="BE562" s="96"/>
    </row>
    <row r="563" spans="1:57" x14ac:dyDescent="0.25">
      <c r="A563" s="99"/>
      <c r="B563" s="100"/>
      <c r="C563" s="100"/>
      <c r="D563" s="100"/>
      <c r="E563" s="100"/>
      <c r="F563" s="100"/>
      <c r="G563" s="100"/>
      <c r="H563" s="100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5"/>
      <c r="AY563" s="35"/>
      <c r="AZ563" s="35"/>
      <c r="BA563" s="35"/>
      <c r="BB563" s="75"/>
      <c r="BC563" s="41" t="str">
        <f t="shared" si="8"/>
        <v>_</v>
      </c>
      <c r="BE563" s="96"/>
    </row>
    <row r="564" spans="1:57" x14ac:dyDescent="0.25">
      <c r="A564" s="99"/>
      <c r="B564" s="100"/>
      <c r="C564" s="100"/>
      <c r="D564" s="100"/>
      <c r="E564" s="100"/>
      <c r="F564" s="100"/>
      <c r="G564" s="100"/>
      <c r="H564" s="100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5"/>
      <c r="AY564" s="35"/>
      <c r="AZ564" s="35"/>
      <c r="BA564" s="35"/>
      <c r="BB564" s="75"/>
      <c r="BC564" s="41" t="str">
        <f t="shared" si="8"/>
        <v>_</v>
      </c>
      <c r="BE564" s="96"/>
    </row>
    <row r="565" spans="1:57" x14ac:dyDescent="0.25">
      <c r="A565" s="99"/>
      <c r="B565" s="100"/>
      <c r="C565" s="100"/>
      <c r="D565" s="100"/>
      <c r="E565" s="100"/>
      <c r="F565" s="100"/>
      <c r="G565" s="100"/>
      <c r="H565" s="100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5"/>
      <c r="AY565" s="35"/>
      <c r="AZ565" s="35"/>
      <c r="BA565" s="35"/>
      <c r="BB565" s="75"/>
      <c r="BC565" s="41" t="str">
        <f t="shared" si="8"/>
        <v>_</v>
      </c>
      <c r="BE565" s="96"/>
    </row>
    <row r="566" spans="1:57" x14ac:dyDescent="0.25">
      <c r="A566" s="99"/>
      <c r="B566" s="100"/>
      <c r="C566" s="100"/>
      <c r="D566" s="100"/>
      <c r="E566" s="100"/>
      <c r="F566" s="100"/>
      <c r="G566" s="100"/>
      <c r="H566" s="100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5"/>
      <c r="AY566" s="35"/>
      <c r="AZ566" s="35"/>
      <c r="BA566" s="35"/>
      <c r="BB566" s="75"/>
      <c r="BC566" s="41" t="str">
        <f t="shared" si="8"/>
        <v>_</v>
      </c>
      <c r="BE566" s="96"/>
    </row>
    <row r="567" spans="1:57" x14ac:dyDescent="0.25">
      <c r="A567" s="99"/>
      <c r="B567" s="100"/>
      <c r="C567" s="100"/>
      <c r="D567" s="100"/>
      <c r="E567" s="100"/>
      <c r="F567" s="100"/>
      <c r="G567" s="100"/>
      <c r="H567" s="100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5"/>
      <c r="AY567" s="35"/>
      <c r="AZ567" s="35"/>
      <c r="BA567" s="35"/>
      <c r="BB567" s="75"/>
      <c r="BC567" s="41" t="str">
        <f t="shared" si="8"/>
        <v>_</v>
      </c>
      <c r="BE567" s="96"/>
    </row>
    <row r="568" spans="1:57" x14ac:dyDescent="0.25">
      <c r="A568" s="99"/>
      <c r="B568" s="100"/>
      <c r="C568" s="100"/>
      <c r="D568" s="100"/>
      <c r="E568" s="100"/>
      <c r="F568" s="100"/>
      <c r="G568" s="100"/>
      <c r="H568" s="100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5"/>
      <c r="AY568" s="35"/>
      <c r="AZ568" s="35"/>
      <c r="BA568" s="35"/>
      <c r="BB568" s="75"/>
      <c r="BC568" s="41" t="str">
        <f t="shared" si="8"/>
        <v>_</v>
      </c>
      <c r="BE568" s="96"/>
    </row>
    <row r="569" spans="1:57" x14ac:dyDescent="0.25">
      <c r="A569" s="99"/>
      <c r="B569" s="100"/>
      <c r="C569" s="100"/>
      <c r="D569" s="100"/>
      <c r="E569" s="100"/>
      <c r="F569" s="100"/>
      <c r="G569" s="100"/>
      <c r="H569" s="100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5"/>
      <c r="AY569" s="35"/>
      <c r="AZ569" s="35"/>
      <c r="BA569" s="35"/>
      <c r="BB569" s="75"/>
      <c r="BC569" s="41" t="str">
        <f t="shared" si="8"/>
        <v>_</v>
      </c>
      <c r="BE569" s="96"/>
    </row>
    <row r="570" spans="1:57" x14ac:dyDescent="0.25">
      <c r="A570" s="99"/>
      <c r="B570" s="100"/>
      <c r="C570" s="100"/>
      <c r="D570" s="100"/>
      <c r="E570" s="100"/>
      <c r="F570" s="100"/>
      <c r="G570" s="100"/>
      <c r="H570" s="100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5"/>
      <c r="AY570" s="35"/>
      <c r="AZ570" s="35"/>
      <c r="BA570" s="35"/>
      <c r="BB570" s="75"/>
      <c r="BC570" s="41" t="str">
        <f t="shared" si="8"/>
        <v>_</v>
      </c>
      <c r="BE570" s="96"/>
    </row>
    <row r="571" spans="1:57" x14ac:dyDescent="0.25">
      <c r="A571" s="99"/>
      <c r="B571" s="100"/>
      <c r="C571" s="100"/>
      <c r="D571" s="100"/>
      <c r="E571" s="100"/>
      <c r="F571" s="100"/>
      <c r="G571" s="100"/>
      <c r="H571" s="100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5"/>
      <c r="AY571" s="35"/>
      <c r="AZ571" s="35"/>
      <c r="BA571" s="35"/>
      <c r="BB571" s="75"/>
      <c r="BC571" s="41" t="str">
        <f t="shared" si="8"/>
        <v>_</v>
      </c>
      <c r="BE571" s="96"/>
    </row>
    <row r="572" spans="1:57" x14ac:dyDescent="0.25">
      <c r="A572" s="99"/>
      <c r="B572" s="100"/>
      <c r="C572" s="100"/>
      <c r="D572" s="100"/>
      <c r="E572" s="100"/>
      <c r="F572" s="100"/>
      <c r="G572" s="100"/>
      <c r="H572" s="100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5"/>
      <c r="AY572" s="35"/>
      <c r="AZ572" s="35"/>
      <c r="BA572" s="35"/>
      <c r="BB572" s="75"/>
      <c r="BC572" s="41" t="str">
        <f t="shared" si="8"/>
        <v>_</v>
      </c>
      <c r="BE572" s="96"/>
    </row>
    <row r="573" spans="1:57" x14ac:dyDescent="0.25">
      <c r="A573" s="99"/>
      <c r="B573" s="100"/>
      <c r="C573" s="100"/>
      <c r="D573" s="100"/>
      <c r="E573" s="100"/>
      <c r="F573" s="100"/>
      <c r="G573" s="100"/>
      <c r="H573" s="100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5"/>
      <c r="AY573" s="35"/>
      <c r="AZ573" s="35"/>
      <c r="BA573" s="35"/>
      <c r="BB573" s="75"/>
      <c r="BC573" s="41" t="str">
        <f t="shared" si="8"/>
        <v>_</v>
      </c>
      <c r="BE573" s="96"/>
    </row>
    <row r="574" spans="1:57" x14ac:dyDescent="0.25">
      <c r="A574" s="99"/>
      <c r="B574" s="100"/>
      <c r="C574" s="100"/>
      <c r="D574" s="100"/>
      <c r="E574" s="100"/>
      <c r="F574" s="100"/>
      <c r="G574" s="100"/>
      <c r="H574" s="100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5"/>
      <c r="AY574" s="35"/>
      <c r="AZ574" s="35"/>
      <c r="BA574" s="35"/>
      <c r="BB574" s="75"/>
      <c r="BC574" s="41" t="str">
        <f t="shared" si="8"/>
        <v>_</v>
      </c>
      <c r="BE574" s="96"/>
    </row>
    <row r="575" spans="1:57" x14ac:dyDescent="0.25">
      <c r="A575" s="99"/>
      <c r="B575" s="100"/>
      <c r="C575" s="100"/>
      <c r="D575" s="100"/>
      <c r="E575" s="100"/>
      <c r="F575" s="100"/>
      <c r="G575" s="100"/>
      <c r="H575" s="100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7"/>
      <c r="AO575" s="37"/>
      <c r="AP575" s="37"/>
      <c r="AQ575" s="37"/>
      <c r="AR575" s="37"/>
      <c r="AS575" s="37"/>
      <c r="AT575" s="37"/>
      <c r="AU575" s="37"/>
      <c r="AV575" s="37"/>
      <c r="AW575" s="37"/>
      <c r="AX575" s="35"/>
      <c r="AY575" s="35"/>
      <c r="AZ575" s="35"/>
      <c r="BA575" s="35"/>
      <c r="BB575" s="75"/>
      <c r="BC575" s="41" t="str">
        <f t="shared" si="8"/>
        <v>_</v>
      </c>
      <c r="BE575" s="96"/>
    </row>
    <row r="576" spans="1:57" x14ac:dyDescent="0.25">
      <c r="A576" s="99"/>
      <c r="B576" s="100"/>
      <c r="C576" s="100"/>
      <c r="D576" s="100"/>
      <c r="E576" s="100"/>
      <c r="F576" s="100"/>
      <c r="G576" s="100"/>
      <c r="H576" s="100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7"/>
      <c r="AO576" s="37"/>
      <c r="AP576" s="37"/>
      <c r="AQ576" s="37"/>
      <c r="AR576" s="37"/>
      <c r="AS576" s="37"/>
      <c r="AT576" s="37"/>
      <c r="AU576" s="37"/>
      <c r="AV576" s="37"/>
      <c r="AW576" s="37"/>
      <c r="AX576" s="35"/>
      <c r="AY576" s="35"/>
      <c r="AZ576" s="35"/>
      <c r="BA576" s="35"/>
      <c r="BB576" s="75"/>
      <c r="BC576" s="41" t="str">
        <f t="shared" si="8"/>
        <v>_</v>
      </c>
      <c r="BE576" s="96"/>
    </row>
    <row r="577" spans="1:57" x14ac:dyDescent="0.25">
      <c r="A577" s="99"/>
      <c r="B577" s="100"/>
      <c r="C577" s="100"/>
      <c r="D577" s="100"/>
      <c r="E577" s="100"/>
      <c r="F577" s="100"/>
      <c r="G577" s="100"/>
      <c r="H577" s="100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  <c r="AX577" s="35"/>
      <c r="AY577" s="35"/>
      <c r="AZ577" s="35"/>
      <c r="BA577" s="35"/>
      <c r="BB577" s="75"/>
      <c r="BC577" s="41" t="str">
        <f t="shared" si="8"/>
        <v>_</v>
      </c>
      <c r="BE577" s="96"/>
    </row>
    <row r="578" spans="1:57" x14ac:dyDescent="0.25">
      <c r="A578" s="99"/>
      <c r="B578" s="100"/>
      <c r="C578" s="100"/>
      <c r="D578" s="100"/>
      <c r="E578" s="100"/>
      <c r="F578" s="100"/>
      <c r="G578" s="100"/>
      <c r="H578" s="100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7"/>
      <c r="AO578" s="37"/>
      <c r="AP578" s="37"/>
      <c r="AQ578" s="37"/>
      <c r="AR578" s="37"/>
      <c r="AS578" s="37"/>
      <c r="AT578" s="37"/>
      <c r="AU578" s="37"/>
      <c r="AV578" s="37"/>
      <c r="AW578" s="37"/>
      <c r="AX578" s="35"/>
      <c r="AY578" s="35"/>
      <c r="AZ578" s="35"/>
      <c r="BA578" s="35"/>
      <c r="BB578" s="75"/>
      <c r="BC578" s="41" t="str">
        <f t="shared" si="8"/>
        <v>_</v>
      </c>
      <c r="BE578" s="96"/>
    </row>
    <row r="579" spans="1:57" x14ac:dyDescent="0.25">
      <c r="A579" s="99"/>
      <c r="B579" s="100"/>
      <c r="C579" s="100"/>
      <c r="D579" s="100"/>
      <c r="E579" s="100"/>
      <c r="F579" s="100"/>
      <c r="G579" s="100"/>
      <c r="H579" s="100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7"/>
      <c r="AO579" s="37"/>
      <c r="AP579" s="37"/>
      <c r="AQ579" s="37"/>
      <c r="AR579" s="37"/>
      <c r="AS579" s="37"/>
      <c r="AT579" s="37"/>
      <c r="AU579" s="37"/>
      <c r="AV579" s="37"/>
      <c r="AW579" s="37"/>
      <c r="AX579" s="35"/>
      <c r="AY579" s="35"/>
      <c r="AZ579" s="35"/>
      <c r="BA579" s="35"/>
      <c r="BB579" s="75"/>
      <c r="BC579" s="41" t="str">
        <f t="shared" si="8"/>
        <v>_</v>
      </c>
      <c r="BE579" s="96"/>
    </row>
    <row r="580" spans="1:57" x14ac:dyDescent="0.25">
      <c r="A580" s="99"/>
      <c r="B580" s="100"/>
      <c r="C580" s="100"/>
      <c r="D580" s="100"/>
      <c r="E580" s="100"/>
      <c r="F580" s="100"/>
      <c r="G580" s="100"/>
      <c r="H580" s="100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7"/>
      <c r="AO580" s="37"/>
      <c r="AP580" s="37"/>
      <c r="AQ580" s="37"/>
      <c r="AR580" s="37"/>
      <c r="AS580" s="37"/>
      <c r="AT580" s="37"/>
      <c r="AU580" s="37"/>
      <c r="AV580" s="37"/>
      <c r="AW580" s="37"/>
      <c r="AX580" s="35"/>
      <c r="AY580" s="35"/>
      <c r="AZ580" s="35"/>
      <c r="BA580" s="35"/>
      <c r="BB580" s="75"/>
      <c r="BC580" s="41" t="str">
        <f t="shared" si="8"/>
        <v>_</v>
      </c>
      <c r="BE580" s="96"/>
    </row>
    <row r="581" spans="1:57" x14ac:dyDescent="0.25">
      <c r="A581" s="99"/>
      <c r="B581" s="100"/>
      <c r="C581" s="100"/>
      <c r="D581" s="100"/>
      <c r="E581" s="100"/>
      <c r="F581" s="100"/>
      <c r="G581" s="100"/>
      <c r="H581" s="100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35"/>
      <c r="AY581" s="35"/>
      <c r="AZ581" s="35"/>
      <c r="BA581" s="35"/>
      <c r="BB581" s="75"/>
      <c r="BC581" s="41" t="str">
        <f t="shared" si="8"/>
        <v>_</v>
      </c>
      <c r="BE581" s="96"/>
    </row>
    <row r="582" spans="1:57" x14ac:dyDescent="0.25">
      <c r="A582" s="99"/>
      <c r="B582" s="100"/>
      <c r="C582" s="100"/>
      <c r="D582" s="100"/>
      <c r="E582" s="100"/>
      <c r="F582" s="100"/>
      <c r="G582" s="100"/>
      <c r="H582" s="100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7"/>
      <c r="AO582" s="37"/>
      <c r="AP582" s="37"/>
      <c r="AQ582" s="37"/>
      <c r="AR582" s="37"/>
      <c r="AS582" s="37"/>
      <c r="AT582" s="37"/>
      <c r="AU582" s="37"/>
      <c r="AV582" s="37"/>
      <c r="AW582" s="37"/>
      <c r="AX582" s="35"/>
      <c r="AY582" s="35"/>
      <c r="AZ582" s="35"/>
      <c r="BA582" s="35"/>
      <c r="BB582" s="75"/>
      <c r="BC582" s="41" t="str">
        <f t="shared" si="8"/>
        <v>_</v>
      </c>
      <c r="BE582" s="96"/>
    </row>
    <row r="583" spans="1:57" x14ac:dyDescent="0.25">
      <c r="A583" s="99"/>
      <c r="B583" s="100"/>
      <c r="C583" s="100"/>
      <c r="D583" s="100"/>
      <c r="E583" s="100"/>
      <c r="F583" s="100"/>
      <c r="G583" s="100"/>
      <c r="H583" s="100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7"/>
      <c r="AO583" s="37"/>
      <c r="AP583" s="37"/>
      <c r="AQ583" s="37"/>
      <c r="AR583" s="37"/>
      <c r="AS583" s="37"/>
      <c r="AT583" s="37"/>
      <c r="AU583" s="37"/>
      <c r="AV583" s="37"/>
      <c r="AW583" s="37"/>
      <c r="AX583" s="35"/>
      <c r="AY583" s="35"/>
      <c r="AZ583" s="35"/>
      <c r="BA583" s="35"/>
      <c r="BB583" s="75"/>
      <c r="BC583" s="41" t="str">
        <f t="shared" ref="BC583:BC646" si="9">C583&amp;"_"&amp;D583</f>
        <v>_</v>
      </c>
      <c r="BE583" s="96"/>
    </row>
    <row r="584" spans="1:57" x14ac:dyDescent="0.25">
      <c r="A584" s="99"/>
      <c r="B584" s="100"/>
      <c r="C584" s="100"/>
      <c r="D584" s="100"/>
      <c r="E584" s="100"/>
      <c r="F584" s="100"/>
      <c r="G584" s="100"/>
      <c r="H584" s="100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  <c r="AX584" s="35"/>
      <c r="AY584" s="35"/>
      <c r="AZ584" s="35"/>
      <c r="BA584" s="35"/>
      <c r="BB584" s="75"/>
      <c r="BC584" s="41" t="str">
        <f t="shared" si="9"/>
        <v>_</v>
      </c>
      <c r="BE584" s="96"/>
    </row>
    <row r="585" spans="1:57" x14ac:dyDescent="0.25">
      <c r="A585" s="99"/>
      <c r="B585" s="100"/>
      <c r="C585" s="100"/>
      <c r="D585" s="100"/>
      <c r="E585" s="100"/>
      <c r="F585" s="100"/>
      <c r="G585" s="100"/>
      <c r="H585" s="100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5"/>
      <c r="AY585" s="35"/>
      <c r="AZ585" s="35"/>
      <c r="BA585" s="35"/>
      <c r="BB585" s="75"/>
      <c r="BC585" s="41" t="str">
        <f t="shared" si="9"/>
        <v>_</v>
      </c>
      <c r="BE585" s="96"/>
    </row>
    <row r="586" spans="1:57" x14ac:dyDescent="0.25">
      <c r="A586" s="99"/>
      <c r="B586" s="100"/>
      <c r="C586" s="100"/>
      <c r="D586" s="100"/>
      <c r="E586" s="100"/>
      <c r="F586" s="100"/>
      <c r="G586" s="100"/>
      <c r="H586" s="100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5"/>
      <c r="AY586" s="35"/>
      <c r="AZ586" s="35"/>
      <c r="BA586" s="35"/>
      <c r="BB586" s="75"/>
      <c r="BC586" s="41" t="str">
        <f t="shared" si="9"/>
        <v>_</v>
      </c>
      <c r="BE586" s="96"/>
    </row>
    <row r="587" spans="1:57" x14ac:dyDescent="0.25">
      <c r="A587" s="99"/>
      <c r="B587" s="100"/>
      <c r="C587" s="100"/>
      <c r="D587" s="100"/>
      <c r="E587" s="100"/>
      <c r="F587" s="100"/>
      <c r="G587" s="100"/>
      <c r="H587" s="100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5"/>
      <c r="AY587" s="35"/>
      <c r="AZ587" s="35"/>
      <c r="BA587" s="35"/>
      <c r="BB587" s="75"/>
      <c r="BC587" s="41" t="str">
        <f t="shared" si="9"/>
        <v>_</v>
      </c>
      <c r="BE587" s="96"/>
    </row>
    <row r="588" spans="1:57" x14ac:dyDescent="0.25">
      <c r="A588" s="99"/>
      <c r="B588" s="100"/>
      <c r="C588" s="100"/>
      <c r="D588" s="100"/>
      <c r="E588" s="100"/>
      <c r="F588" s="100"/>
      <c r="G588" s="100"/>
      <c r="H588" s="100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5"/>
      <c r="AY588" s="35"/>
      <c r="AZ588" s="35"/>
      <c r="BA588" s="35"/>
      <c r="BB588" s="75"/>
      <c r="BC588" s="41" t="str">
        <f t="shared" si="9"/>
        <v>_</v>
      </c>
      <c r="BE588" s="96"/>
    </row>
    <row r="589" spans="1:57" x14ac:dyDescent="0.25">
      <c r="A589" s="99"/>
      <c r="B589" s="100"/>
      <c r="C589" s="100"/>
      <c r="D589" s="100"/>
      <c r="E589" s="100"/>
      <c r="F589" s="100"/>
      <c r="G589" s="100"/>
      <c r="H589" s="100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5"/>
      <c r="AY589" s="35"/>
      <c r="AZ589" s="35"/>
      <c r="BA589" s="35"/>
      <c r="BB589" s="75"/>
      <c r="BC589" s="41" t="str">
        <f t="shared" si="9"/>
        <v>_</v>
      </c>
      <c r="BE589" s="96"/>
    </row>
    <row r="590" spans="1:57" x14ac:dyDescent="0.25">
      <c r="A590" s="99"/>
      <c r="B590" s="100"/>
      <c r="C590" s="100"/>
      <c r="D590" s="100"/>
      <c r="E590" s="100"/>
      <c r="F590" s="100"/>
      <c r="G590" s="100"/>
      <c r="H590" s="100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5"/>
      <c r="AY590" s="35"/>
      <c r="AZ590" s="35"/>
      <c r="BA590" s="35"/>
      <c r="BB590" s="75"/>
      <c r="BC590" s="41" t="str">
        <f t="shared" si="9"/>
        <v>_</v>
      </c>
      <c r="BE590" s="96"/>
    </row>
    <row r="591" spans="1:57" x14ac:dyDescent="0.25">
      <c r="A591" s="99"/>
      <c r="B591" s="100"/>
      <c r="C591" s="100"/>
      <c r="D591" s="100"/>
      <c r="E591" s="100"/>
      <c r="F591" s="100"/>
      <c r="G591" s="100"/>
      <c r="H591" s="100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5"/>
      <c r="AY591" s="35"/>
      <c r="AZ591" s="35"/>
      <c r="BA591" s="35"/>
      <c r="BB591" s="75"/>
      <c r="BC591" s="41" t="str">
        <f t="shared" si="9"/>
        <v>_</v>
      </c>
      <c r="BE591" s="96"/>
    </row>
    <row r="592" spans="1:57" x14ac:dyDescent="0.25">
      <c r="A592" s="99"/>
      <c r="B592" s="100"/>
      <c r="C592" s="100"/>
      <c r="D592" s="100"/>
      <c r="E592" s="100"/>
      <c r="F592" s="100"/>
      <c r="G592" s="100"/>
      <c r="H592" s="100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5"/>
      <c r="AY592" s="35"/>
      <c r="AZ592" s="35"/>
      <c r="BA592" s="35"/>
      <c r="BB592" s="75"/>
      <c r="BC592" s="41" t="str">
        <f t="shared" si="9"/>
        <v>_</v>
      </c>
      <c r="BE592" s="96"/>
    </row>
    <row r="593" spans="1:57" x14ac:dyDescent="0.25">
      <c r="A593" s="99"/>
      <c r="B593" s="100"/>
      <c r="C593" s="100"/>
      <c r="D593" s="100"/>
      <c r="E593" s="100"/>
      <c r="F593" s="100"/>
      <c r="G593" s="100"/>
      <c r="H593" s="100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5"/>
      <c r="AY593" s="35"/>
      <c r="AZ593" s="35"/>
      <c r="BA593" s="35"/>
      <c r="BB593" s="75"/>
      <c r="BC593" s="41" t="str">
        <f t="shared" si="9"/>
        <v>_</v>
      </c>
      <c r="BE593" s="96"/>
    </row>
    <row r="594" spans="1:57" x14ac:dyDescent="0.25">
      <c r="A594" s="99"/>
      <c r="B594" s="100"/>
      <c r="C594" s="100"/>
      <c r="D594" s="100"/>
      <c r="E594" s="100"/>
      <c r="F594" s="100"/>
      <c r="G594" s="100"/>
      <c r="H594" s="100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5"/>
      <c r="AY594" s="35"/>
      <c r="AZ594" s="35"/>
      <c r="BA594" s="35"/>
      <c r="BB594" s="75"/>
      <c r="BC594" s="41" t="str">
        <f t="shared" si="9"/>
        <v>_</v>
      </c>
      <c r="BE594" s="96"/>
    </row>
    <row r="595" spans="1:57" x14ac:dyDescent="0.25">
      <c r="A595" s="99"/>
      <c r="B595" s="100"/>
      <c r="C595" s="100"/>
      <c r="D595" s="100"/>
      <c r="E595" s="100"/>
      <c r="F595" s="100"/>
      <c r="G595" s="100"/>
      <c r="H595" s="100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5"/>
      <c r="AY595" s="35"/>
      <c r="AZ595" s="35"/>
      <c r="BA595" s="35"/>
      <c r="BB595" s="75"/>
      <c r="BC595" s="41" t="str">
        <f t="shared" si="9"/>
        <v>_</v>
      </c>
      <c r="BE595" s="96"/>
    </row>
    <row r="596" spans="1:57" x14ac:dyDescent="0.25">
      <c r="A596" s="99"/>
      <c r="B596" s="100"/>
      <c r="C596" s="100"/>
      <c r="D596" s="100"/>
      <c r="E596" s="100"/>
      <c r="F596" s="100"/>
      <c r="G596" s="100"/>
      <c r="H596" s="100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5"/>
      <c r="AY596" s="35"/>
      <c r="AZ596" s="35"/>
      <c r="BA596" s="35"/>
      <c r="BB596" s="75"/>
      <c r="BC596" s="41" t="str">
        <f t="shared" si="9"/>
        <v>_</v>
      </c>
      <c r="BE596" s="96"/>
    </row>
    <row r="597" spans="1:57" x14ac:dyDescent="0.25">
      <c r="A597" s="99"/>
      <c r="B597" s="100"/>
      <c r="C597" s="100"/>
      <c r="D597" s="100"/>
      <c r="E597" s="100"/>
      <c r="F597" s="100"/>
      <c r="G597" s="100"/>
      <c r="H597" s="100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5"/>
      <c r="AY597" s="35"/>
      <c r="AZ597" s="35"/>
      <c r="BA597" s="35"/>
      <c r="BB597" s="75"/>
      <c r="BC597" s="41" t="str">
        <f t="shared" si="9"/>
        <v>_</v>
      </c>
      <c r="BE597" s="96"/>
    </row>
    <row r="598" spans="1:57" x14ac:dyDescent="0.25">
      <c r="A598" s="99"/>
      <c r="B598" s="100"/>
      <c r="C598" s="100"/>
      <c r="D598" s="100"/>
      <c r="E598" s="100"/>
      <c r="F598" s="100"/>
      <c r="G598" s="100"/>
      <c r="H598" s="100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7"/>
      <c r="AO598" s="37"/>
      <c r="AP598" s="37"/>
      <c r="AQ598" s="37"/>
      <c r="AR598" s="37"/>
      <c r="AS598" s="37"/>
      <c r="AT598" s="37"/>
      <c r="AU598" s="37"/>
      <c r="AV598" s="37"/>
      <c r="AW598" s="37"/>
      <c r="AX598" s="35"/>
      <c r="AY598" s="35"/>
      <c r="AZ598" s="35"/>
      <c r="BA598" s="35"/>
      <c r="BB598" s="75"/>
      <c r="BC598" s="41" t="str">
        <f t="shared" si="9"/>
        <v>_</v>
      </c>
      <c r="BE598" s="96"/>
    </row>
    <row r="599" spans="1:57" x14ac:dyDescent="0.25">
      <c r="A599" s="99"/>
      <c r="B599" s="100"/>
      <c r="C599" s="100"/>
      <c r="D599" s="100"/>
      <c r="E599" s="100"/>
      <c r="F599" s="100"/>
      <c r="G599" s="100"/>
      <c r="H599" s="100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7"/>
      <c r="AO599" s="37"/>
      <c r="AP599" s="37"/>
      <c r="AQ599" s="37"/>
      <c r="AR599" s="37"/>
      <c r="AS599" s="37"/>
      <c r="AT599" s="37"/>
      <c r="AU599" s="37"/>
      <c r="AV599" s="37"/>
      <c r="AW599" s="37"/>
      <c r="AX599" s="35"/>
      <c r="AY599" s="35"/>
      <c r="AZ599" s="35"/>
      <c r="BA599" s="35"/>
      <c r="BB599" s="75"/>
      <c r="BC599" s="41" t="str">
        <f t="shared" si="9"/>
        <v>_</v>
      </c>
      <c r="BE599" s="96"/>
    </row>
    <row r="600" spans="1:57" x14ac:dyDescent="0.25">
      <c r="A600" s="99"/>
      <c r="B600" s="100"/>
      <c r="C600" s="100"/>
      <c r="D600" s="100"/>
      <c r="E600" s="100"/>
      <c r="F600" s="100"/>
      <c r="G600" s="100"/>
      <c r="H600" s="100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7"/>
      <c r="AO600" s="37"/>
      <c r="AP600" s="37"/>
      <c r="AQ600" s="37"/>
      <c r="AR600" s="37"/>
      <c r="AS600" s="37"/>
      <c r="AT600" s="37"/>
      <c r="AU600" s="37"/>
      <c r="AV600" s="37"/>
      <c r="AW600" s="37"/>
      <c r="AX600" s="35"/>
      <c r="AY600" s="35"/>
      <c r="AZ600" s="35"/>
      <c r="BA600" s="35"/>
      <c r="BB600" s="75"/>
      <c r="BC600" s="41" t="str">
        <f t="shared" si="9"/>
        <v>_</v>
      </c>
      <c r="BE600" s="96"/>
    </row>
    <row r="601" spans="1:57" x14ac:dyDescent="0.25">
      <c r="A601" s="99"/>
      <c r="B601" s="100"/>
      <c r="C601" s="100"/>
      <c r="D601" s="100"/>
      <c r="E601" s="100"/>
      <c r="F601" s="100"/>
      <c r="G601" s="100"/>
      <c r="H601" s="100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35"/>
      <c r="AY601" s="35"/>
      <c r="AZ601" s="35"/>
      <c r="BA601" s="35"/>
      <c r="BB601" s="75"/>
      <c r="BC601" s="41" t="str">
        <f t="shared" si="9"/>
        <v>_</v>
      </c>
      <c r="BE601" s="96"/>
    </row>
    <row r="602" spans="1:57" x14ac:dyDescent="0.25">
      <c r="A602" s="99"/>
      <c r="B602" s="100"/>
      <c r="C602" s="100"/>
      <c r="D602" s="100"/>
      <c r="E602" s="100"/>
      <c r="F602" s="100"/>
      <c r="G602" s="100"/>
      <c r="H602" s="100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7"/>
      <c r="AO602" s="37"/>
      <c r="AP602" s="37"/>
      <c r="AQ602" s="37"/>
      <c r="AR602" s="37"/>
      <c r="AS602" s="37"/>
      <c r="AT602" s="37"/>
      <c r="AU602" s="37"/>
      <c r="AV602" s="37"/>
      <c r="AW602" s="37"/>
      <c r="AX602" s="35"/>
      <c r="AY602" s="35"/>
      <c r="AZ602" s="35"/>
      <c r="BA602" s="35"/>
      <c r="BB602" s="75"/>
      <c r="BC602" s="41" t="str">
        <f t="shared" si="9"/>
        <v>_</v>
      </c>
      <c r="BE602" s="96"/>
    </row>
    <row r="603" spans="1:57" x14ac:dyDescent="0.25">
      <c r="A603" s="99"/>
      <c r="B603" s="100"/>
      <c r="C603" s="100"/>
      <c r="D603" s="100"/>
      <c r="E603" s="100"/>
      <c r="F603" s="100"/>
      <c r="G603" s="100"/>
      <c r="H603" s="100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7"/>
      <c r="AO603" s="37"/>
      <c r="AP603" s="37"/>
      <c r="AQ603" s="37"/>
      <c r="AR603" s="37"/>
      <c r="AS603" s="37"/>
      <c r="AT603" s="37"/>
      <c r="AU603" s="37"/>
      <c r="AV603" s="37"/>
      <c r="AW603" s="37"/>
      <c r="AX603" s="35"/>
      <c r="AY603" s="35"/>
      <c r="AZ603" s="35"/>
      <c r="BA603" s="35"/>
      <c r="BB603" s="75"/>
      <c r="BC603" s="41" t="str">
        <f t="shared" si="9"/>
        <v>_</v>
      </c>
      <c r="BE603" s="96"/>
    </row>
    <row r="604" spans="1:57" x14ac:dyDescent="0.25">
      <c r="A604" s="99"/>
      <c r="B604" s="100"/>
      <c r="C604" s="100"/>
      <c r="D604" s="100"/>
      <c r="E604" s="100"/>
      <c r="F604" s="100"/>
      <c r="G604" s="100"/>
      <c r="H604" s="100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7"/>
      <c r="AO604" s="37"/>
      <c r="AP604" s="37"/>
      <c r="AQ604" s="37"/>
      <c r="AR604" s="37"/>
      <c r="AS604" s="37"/>
      <c r="AT604" s="37"/>
      <c r="AU604" s="37"/>
      <c r="AV604" s="37"/>
      <c r="AW604" s="37"/>
      <c r="AX604" s="35"/>
      <c r="AY604" s="35"/>
      <c r="AZ604" s="35"/>
      <c r="BA604" s="35"/>
      <c r="BB604" s="75"/>
      <c r="BC604" s="41" t="str">
        <f t="shared" si="9"/>
        <v>_</v>
      </c>
      <c r="BE604" s="96"/>
    </row>
    <row r="605" spans="1:57" x14ac:dyDescent="0.25">
      <c r="A605" s="99"/>
      <c r="B605" s="100"/>
      <c r="C605" s="100"/>
      <c r="D605" s="100"/>
      <c r="E605" s="100"/>
      <c r="F605" s="100"/>
      <c r="G605" s="100"/>
      <c r="H605" s="100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7"/>
      <c r="AO605" s="37"/>
      <c r="AP605" s="37"/>
      <c r="AQ605" s="37"/>
      <c r="AR605" s="37"/>
      <c r="AS605" s="37"/>
      <c r="AT605" s="37"/>
      <c r="AU605" s="37"/>
      <c r="AV605" s="37"/>
      <c r="AW605" s="37"/>
      <c r="AX605" s="35"/>
      <c r="AY605" s="35"/>
      <c r="AZ605" s="35"/>
      <c r="BA605" s="35"/>
      <c r="BB605" s="75"/>
      <c r="BC605" s="41" t="str">
        <f t="shared" si="9"/>
        <v>_</v>
      </c>
      <c r="BE605" s="96"/>
    </row>
    <row r="606" spans="1:57" x14ac:dyDescent="0.25">
      <c r="A606" s="99"/>
      <c r="B606" s="100"/>
      <c r="C606" s="100"/>
      <c r="D606" s="100"/>
      <c r="E606" s="100"/>
      <c r="F606" s="100"/>
      <c r="G606" s="100"/>
      <c r="H606" s="100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7"/>
      <c r="AO606" s="37"/>
      <c r="AP606" s="37"/>
      <c r="AQ606" s="37"/>
      <c r="AR606" s="37"/>
      <c r="AS606" s="37"/>
      <c r="AT606" s="37"/>
      <c r="AU606" s="37"/>
      <c r="AV606" s="37"/>
      <c r="AW606" s="37"/>
      <c r="AX606" s="35"/>
      <c r="AY606" s="35"/>
      <c r="AZ606" s="35"/>
      <c r="BA606" s="35"/>
      <c r="BB606" s="75"/>
      <c r="BC606" s="41" t="str">
        <f t="shared" si="9"/>
        <v>_</v>
      </c>
      <c r="BE606" s="96"/>
    </row>
    <row r="607" spans="1:57" x14ac:dyDescent="0.25">
      <c r="A607" s="99"/>
      <c r="B607" s="100"/>
      <c r="C607" s="100"/>
      <c r="D607" s="100"/>
      <c r="E607" s="100"/>
      <c r="F607" s="100"/>
      <c r="G607" s="100"/>
      <c r="H607" s="100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7"/>
      <c r="AO607" s="37"/>
      <c r="AP607" s="37"/>
      <c r="AQ607" s="37"/>
      <c r="AR607" s="37"/>
      <c r="AS607" s="37"/>
      <c r="AT607" s="37"/>
      <c r="AU607" s="37"/>
      <c r="AV607" s="37"/>
      <c r="AW607" s="37"/>
      <c r="AX607" s="35"/>
      <c r="AY607" s="35"/>
      <c r="AZ607" s="35"/>
      <c r="BA607" s="35"/>
      <c r="BB607" s="75"/>
      <c r="BC607" s="41" t="str">
        <f t="shared" si="9"/>
        <v>_</v>
      </c>
      <c r="BE607" s="96"/>
    </row>
    <row r="608" spans="1:57" x14ac:dyDescent="0.25">
      <c r="A608" s="99"/>
      <c r="B608" s="100"/>
      <c r="C608" s="100"/>
      <c r="D608" s="100"/>
      <c r="E608" s="100"/>
      <c r="F608" s="100"/>
      <c r="G608" s="100"/>
      <c r="H608" s="100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7"/>
      <c r="AO608" s="37"/>
      <c r="AP608" s="37"/>
      <c r="AQ608" s="37"/>
      <c r="AR608" s="37"/>
      <c r="AS608" s="37"/>
      <c r="AT608" s="37"/>
      <c r="AU608" s="37"/>
      <c r="AV608" s="37"/>
      <c r="AW608" s="37"/>
      <c r="AX608" s="35"/>
      <c r="AY608" s="35"/>
      <c r="AZ608" s="35"/>
      <c r="BA608" s="35"/>
      <c r="BB608" s="75"/>
      <c r="BC608" s="41" t="str">
        <f t="shared" si="9"/>
        <v>_</v>
      </c>
      <c r="BE608" s="96"/>
    </row>
    <row r="609" spans="1:57" x14ac:dyDescent="0.25">
      <c r="A609" s="99"/>
      <c r="B609" s="100"/>
      <c r="C609" s="100"/>
      <c r="D609" s="100"/>
      <c r="E609" s="100"/>
      <c r="F609" s="100"/>
      <c r="G609" s="100"/>
      <c r="H609" s="100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5"/>
      <c r="AY609" s="35"/>
      <c r="AZ609" s="35"/>
      <c r="BA609" s="35"/>
      <c r="BB609" s="75"/>
      <c r="BC609" s="41" t="str">
        <f t="shared" si="9"/>
        <v>_</v>
      </c>
      <c r="BE609" s="96"/>
    </row>
    <row r="610" spans="1:57" x14ac:dyDescent="0.25">
      <c r="A610" s="99"/>
      <c r="B610" s="100"/>
      <c r="C610" s="100"/>
      <c r="D610" s="100"/>
      <c r="E610" s="100"/>
      <c r="F610" s="100"/>
      <c r="G610" s="100"/>
      <c r="H610" s="100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5"/>
      <c r="AY610" s="35"/>
      <c r="AZ610" s="35"/>
      <c r="BA610" s="35"/>
      <c r="BB610" s="75"/>
      <c r="BC610" s="41" t="str">
        <f t="shared" si="9"/>
        <v>_</v>
      </c>
      <c r="BE610" s="96"/>
    </row>
    <row r="611" spans="1:57" x14ac:dyDescent="0.25">
      <c r="A611" s="99"/>
      <c r="B611" s="100"/>
      <c r="C611" s="100"/>
      <c r="D611" s="100"/>
      <c r="E611" s="100"/>
      <c r="F611" s="100"/>
      <c r="G611" s="100"/>
      <c r="H611" s="100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5"/>
      <c r="AY611" s="35"/>
      <c r="AZ611" s="35"/>
      <c r="BA611" s="35"/>
      <c r="BB611" s="75"/>
      <c r="BC611" s="41" t="str">
        <f t="shared" si="9"/>
        <v>_</v>
      </c>
      <c r="BE611" s="96"/>
    </row>
    <row r="612" spans="1:57" x14ac:dyDescent="0.25">
      <c r="A612" s="99"/>
      <c r="B612" s="100"/>
      <c r="C612" s="100"/>
      <c r="D612" s="100"/>
      <c r="E612" s="100"/>
      <c r="F612" s="100"/>
      <c r="G612" s="100"/>
      <c r="H612" s="100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5"/>
      <c r="AY612" s="35"/>
      <c r="AZ612" s="35"/>
      <c r="BA612" s="35"/>
      <c r="BB612" s="75"/>
      <c r="BC612" s="41" t="str">
        <f t="shared" si="9"/>
        <v>_</v>
      </c>
      <c r="BE612" s="96"/>
    </row>
    <row r="613" spans="1:57" x14ac:dyDescent="0.25">
      <c r="A613" s="99"/>
      <c r="B613" s="100"/>
      <c r="C613" s="100"/>
      <c r="D613" s="100"/>
      <c r="E613" s="100"/>
      <c r="F613" s="100"/>
      <c r="G613" s="100"/>
      <c r="H613" s="100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5"/>
      <c r="AY613" s="35"/>
      <c r="AZ613" s="35"/>
      <c r="BA613" s="35"/>
      <c r="BB613" s="75"/>
      <c r="BC613" s="41" t="str">
        <f t="shared" si="9"/>
        <v>_</v>
      </c>
      <c r="BE613" s="96"/>
    </row>
    <row r="614" spans="1:57" x14ac:dyDescent="0.25">
      <c r="A614" s="99"/>
      <c r="B614" s="100"/>
      <c r="C614" s="100"/>
      <c r="D614" s="100"/>
      <c r="E614" s="100"/>
      <c r="F614" s="100"/>
      <c r="G614" s="100"/>
      <c r="H614" s="100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5"/>
      <c r="AY614" s="35"/>
      <c r="AZ614" s="35"/>
      <c r="BA614" s="35"/>
      <c r="BB614" s="75"/>
      <c r="BC614" s="41" t="str">
        <f t="shared" si="9"/>
        <v>_</v>
      </c>
      <c r="BE614" s="96"/>
    </row>
    <row r="615" spans="1:57" x14ac:dyDescent="0.25">
      <c r="A615" s="99"/>
      <c r="B615" s="100"/>
      <c r="C615" s="100"/>
      <c r="D615" s="100"/>
      <c r="E615" s="100"/>
      <c r="F615" s="100"/>
      <c r="G615" s="100"/>
      <c r="H615" s="100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5"/>
      <c r="AY615" s="35"/>
      <c r="AZ615" s="35"/>
      <c r="BA615" s="35"/>
      <c r="BB615" s="75"/>
      <c r="BC615" s="41" t="str">
        <f t="shared" si="9"/>
        <v>_</v>
      </c>
      <c r="BE615" s="96"/>
    </row>
    <row r="616" spans="1:57" x14ac:dyDescent="0.25">
      <c r="A616" s="99"/>
      <c r="B616" s="100"/>
      <c r="C616" s="100"/>
      <c r="D616" s="100"/>
      <c r="E616" s="100"/>
      <c r="F616" s="100"/>
      <c r="G616" s="100"/>
      <c r="H616" s="100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5"/>
      <c r="AY616" s="35"/>
      <c r="AZ616" s="35"/>
      <c r="BA616" s="35"/>
      <c r="BB616" s="75"/>
      <c r="BC616" s="41" t="str">
        <f t="shared" si="9"/>
        <v>_</v>
      </c>
      <c r="BE616" s="96"/>
    </row>
    <row r="617" spans="1:57" x14ac:dyDescent="0.25">
      <c r="A617" s="99"/>
      <c r="B617" s="100"/>
      <c r="C617" s="100"/>
      <c r="D617" s="100"/>
      <c r="E617" s="100"/>
      <c r="F617" s="100"/>
      <c r="G617" s="100"/>
      <c r="H617" s="100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5"/>
      <c r="AY617" s="35"/>
      <c r="AZ617" s="35"/>
      <c r="BA617" s="35"/>
      <c r="BB617" s="75"/>
      <c r="BC617" s="41" t="str">
        <f t="shared" si="9"/>
        <v>_</v>
      </c>
      <c r="BE617" s="96"/>
    </row>
    <row r="618" spans="1:57" x14ac:dyDescent="0.25">
      <c r="A618" s="99"/>
      <c r="B618" s="100"/>
      <c r="C618" s="100"/>
      <c r="D618" s="100"/>
      <c r="E618" s="100"/>
      <c r="F618" s="100"/>
      <c r="G618" s="100"/>
      <c r="H618" s="100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5"/>
      <c r="AY618" s="35"/>
      <c r="AZ618" s="35"/>
      <c r="BA618" s="35"/>
      <c r="BB618" s="75"/>
      <c r="BC618" s="41" t="str">
        <f t="shared" si="9"/>
        <v>_</v>
      </c>
      <c r="BE618" s="96"/>
    </row>
    <row r="619" spans="1:57" x14ac:dyDescent="0.25">
      <c r="A619" s="99"/>
      <c r="B619" s="100"/>
      <c r="C619" s="100"/>
      <c r="D619" s="100"/>
      <c r="E619" s="100"/>
      <c r="F619" s="100"/>
      <c r="G619" s="100"/>
      <c r="H619" s="100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5"/>
      <c r="AY619" s="35"/>
      <c r="AZ619" s="35"/>
      <c r="BA619" s="35"/>
      <c r="BB619" s="75"/>
      <c r="BC619" s="41" t="str">
        <f t="shared" si="9"/>
        <v>_</v>
      </c>
      <c r="BE619" s="96"/>
    </row>
    <row r="620" spans="1:57" x14ac:dyDescent="0.25">
      <c r="A620" s="99"/>
      <c r="B620" s="100"/>
      <c r="C620" s="100"/>
      <c r="D620" s="100"/>
      <c r="E620" s="100"/>
      <c r="F620" s="100"/>
      <c r="G620" s="100"/>
      <c r="H620" s="100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5"/>
      <c r="AY620" s="35"/>
      <c r="AZ620" s="35"/>
      <c r="BA620" s="35"/>
      <c r="BB620" s="75"/>
      <c r="BC620" s="41" t="str">
        <f t="shared" si="9"/>
        <v>_</v>
      </c>
      <c r="BE620" s="96"/>
    </row>
    <row r="621" spans="1:57" x14ac:dyDescent="0.25">
      <c r="A621" s="99"/>
      <c r="B621" s="100"/>
      <c r="C621" s="100"/>
      <c r="D621" s="100"/>
      <c r="E621" s="100"/>
      <c r="F621" s="100"/>
      <c r="G621" s="100"/>
      <c r="H621" s="100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5"/>
      <c r="AY621" s="35"/>
      <c r="AZ621" s="35"/>
      <c r="BA621" s="35"/>
      <c r="BB621" s="75"/>
      <c r="BC621" s="41" t="str">
        <f t="shared" si="9"/>
        <v>_</v>
      </c>
      <c r="BE621" s="96"/>
    </row>
    <row r="622" spans="1:57" x14ac:dyDescent="0.25">
      <c r="A622" s="99"/>
      <c r="B622" s="100"/>
      <c r="C622" s="100"/>
      <c r="D622" s="100"/>
      <c r="E622" s="100"/>
      <c r="F622" s="100"/>
      <c r="G622" s="100"/>
      <c r="H622" s="100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5"/>
      <c r="AY622" s="35"/>
      <c r="AZ622" s="35"/>
      <c r="BA622" s="35"/>
      <c r="BB622" s="75"/>
      <c r="BC622" s="41" t="str">
        <f t="shared" si="9"/>
        <v>_</v>
      </c>
      <c r="BE622" s="96"/>
    </row>
    <row r="623" spans="1:57" x14ac:dyDescent="0.25">
      <c r="A623" s="99"/>
      <c r="B623" s="100"/>
      <c r="C623" s="100"/>
      <c r="D623" s="100"/>
      <c r="E623" s="100"/>
      <c r="F623" s="100"/>
      <c r="G623" s="100"/>
      <c r="H623" s="100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5"/>
      <c r="AY623" s="35"/>
      <c r="AZ623" s="35"/>
      <c r="BA623" s="35"/>
      <c r="BB623" s="75"/>
      <c r="BC623" s="41" t="str">
        <f t="shared" si="9"/>
        <v>_</v>
      </c>
      <c r="BE623" s="96"/>
    </row>
    <row r="624" spans="1:57" x14ac:dyDescent="0.25">
      <c r="A624" s="99"/>
      <c r="B624" s="100"/>
      <c r="C624" s="100"/>
      <c r="D624" s="100"/>
      <c r="E624" s="100"/>
      <c r="F624" s="100"/>
      <c r="G624" s="100"/>
      <c r="H624" s="100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5"/>
      <c r="AY624" s="35"/>
      <c r="AZ624" s="35"/>
      <c r="BA624" s="35"/>
      <c r="BB624" s="75"/>
      <c r="BC624" s="41" t="str">
        <f t="shared" si="9"/>
        <v>_</v>
      </c>
      <c r="BE624" s="96"/>
    </row>
    <row r="625" spans="1:57" x14ac:dyDescent="0.25">
      <c r="A625" s="99"/>
      <c r="B625" s="100"/>
      <c r="C625" s="100"/>
      <c r="D625" s="100"/>
      <c r="E625" s="100"/>
      <c r="F625" s="100"/>
      <c r="G625" s="100"/>
      <c r="H625" s="100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7"/>
      <c r="AO625" s="37"/>
      <c r="AP625" s="37"/>
      <c r="AQ625" s="37"/>
      <c r="AR625" s="37"/>
      <c r="AS625" s="37"/>
      <c r="AT625" s="37"/>
      <c r="AU625" s="37"/>
      <c r="AV625" s="37"/>
      <c r="AW625" s="37"/>
      <c r="AX625" s="35"/>
      <c r="AY625" s="35"/>
      <c r="AZ625" s="35"/>
      <c r="BA625" s="35"/>
      <c r="BB625" s="75"/>
      <c r="BC625" s="41" t="str">
        <f t="shared" si="9"/>
        <v>_</v>
      </c>
      <c r="BE625" s="96"/>
    </row>
    <row r="626" spans="1:57" x14ac:dyDescent="0.25">
      <c r="A626" s="99"/>
      <c r="B626" s="100"/>
      <c r="C626" s="100"/>
      <c r="D626" s="100"/>
      <c r="E626" s="100"/>
      <c r="F626" s="100"/>
      <c r="G626" s="100"/>
      <c r="H626" s="100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5"/>
      <c r="AY626" s="35"/>
      <c r="AZ626" s="35"/>
      <c r="BA626" s="35"/>
      <c r="BB626" s="75"/>
      <c r="BC626" s="41" t="str">
        <f t="shared" si="9"/>
        <v>_</v>
      </c>
      <c r="BE626" s="96"/>
    </row>
    <row r="627" spans="1:57" x14ac:dyDescent="0.25">
      <c r="A627" s="99"/>
      <c r="B627" s="100"/>
      <c r="C627" s="100"/>
      <c r="D627" s="100"/>
      <c r="E627" s="100"/>
      <c r="F627" s="100"/>
      <c r="G627" s="100"/>
      <c r="H627" s="100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5"/>
      <c r="AY627" s="35"/>
      <c r="AZ627" s="35"/>
      <c r="BA627" s="35"/>
      <c r="BB627" s="75"/>
      <c r="BC627" s="41" t="str">
        <f t="shared" si="9"/>
        <v>_</v>
      </c>
      <c r="BE627" s="96"/>
    </row>
    <row r="628" spans="1:57" x14ac:dyDescent="0.25">
      <c r="A628" s="99"/>
      <c r="B628" s="100"/>
      <c r="C628" s="100"/>
      <c r="D628" s="100"/>
      <c r="E628" s="100"/>
      <c r="F628" s="100"/>
      <c r="G628" s="100"/>
      <c r="H628" s="100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5"/>
      <c r="AY628" s="35"/>
      <c r="AZ628" s="35"/>
      <c r="BA628" s="35"/>
      <c r="BB628" s="75"/>
      <c r="BC628" s="41" t="str">
        <f t="shared" si="9"/>
        <v>_</v>
      </c>
      <c r="BE628" s="96"/>
    </row>
    <row r="629" spans="1:57" x14ac:dyDescent="0.25">
      <c r="A629" s="99"/>
      <c r="B629" s="100"/>
      <c r="C629" s="100"/>
      <c r="D629" s="100"/>
      <c r="E629" s="100"/>
      <c r="F629" s="100"/>
      <c r="G629" s="100"/>
      <c r="H629" s="100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5"/>
      <c r="AY629" s="35"/>
      <c r="AZ629" s="35"/>
      <c r="BA629" s="35"/>
      <c r="BB629" s="75"/>
      <c r="BC629" s="41" t="str">
        <f t="shared" si="9"/>
        <v>_</v>
      </c>
      <c r="BE629" s="96"/>
    </row>
    <row r="630" spans="1:57" x14ac:dyDescent="0.25">
      <c r="A630" s="99"/>
      <c r="B630" s="100"/>
      <c r="C630" s="100"/>
      <c r="D630" s="100"/>
      <c r="E630" s="100"/>
      <c r="F630" s="100"/>
      <c r="G630" s="100"/>
      <c r="H630" s="100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5"/>
      <c r="AY630" s="35"/>
      <c r="AZ630" s="35"/>
      <c r="BA630" s="35"/>
      <c r="BB630" s="75"/>
      <c r="BC630" s="41" t="str">
        <f t="shared" si="9"/>
        <v>_</v>
      </c>
      <c r="BE630" s="96"/>
    </row>
    <row r="631" spans="1:57" x14ac:dyDescent="0.25">
      <c r="A631" s="99"/>
      <c r="B631" s="100"/>
      <c r="C631" s="100"/>
      <c r="D631" s="100"/>
      <c r="E631" s="100"/>
      <c r="F631" s="100"/>
      <c r="G631" s="100"/>
      <c r="H631" s="100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5"/>
      <c r="AY631" s="35"/>
      <c r="AZ631" s="35"/>
      <c r="BA631" s="35"/>
      <c r="BB631" s="75"/>
      <c r="BC631" s="41" t="str">
        <f t="shared" si="9"/>
        <v>_</v>
      </c>
      <c r="BE631" s="96"/>
    </row>
    <row r="632" spans="1:57" x14ac:dyDescent="0.25">
      <c r="A632" s="99"/>
      <c r="B632" s="100"/>
      <c r="C632" s="100"/>
      <c r="D632" s="100"/>
      <c r="E632" s="100"/>
      <c r="F632" s="100"/>
      <c r="G632" s="100"/>
      <c r="H632" s="100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7"/>
      <c r="AO632" s="37"/>
      <c r="AP632" s="37"/>
      <c r="AQ632" s="37"/>
      <c r="AR632" s="37"/>
      <c r="AS632" s="37"/>
      <c r="AT632" s="37"/>
      <c r="AU632" s="37"/>
      <c r="AV632" s="37"/>
      <c r="AW632" s="37"/>
      <c r="AX632" s="35"/>
      <c r="AY632" s="35"/>
      <c r="AZ632" s="35"/>
      <c r="BA632" s="35"/>
      <c r="BB632" s="75"/>
      <c r="BC632" s="41" t="str">
        <f t="shared" si="9"/>
        <v>_</v>
      </c>
      <c r="BE632" s="96"/>
    </row>
    <row r="633" spans="1:57" x14ac:dyDescent="0.25">
      <c r="A633" s="99"/>
      <c r="B633" s="100"/>
      <c r="C633" s="100"/>
      <c r="D633" s="100"/>
      <c r="E633" s="100"/>
      <c r="F633" s="100"/>
      <c r="G633" s="100"/>
      <c r="H633" s="100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7"/>
      <c r="AO633" s="37"/>
      <c r="AP633" s="37"/>
      <c r="AQ633" s="37"/>
      <c r="AR633" s="37"/>
      <c r="AS633" s="37"/>
      <c r="AT633" s="37"/>
      <c r="AU633" s="37"/>
      <c r="AV633" s="37"/>
      <c r="AW633" s="37"/>
      <c r="AX633" s="35"/>
      <c r="AY633" s="35"/>
      <c r="AZ633" s="35"/>
      <c r="BA633" s="35"/>
      <c r="BB633" s="75"/>
      <c r="BC633" s="41" t="str">
        <f t="shared" si="9"/>
        <v>_</v>
      </c>
      <c r="BE633" s="96"/>
    </row>
    <row r="634" spans="1:57" x14ac:dyDescent="0.25">
      <c r="A634" s="99"/>
      <c r="B634" s="100"/>
      <c r="C634" s="100"/>
      <c r="D634" s="100"/>
      <c r="E634" s="100"/>
      <c r="F634" s="100"/>
      <c r="G634" s="100"/>
      <c r="H634" s="100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7"/>
      <c r="AO634" s="37"/>
      <c r="AP634" s="37"/>
      <c r="AQ634" s="37"/>
      <c r="AR634" s="37"/>
      <c r="AS634" s="37"/>
      <c r="AT634" s="37"/>
      <c r="AU634" s="37"/>
      <c r="AV634" s="37"/>
      <c r="AW634" s="37"/>
      <c r="AX634" s="35"/>
      <c r="AY634" s="35"/>
      <c r="AZ634" s="35"/>
      <c r="BA634" s="35"/>
      <c r="BB634" s="75"/>
      <c r="BC634" s="41" t="str">
        <f t="shared" si="9"/>
        <v>_</v>
      </c>
      <c r="BE634" s="96"/>
    </row>
    <row r="635" spans="1:57" x14ac:dyDescent="0.25">
      <c r="A635" s="99"/>
      <c r="B635" s="100"/>
      <c r="C635" s="100"/>
      <c r="D635" s="100"/>
      <c r="E635" s="100"/>
      <c r="F635" s="100"/>
      <c r="G635" s="100"/>
      <c r="H635" s="100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7"/>
      <c r="AO635" s="37"/>
      <c r="AP635" s="37"/>
      <c r="AQ635" s="37"/>
      <c r="AR635" s="37"/>
      <c r="AS635" s="37"/>
      <c r="AT635" s="37"/>
      <c r="AU635" s="37"/>
      <c r="AV635" s="37"/>
      <c r="AW635" s="37"/>
      <c r="AX635" s="35"/>
      <c r="AY635" s="35"/>
      <c r="AZ635" s="35"/>
      <c r="BA635" s="35"/>
      <c r="BB635" s="75"/>
      <c r="BC635" s="41" t="str">
        <f t="shared" si="9"/>
        <v>_</v>
      </c>
      <c r="BE635" s="96"/>
    </row>
    <row r="636" spans="1:57" x14ac:dyDescent="0.25">
      <c r="A636" s="99"/>
      <c r="B636" s="100"/>
      <c r="C636" s="100"/>
      <c r="D636" s="100"/>
      <c r="E636" s="100"/>
      <c r="F636" s="100"/>
      <c r="G636" s="100"/>
      <c r="H636" s="100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36"/>
      <c r="AE636" s="36"/>
      <c r="AF636" s="36"/>
      <c r="AG636" s="36"/>
      <c r="AH636" s="36"/>
      <c r="AI636" s="36"/>
      <c r="AJ636" s="36"/>
      <c r="AK636" s="36"/>
      <c r="AL636" s="36"/>
      <c r="AM636" s="36"/>
      <c r="AN636" s="37"/>
      <c r="AO636" s="37"/>
      <c r="AP636" s="37"/>
      <c r="AQ636" s="37"/>
      <c r="AR636" s="37"/>
      <c r="AS636" s="37"/>
      <c r="AT636" s="37"/>
      <c r="AU636" s="37"/>
      <c r="AV636" s="37"/>
      <c r="AW636" s="37"/>
      <c r="AX636" s="35"/>
      <c r="AY636" s="35"/>
      <c r="AZ636" s="35"/>
      <c r="BA636" s="35"/>
      <c r="BB636" s="75"/>
      <c r="BC636" s="41" t="str">
        <f t="shared" si="9"/>
        <v>_</v>
      </c>
      <c r="BE636" s="96"/>
    </row>
    <row r="637" spans="1:57" x14ac:dyDescent="0.25">
      <c r="A637" s="99"/>
      <c r="B637" s="100"/>
      <c r="C637" s="100"/>
      <c r="D637" s="100"/>
      <c r="E637" s="100"/>
      <c r="F637" s="100"/>
      <c r="G637" s="100"/>
      <c r="H637" s="100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36"/>
      <c r="AE637" s="36"/>
      <c r="AF637" s="36"/>
      <c r="AG637" s="36"/>
      <c r="AH637" s="36"/>
      <c r="AI637" s="36"/>
      <c r="AJ637" s="36"/>
      <c r="AK637" s="36"/>
      <c r="AL637" s="36"/>
      <c r="AM637" s="36"/>
      <c r="AN637" s="37"/>
      <c r="AO637" s="37"/>
      <c r="AP637" s="37"/>
      <c r="AQ637" s="37"/>
      <c r="AR637" s="37"/>
      <c r="AS637" s="37"/>
      <c r="AT637" s="37"/>
      <c r="AU637" s="37"/>
      <c r="AV637" s="37"/>
      <c r="AW637" s="37"/>
      <c r="AX637" s="35"/>
      <c r="AY637" s="35"/>
      <c r="AZ637" s="35"/>
      <c r="BA637" s="35"/>
      <c r="BB637" s="75"/>
      <c r="BC637" s="41" t="str">
        <f t="shared" si="9"/>
        <v>_</v>
      </c>
      <c r="BE637" s="96"/>
    </row>
    <row r="638" spans="1:57" x14ac:dyDescent="0.25">
      <c r="A638" s="99"/>
      <c r="B638" s="100"/>
      <c r="C638" s="100"/>
      <c r="D638" s="100"/>
      <c r="E638" s="100"/>
      <c r="F638" s="100"/>
      <c r="G638" s="100"/>
      <c r="H638" s="100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36"/>
      <c r="AE638" s="36"/>
      <c r="AF638" s="36"/>
      <c r="AG638" s="36"/>
      <c r="AH638" s="36"/>
      <c r="AI638" s="36"/>
      <c r="AJ638" s="36"/>
      <c r="AK638" s="36"/>
      <c r="AL638" s="36"/>
      <c r="AM638" s="36"/>
      <c r="AN638" s="37"/>
      <c r="AO638" s="37"/>
      <c r="AP638" s="37"/>
      <c r="AQ638" s="37"/>
      <c r="AR638" s="37"/>
      <c r="AS638" s="37"/>
      <c r="AT638" s="37"/>
      <c r="AU638" s="37"/>
      <c r="AV638" s="37"/>
      <c r="AW638" s="37"/>
      <c r="AX638" s="35"/>
      <c r="AY638" s="35"/>
      <c r="AZ638" s="35"/>
      <c r="BA638" s="35"/>
      <c r="BB638" s="75"/>
      <c r="BC638" s="41" t="str">
        <f t="shared" si="9"/>
        <v>_</v>
      </c>
      <c r="BE638" s="96"/>
    </row>
    <row r="639" spans="1:57" x14ac:dyDescent="0.25">
      <c r="A639" s="99"/>
      <c r="B639" s="100"/>
      <c r="C639" s="100"/>
      <c r="D639" s="100"/>
      <c r="E639" s="100"/>
      <c r="F639" s="100"/>
      <c r="G639" s="100"/>
      <c r="H639" s="100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36"/>
      <c r="AE639" s="36"/>
      <c r="AF639" s="36"/>
      <c r="AG639" s="36"/>
      <c r="AH639" s="36"/>
      <c r="AI639" s="36"/>
      <c r="AJ639" s="36"/>
      <c r="AK639" s="36"/>
      <c r="AL639" s="36"/>
      <c r="AM639" s="36"/>
      <c r="AN639" s="37"/>
      <c r="AO639" s="37"/>
      <c r="AP639" s="37"/>
      <c r="AQ639" s="37"/>
      <c r="AR639" s="37"/>
      <c r="AS639" s="37"/>
      <c r="AT639" s="37"/>
      <c r="AU639" s="37"/>
      <c r="AV639" s="37"/>
      <c r="AW639" s="37"/>
      <c r="AX639" s="35"/>
      <c r="AY639" s="35"/>
      <c r="AZ639" s="35"/>
      <c r="BA639" s="35"/>
      <c r="BB639" s="75"/>
      <c r="BC639" s="41" t="str">
        <f t="shared" si="9"/>
        <v>_</v>
      </c>
      <c r="BE639" s="96"/>
    </row>
    <row r="640" spans="1:57" x14ac:dyDescent="0.25">
      <c r="A640" s="99"/>
      <c r="B640" s="100"/>
      <c r="C640" s="100"/>
      <c r="D640" s="100"/>
      <c r="E640" s="100"/>
      <c r="F640" s="100"/>
      <c r="G640" s="100"/>
      <c r="H640" s="100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7"/>
      <c r="AO640" s="37"/>
      <c r="AP640" s="37"/>
      <c r="AQ640" s="37"/>
      <c r="AR640" s="37"/>
      <c r="AS640" s="37"/>
      <c r="AT640" s="37"/>
      <c r="AU640" s="37"/>
      <c r="AV640" s="37"/>
      <c r="AW640" s="37"/>
      <c r="AX640" s="35"/>
      <c r="AY640" s="35"/>
      <c r="AZ640" s="35"/>
      <c r="BA640" s="35"/>
      <c r="BB640" s="75"/>
      <c r="BC640" s="41" t="str">
        <f t="shared" si="9"/>
        <v>_</v>
      </c>
      <c r="BE640" s="96"/>
    </row>
    <row r="641" spans="1:57" x14ac:dyDescent="0.25">
      <c r="A641" s="99"/>
      <c r="B641" s="100"/>
      <c r="C641" s="100"/>
      <c r="D641" s="100"/>
      <c r="E641" s="100"/>
      <c r="F641" s="100"/>
      <c r="G641" s="100"/>
      <c r="H641" s="100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36"/>
      <c r="AE641" s="36"/>
      <c r="AF641" s="36"/>
      <c r="AG641" s="36"/>
      <c r="AH641" s="36"/>
      <c r="AI641" s="36"/>
      <c r="AJ641" s="36"/>
      <c r="AK641" s="36"/>
      <c r="AL641" s="36"/>
      <c r="AM641" s="36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35"/>
      <c r="AY641" s="35"/>
      <c r="AZ641" s="35"/>
      <c r="BA641" s="35"/>
      <c r="BB641" s="75"/>
      <c r="BC641" s="41" t="str">
        <f t="shared" si="9"/>
        <v>_</v>
      </c>
      <c r="BE641" s="96"/>
    </row>
    <row r="642" spans="1:57" x14ac:dyDescent="0.25">
      <c r="A642" s="99"/>
      <c r="B642" s="100"/>
      <c r="C642" s="100"/>
      <c r="D642" s="100"/>
      <c r="E642" s="100"/>
      <c r="F642" s="100"/>
      <c r="G642" s="100"/>
      <c r="H642" s="100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7"/>
      <c r="AO642" s="37"/>
      <c r="AP642" s="37"/>
      <c r="AQ642" s="37"/>
      <c r="AR642" s="37"/>
      <c r="AS642" s="37"/>
      <c r="AT642" s="37"/>
      <c r="AU642" s="37"/>
      <c r="AV642" s="37"/>
      <c r="AW642" s="37"/>
      <c r="AX642" s="35"/>
      <c r="AY642" s="35"/>
      <c r="AZ642" s="35"/>
      <c r="BA642" s="35"/>
      <c r="BB642" s="75"/>
      <c r="BC642" s="41" t="str">
        <f t="shared" si="9"/>
        <v>_</v>
      </c>
      <c r="BE642" s="96"/>
    </row>
    <row r="643" spans="1:57" x14ac:dyDescent="0.25">
      <c r="A643" s="99"/>
      <c r="B643" s="100"/>
      <c r="C643" s="100"/>
      <c r="D643" s="100"/>
      <c r="E643" s="100"/>
      <c r="F643" s="100"/>
      <c r="G643" s="100"/>
      <c r="H643" s="100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7"/>
      <c r="AO643" s="37"/>
      <c r="AP643" s="37"/>
      <c r="AQ643" s="37"/>
      <c r="AR643" s="37"/>
      <c r="AS643" s="37"/>
      <c r="AT643" s="37"/>
      <c r="AU643" s="37"/>
      <c r="AV643" s="37"/>
      <c r="AW643" s="37"/>
      <c r="AX643" s="35"/>
      <c r="AY643" s="35"/>
      <c r="AZ643" s="35"/>
      <c r="BA643" s="35"/>
      <c r="BB643" s="75"/>
      <c r="BC643" s="41" t="str">
        <f t="shared" si="9"/>
        <v>_</v>
      </c>
      <c r="BE643" s="96"/>
    </row>
    <row r="644" spans="1:57" x14ac:dyDescent="0.25">
      <c r="A644" s="99"/>
      <c r="B644" s="100"/>
      <c r="C644" s="100"/>
      <c r="D644" s="100"/>
      <c r="E644" s="100"/>
      <c r="F644" s="100"/>
      <c r="G644" s="100"/>
      <c r="H644" s="100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7"/>
      <c r="AO644" s="37"/>
      <c r="AP644" s="37"/>
      <c r="AQ644" s="37"/>
      <c r="AR644" s="37"/>
      <c r="AS644" s="37"/>
      <c r="AT644" s="37"/>
      <c r="AU644" s="37"/>
      <c r="AV644" s="37"/>
      <c r="AW644" s="37"/>
      <c r="AX644" s="35"/>
      <c r="AY644" s="35"/>
      <c r="AZ644" s="35"/>
      <c r="BA644" s="35"/>
      <c r="BB644" s="75"/>
      <c r="BC644" s="41" t="str">
        <f t="shared" si="9"/>
        <v>_</v>
      </c>
      <c r="BE644" s="96"/>
    </row>
    <row r="645" spans="1:57" x14ac:dyDescent="0.25">
      <c r="A645" s="99"/>
      <c r="B645" s="100"/>
      <c r="C645" s="100"/>
      <c r="D645" s="100"/>
      <c r="E645" s="100"/>
      <c r="F645" s="100"/>
      <c r="G645" s="100"/>
      <c r="H645" s="100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7"/>
      <c r="AO645" s="37"/>
      <c r="AP645" s="37"/>
      <c r="AQ645" s="37"/>
      <c r="AR645" s="37"/>
      <c r="AS645" s="37"/>
      <c r="AT645" s="37"/>
      <c r="AU645" s="37"/>
      <c r="AV645" s="37"/>
      <c r="AW645" s="37"/>
      <c r="AX645" s="35"/>
      <c r="AY645" s="35"/>
      <c r="AZ645" s="35"/>
      <c r="BA645" s="35"/>
      <c r="BB645" s="75"/>
      <c r="BC645" s="41" t="str">
        <f t="shared" si="9"/>
        <v>_</v>
      </c>
      <c r="BE645" s="96"/>
    </row>
    <row r="646" spans="1:57" x14ac:dyDescent="0.25">
      <c r="A646" s="99"/>
      <c r="B646" s="100"/>
      <c r="C646" s="100"/>
      <c r="D646" s="100"/>
      <c r="E646" s="100"/>
      <c r="F646" s="100"/>
      <c r="G646" s="100"/>
      <c r="H646" s="100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36"/>
      <c r="AE646" s="36"/>
      <c r="AF646" s="36"/>
      <c r="AG646" s="36"/>
      <c r="AH646" s="36"/>
      <c r="AI646" s="36"/>
      <c r="AJ646" s="36"/>
      <c r="AK646" s="36"/>
      <c r="AL646" s="36"/>
      <c r="AM646" s="36"/>
      <c r="AN646" s="37"/>
      <c r="AO646" s="37"/>
      <c r="AP646" s="37"/>
      <c r="AQ646" s="37"/>
      <c r="AR646" s="37"/>
      <c r="AS646" s="37"/>
      <c r="AT646" s="37"/>
      <c r="AU646" s="37"/>
      <c r="AV646" s="37"/>
      <c r="AW646" s="37"/>
      <c r="AX646" s="35"/>
      <c r="AY646" s="35"/>
      <c r="AZ646" s="35"/>
      <c r="BA646" s="35"/>
      <c r="BB646" s="75"/>
      <c r="BC646" s="41" t="str">
        <f t="shared" si="9"/>
        <v>_</v>
      </c>
      <c r="BE646" s="96"/>
    </row>
    <row r="647" spans="1:57" x14ac:dyDescent="0.25">
      <c r="A647" s="99"/>
      <c r="B647" s="100"/>
      <c r="C647" s="100"/>
      <c r="D647" s="100"/>
      <c r="E647" s="100"/>
      <c r="F647" s="100"/>
      <c r="G647" s="100"/>
      <c r="H647" s="100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36"/>
      <c r="AE647" s="36"/>
      <c r="AF647" s="36"/>
      <c r="AG647" s="36"/>
      <c r="AH647" s="36"/>
      <c r="AI647" s="36"/>
      <c r="AJ647" s="36"/>
      <c r="AK647" s="36"/>
      <c r="AL647" s="36"/>
      <c r="AM647" s="36"/>
      <c r="AN647" s="37"/>
      <c r="AO647" s="37"/>
      <c r="AP647" s="37"/>
      <c r="AQ647" s="37"/>
      <c r="AR647" s="37"/>
      <c r="AS647" s="37"/>
      <c r="AT647" s="37"/>
      <c r="AU647" s="37"/>
      <c r="AV647" s="37"/>
      <c r="AW647" s="37"/>
      <c r="AX647" s="35"/>
      <c r="AY647" s="35"/>
      <c r="AZ647" s="35"/>
      <c r="BA647" s="35"/>
      <c r="BB647" s="75"/>
      <c r="BC647" s="41" t="str">
        <f t="shared" ref="BC647:BC710" si="10">C647&amp;"_"&amp;D647</f>
        <v>_</v>
      </c>
      <c r="BE647" s="96"/>
    </row>
    <row r="648" spans="1:57" x14ac:dyDescent="0.25">
      <c r="A648" s="99"/>
      <c r="B648" s="100"/>
      <c r="C648" s="100"/>
      <c r="D648" s="100"/>
      <c r="E648" s="100"/>
      <c r="F648" s="100"/>
      <c r="G648" s="100"/>
      <c r="H648" s="100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36"/>
      <c r="AE648" s="36"/>
      <c r="AF648" s="36"/>
      <c r="AG648" s="36"/>
      <c r="AH648" s="36"/>
      <c r="AI648" s="36"/>
      <c r="AJ648" s="36"/>
      <c r="AK648" s="36"/>
      <c r="AL648" s="36"/>
      <c r="AM648" s="36"/>
      <c r="AN648" s="37"/>
      <c r="AO648" s="37"/>
      <c r="AP648" s="37"/>
      <c r="AQ648" s="37"/>
      <c r="AR648" s="37"/>
      <c r="AS648" s="37"/>
      <c r="AT648" s="37"/>
      <c r="AU648" s="37"/>
      <c r="AV648" s="37"/>
      <c r="AW648" s="37"/>
      <c r="AX648" s="35"/>
      <c r="AY648" s="35"/>
      <c r="AZ648" s="35"/>
      <c r="BA648" s="35"/>
      <c r="BB648" s="75"/>
      <c r="BC648" s="41" t="str">
        <f t="shared" si="10"/>
        <v>_</v>
      </c>
      <c r="BE648" s="96"/>
    </row>
    <row r="649" spans="1:57" x14ac:dyDescent="0.25">
      <c r="A649" s="99"/>
      <c r="B649" s="100"/>
      <c r="C649" s="100"/>
      <c r="D649" s="100"/>
      <c r="E649" s="100"/>
      <c r="F649" s="100"/>
      <c r="G649" s="100"/>
      <c r="H649" s="100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7"/>
      <c r="AO649" s="37"/>
      <c r="AP649" s="37"/>
      <c r="AQ649" s="37"/>
      <c r="AR649" s="37"/>
      <c r="AS649" s="37"/>
      <c r="AT649" s="37"/>
      <c r="AU649" s="37"/>
      <c r="AV649" s="37"/>
      <c r="AW649" s="37"/>
      <c r="AX649" s="35"/>
      <c r="AY649" s="35"/>
      <c r="AZ649" s="35"/>
      <c r="BA649" s="35"/>
      <c r="BB649" s="75"/>
      <c r="BC649" s="41" t="str">
        <f t="shared" si="10"/>
        <v>_</v>
      </c>
      <c r="BE649" s="96"/>
    </row>
    <row r="650" spans="1:57" x14ac:dyDescent="0.25">
      <c r="A650" s="99"/>
      <c r="B650" s="100"/>
      <c r="C650" s="100"/>
      <c r="D650" s="100"/>
      <c r="E650" s="100"/>
      <c r="F650" s="100"/>
      <c r="G650" s="100"/>
      <c r="H650" s="100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7"/>
      <c r="AO650" s="37"/>
      <c r="AP650" s="37"/>
      <c r="AQ650" s="37"/>
      <c r="AR650" s="37"/>
      <c r="AS650" s="37"/>
      <c r="AT650" s="37"/>
      <c r="AU650" s="37"/>
      <c r="AV650" s="37"/>
      <c r="AW650" s="37"/>
      <c r="AX650" s="35"/>
      <c r="AY650" s="35"/>
      <c r="AZ650" s="35"/>
      <c r="BA650" s="35"/>
      <c r="BB650" s="75"/>
      <c r="BC650" s="41" t="str">
        <f t="shared" si="10"/>
        <v>_</v>
      </c>
      <c r="BE650" s="96"/>
    </row>
    <row r="651" spans="1:57" x14ac:dyDescent="0.25">
      <c r="A651" s="99"/>
      <c r="B651" s="100"/>
      <c r="C651" s="100"/>
      <c r="D651" s="100"/>
      <c r="E651" s="100"/>
      <c r="F651" s="100"/>
      <c r="G651" s="100"/>
      <c r="H651" s="100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36"/>
      <c r="AE651" s="36"/>
      <c r="AF651" s="36"/>
      <c r="AG651" s="36"/>
      <c r="AH651" s="36"/>
      <c r="AI651" s="36"/>
      <c r="AJ651" s="36"/>
      <c r="AK651" s="36"/>
      <c r="AL651" s="36"/>
      <c r="AM651" s="36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5"/>
      <c r="AY651" s="35"/>
      <c r="AZ651" s="35"/>
      <c r="BA651" s="35"/>
      <c r="BB651" s="75"/>
      <c r="BC651" s="41" t="str">
        <f t="shared" si="10"/>
        <v>_</v>
      </c>
      <c r="BE651" s="96"/>
    </row>
    <row r="652" spans="1:57" x14ac:dyDescent="0.25">
      <c r="A652" s="99"/>
      <c r="B652" s="100"/>
      <c r="C652" s="100"/>
      <c r="D652" s="100"/>
      <c r="E652" s="100"/>
      <c r="F652" s="100"/>
      <c r="G652" s="100"/>
      <c r="H652" s="100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7"/>
      <c r="AO652" s="37"/>
      <c r="AP652" s="37"/>
      <c r="AQ652" s="37"/>
      <c r="AR652" s="37"/>
      <c r="AS652" s="37"/>
      <c r="AT652" s="37"/>
      <c r="AU652" s="37"/>
      <c r="AV652" s="37"/>
      <c r="AW652" s="37"/>
      <c r="AX652" s="35"/>
      <c r="AY652" s="35"/>
      <c r="AZ652" s="35"/>
      <c r="BA652" s="35"/>
      <c r="BB652" s="75"/>
      <c r="BC652" s="41" t="str">
        <f t="shared" si="10"/>
        <v>_</v>
      </c>
      <c r="BE652" s="96"/>
    </row>
    <row r="653" spans="1:57" x14ac:dyDescent="0.25">
      <c r="A653" s="99"/>
      <c r="B653" s="100"/>
      <c r="C653" s="100"/>
      <c r="D653" s="100"/>
      <c r="E653" s="100"/>
      <c r="F653" s="100"/>
      <c r="G653" s="100"/>
      <c r="H653" s="100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7"/>
      <c r="AO653" s="37"/>
      <c r="AP653" s="37"/>
      <c r="AQ653" s="37"/>
      <c r="AR653" s="37"/>
      <c r="AS653" s="37"/>
      <c r="AT653" s="37"/>
      <c r="AU653" s="37"/>
      <c r="AV653" s="37"/>
      <c r="AW653" s="37"/>
      <c r="AX653" s="35"/>
      <c r="AY653" s="35"/>
      <c r="AZ653" s="35"/>
      <c r="BA653" s="35"/>
      <c r="BB653" s="75"/>
      <c r="BC653" s="41" t="str">
        <f t="shared" si="10"/>
        <v>_</v>
      </c>
      <c r="BE653" s="96"/>
    </row>
    <row r="654" spans="1:57" x14ac:dyDescent="0.25">
      <c r="A654" s="99"/>
      <c r="B654" s="100"/>
      <c r="C654" s="100"/>
      <c r="D654" s="100"/>
      <c r="E654" s="100"/>
      <c r="F654" s="100"/>
      <c r="G654" s="100"/>
      <c r="H654" s="100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7"/>
      <c r="AO654" s="37"/>
      <c r="AP654" s="37"/>
      <c r="AQ654" s="37"/>
      <c r="AR654" s="37"/>
      <c r="AS654" s="37"/>
      <c r="AT654" s="37"/>
      <c r="AU654" s="37"/>
      <c r="AV654" s="37"/>
      <c r="AW654" s="37"/>
      <c r="AX654" s="35"/>
      <c r="AY654" s="35"/>
      <c r="AZ654" s="35"/>
      <c r="BA654" s="35"/>
      <c r="BB654" s="75"/>
      <c r="BC654" s="41" t="str">
        <f t="shared" si="10"/>
        <v>_</v>
      </c>
      <c r="BE654" s="96"/>
    </row>
    <row r="655" spans="1:57" x14ac:dyDescent="0.25">
      <c r="A655" s="99"/>
      <c r="B655" s="100"/>
      <c r="C655" s="100"/>
      <c r="D655" s="100"/>
      <c r="E655" s="100"/>
      <c r="F655" s="100"/>
      <c r="G655" s="100"/>
      <c r="H655" s="100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7"/>
      <c r="AO655" s="37"/>
      <c r="AP655" s="37"/>
      <c r="AQ655" s="37"/>
      <c r="AR655" s="37"/>
      <c r="AS655" s="37"/>
      <c r="AT655" s="37"/>
      <c r="AU655" s="37"/>
      <c r="AV655" s="37"/>
      <c r="AW655" s="37"/>
      <c r="AX655" s="35"/>
      <c r="AY655" s="35"/>
      <c r="AZ655" s="35"/>
      <c r="BA655" s="35"/>
      <c r="BB655" s="75"/>
      <c r="BC655" s="41" t="str">
        <f t="shared" si="10"/>
        <v>_</v>
      </c>
      <c r="BE655" s="96"/>
    </row>
    <row r="656" spans="1:57" x14ac:dyDescent="0.25">
      <c r="A656" s="99"/>
      <c r="B656" s="100"/>
      <c r="C656" s="100"/>
      <c r="D656" s="100"/>
      <c r="E656" s="100"/>
      <c r="F656" s="100"/>
      <c r="G656" s="100"/>
      <c r="H656" s="100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7"/>
      <c r="AO656" s="37"/>
      <c r="AP656" s="37"/>
      <c r="AQ656" s="37"/>
      <c r="AR656" s="37"/>
      <c r="AS656" s="37"/>
      <c r="AT656" s="37"/>
      <c r="AU656" s="37"/>
      <c r="AV656" s="37"/>
      <c r="AW656" s="37"/>
      <c r="AX656" s="35"/>
      <c r="AY656" s="35"/>
      <c r="AZ656" s="35"/>
      <c r="BA656" s="35"/>
      <c r="BB656" s="75"/>
      <c r="BC656" s="41" t="str">
        <f t="shared" si="10"/>
        <v>_</v>
      </c>
      <c r="BE656" s="96"/>
    </row>
    <row r="657" spans="1:57" x14ac:dyDescent="0.25">
      <c r="A657" s="99"/>
      <c r="B657" s="100"/>
      <c r="C657" s="100"/>
      <c r="D657" s="100"/>
      <c r="E657" s="100"/>
      <c r="F657" s="100"/>
      <c r="G657" s="100"/>
      <c r="H657" s="100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7"/>
      <c r="AO657" s="37"/>
      <c r="AP657" s="37"/>
      <c r="AQ657" s="37"/>
      <c r="AR657" s="37"/>
      <c r="AS657" s="37"/>
      <c r="AT657" s="37"/>
      <c r="AU657" s="37"/>
      <c r="AV657" s="37"/>
      <c r="AW657" s="37"/>
      <c r="AX657" s="35"/>
      <c r="AY657" s="35"/>
      <c r="AZ657" s="35"/>
      <c r="BA657" s="35"/>
      <c r="BB657" s="75"/>
      <c r="BC657" s="41" t="str">
        <f t="shared" si="10"/>
        <v>_</v>
      </c>
      <c r="BE657" s="96"/>
    </row>
    <row r="658" spans="1:57" x14ac:dyDescent="0.25">
      <c r="A658" s="99"/>
      <c r="B658" s="100"/>
      <c r="C658" s="100"/>
      <c r="D658" s="100"/>
      <c r="E658" s="100"/>
      <c r="F658" s="100"/>
      <c r="G658" s="100"/>
      <c r="H658" s="100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7"/>
      <c r="AO658" s="37"/>
      <c r="AP658" s="37"/>
      <c r="AQ658" s="37"/>
      <c r="AR658" s="37"/>
      <c r="AS658" s="37"/>
      <c r="AT658" s="37"/>
      <c r="AU658" s="37"/>
      <c r="AV658" s="37"/>
      <c r="AW658" s="37"/>
      <c r="AX658" s="35"/>
      <c r="AY658" s="35"/>
      <c r="AZ658" s="35"/>
      <c r="BA658" s="35"/>
      <c r="BB658" s="75"/>
      <c r="BC658" s="41" t="str">
        <f t="shared" si="10"/>
        <v>_</v>
      </c>
      <c r="BE658" s="96"/>
    </row>
    <row r="659" spans="1:57" x14ac:dyDescent="0.25">
      <c r="A659" s="99"/>
      <c r="B659" s="100"/>
      <c r="C659" s="100"/>
      <c r="D659" s="100"/>
      <c r="E659" s="100"/>
      <c r="F659" s="100"/>
      <c r="G659" s="100"/>
      <c r="H659" s="100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7"/>
      <c r="AO659" s="37"/>
      <c r="AP659" s="37"/>
      <c r="AQ659" s="37"/>
      <c r="AR659" s="37"/>
      <c r="AS659" s="37"/>
      <c r="AT659" s="37"/>
      <c r="AU659" s="37"/>
      <c r="AV659" s="37"/>
      <c r="AW659" s="37"/>
      <c r="AX659" s="35"/>
      <c r="AY659" s="35"/>
      <c r="AZ659" s="35"/>
      <c r="BA659" s="35"/>
      <c r="BB659" s="75"/>
      <c r="BC659" s="41" t="str">
        <f t="shared" si="10"/>
        <v>_</v>
      </c>
      <c r="BE659" s="96"/>
    </row>
    <row r="660" spans="1:57" x14ac:dyDescent="0.25">
      <c r="A660" s="99"/>
      <c r="B660" s="100"/>
      <c r="C660" s="100"/>
      <c r="D660" s="100"/>
      <c r="E660" s="100"/>
      <c r="F660" s="100"/>
      <c r="G660" s="100"/>
      <c r="H660" s="100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  <c r="AX660" s="35"/>
      <c r="AY660" s="35"/>
      <c r="AZ660" s="35"/>
      <c r="BA660" s="35"/>
      <c r="BB660" s="75"/>
      <c r="BC660" s="41" t="str">
        <f t="shared" si="10"/>
        <v>_</v>
      </c>
      <c r="BE660" s="96"/>
    </row>
    <row r="661" spans="1:57" x14ac:dyDescent="0.25">
      <c r="A661" s="99"/>
      <c r="B661" s="100"/>
      <c r="C661" s="100"/>
      <c r="D661" s="100"/>
      <c r="E661" s="100"/>
      <c r="F661" s="100"/>
      <c r="G661" s="100"/>
      <c r="H661" s="100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35"/>
      <c r="AY661" s="35"/>
      <c r="AZ661" s="35"/>
      <c r="BA661" s="35"/>
      <c r="BB661" s="75"/>
      <c r="BC661" s="41" t="str">
        <f t="shared" si="10"/>
        <v>_</v>
      </c>
      <c r="BE661" s="96"/>
    </row>
    <row r="662" spans="1:57" x14ac:dyDescent="0.25">
      <c r="A662" s="99"/>
      <c r="B662" s="100"/>
      <c r="C662" s="100"/>
      <c r="D662" s="100"/>
      <c r="E662" s="100"/>
      <c r="F662" s="100"/>
      <c r="G662" s="100"/>
      <c r="H662" s="100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5"/>
      <c r="AY662" s="35"/>
      <c r="AZ662" s="35"/>
      <c r="BA662" s="35"/>
      <c r="BB662" s="75"/>
      <c r="BC662" s="41" t="str">
        <f t="shared" si="10"/>
        <v>_</v>
      </c>
      <c r="BE662" s="96"/>
    </row>
    <row r="663" spans="1:57" x14ac:dyDescent="0.25">
      <c r="A663" s="99"/>
      <c r="B663" s="100"/>
      <c r="C663" s="100"/>
      <c r="D663" s="100"/>
      <c r="E663" s="100"/>
      <c r="F663" s="100"/>
      <c r="G663" s="100"/>
      <c r="H663" s="100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7"/>
      <c r="AO663" s="37"/>
      <c r="AP663" s="37"/>
      <c r="AQ663" s="37"/>
      <c r="AR663" s="37"/>
      <c r="AS663" s="37"/>
      <c r="AT663" s="37"/>
      <c r="AU663" s="37"/>
      <c r="AV663" s="37"/>
      <c r="AW663" s="37"/>
      <c r="AX663" s="35"/>
      <c r="AY663" s="35"/>
      <c r="AZ663" s="35"/>
      <c r="BA663" s="35"/>
      <c r="BB663" s="75"/>
      <c r="BC663" s="41" t="str">
        <f t="shared" si="10"/>
        <v>_</v>
      </c>
      <c r="BE663" s="96"/>
    </row>
    <row r="664" spans="1:57" x14ac:dyDescent="0.25">
      <c r="A664" s="99"/>
      <c r="B664" s="100"/>
      <c r="C664" s="100"/>
      <c r="D664" s="100"/>
      <c r="E664" s="100"/>
      <c r="F664" s="100"/>
      <c r="G664" s="100"/>
      <c r="H664" s="100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  <c r="AX664" s="35"/>
      <c r="AY664" s="35"/>
      <c r="AZ664" s="35"/>
      <c r="BA664" s="35"/>
      <c r="BB664" s="75"/>
      <c r="BC664" s="41" t="str">
        <f t="shared" si="10"/>
        <v>_</v>
      </c>
      <c r="BE664" s="96"/>
    </row>
    <row r="665" spans="1:57" x14ac:dyDescent="0.25">
      <c r="A665" s="99"/>
      <c r="B665" s="100"/>
      <c r="C665" s="100"/>
      <c r="D665" s="100"/>
      <c r="E665" s="100"/>
      <c r="F665" s="100"/>
      <c r="G665" s="100"/>
      <c r="H665" s="100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7"/>
      <c r="AO665" s="37"/>
      <c r="AP665" s="37"/>
      <c r="AQ665" s="37"/>
      <c r="AR665" s="37"/>
      <c r="AS665" s="37"/>
      <c r="AT665" s="37"/>
      <c r="AU665" s="37"/>
      <c r="AV665" s="37"/>
      <c r="AW665" s="37"/>
      <c r="AX665" s="35"/>
      <c r="AY665" s="35"/>
      <c r="AZ665" s="35"/>
      <c r="BA665" s="35"/>
      <c r="BB665" s="75"/>
      <c r="BC665" s="41" t="str">
        <f t="shared" si="10"/>
        <v>_</v>
      </c>
      <c r="BE665" s="96"/>
    </row>
    <row r="666" spans="1:57" x14ac:dyDescent="0.25">
      <c r="A666" s="99"/>
      <c r="B666" s="100"/>
      <c r="C666" s="100"/>
      <c r="D666" s="100"/>
      <c r="E666" s="100"/>
      <c r="F666" s="100"/>
      <c r="G666" s="100"/>
      <c r="H666" s="100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36"/>
      <c r="AE666" s="36"/>
      <c r="AF666" s="36"/>
      <c r="AG666" s="36"/>
      <c r="AH666" s="36"/>
      <c r="AI666" s="36"/>
      <c r="AJ666" s="36"/>
      <c r="AK666" s="36"/>
      <c r="AL666" s="36"/>
      <c r="AM666" s="36"/>
      <c r="AN666" s="37"/>
      <c r="AO666" s="37"/>
      <c r="AP666" s="37"/>
      <c r="AQ666" s="37"/>
      <c r="AR666" s="37"/>
      <c r="AS666" s="37"/>
      <c r="AT666" s="37"/>
      <c r="AU666" s="37"/>
      <c r="AV666" s="37"/>
      <c r="AW666" s="37"/>
      <c r="AX666" s="35"/>
      <c r="AY666" s="35"/>
      <c r="AZ666" s="35"/>
      <c r="BA666" s="35"/>
      <c r="BB666" s="75"/>
      <c r="BC666" s="41" t="str">
        <f t="shared" si="10"/>
        <v>_</v>
      </c>
      <c r="BE666" s="96"/>
    </row>
    <row r="667" spans="1:57" x14ac:dyDescent="0.25">
      <c r="A667" s="99"/>
      <c r="B667" s="100"/>
      <c r="C667" s="100"/>
      <c r="D667" s="100"/>
      <c r="E667" s="100"/>
      <c r="F667" s="100"/>
      <c r="G667" s="100"/>
      <c r="H667" s="100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36"/>
      <c r="AE667" s="36"/>
      <c r="AF667" s="36"/>
      <c r="AG667" s="36"/>
      <c r="AH667" s="36"/>
      <c r="AI667" s="36"/>
      <c r="AJ667" s="36"/>
      <c r="AK667" s="36"/>
      <c r="AL667" s="36"/>
      <c r="AM667" s="36"/>
      <c r="AN667" s="37"/>
      <c r="AO667" s="37"/>
      <c r="AP667" s="37"/>
      <c r="AQ667" s="37"/>
      <c r="AR667" s="37"/>
      <c r="AS667" s="37"/>
      <c r="AT667" s="37"/>
      <c r="AU667" s="37"/>
      <c r="AV667" s="37"/>
      <c r="AW667" s="37"/>
      <c r="AX667" s="35"/>
      <c r="AY667" s="35"/>
      <c r="AZ667" s="35"/>
      <c r="BA667" s="35"/>
      <c r="BB667" s="75"/>
      <c r="BC667" s="41" t="str">
        <f t="shared" si="10"/>
        <v>_</v>
      </c>
      <c r="BE667" s="96"/>
    </row>
    <row r="668" spans="1:57" x14ac:dyDescent="0.25">
      <c r="A668" s="99"/>
      <c r="B668" s="100"/>
      <c r="C668" s="100"/>
      <c r="D668" s="100"/>
      <c r="E668" s="100"/>
      <c r="F668" s="100"/>
      <c r="G668" s="100"/>
      <c r="H668" s="100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36"/>
      <c r="AE668" s="36"/>
      <c r="AF668" s="36"/>
      <c r="AG668" s="36"/>
      <c r="AH668" s="36"/>
      <c r="AI668" s="36"/>
      <c r="AJ668" s="36"/>
      <c r="AK668" s="36"/>
      <c r="AL668" s="36"/>
      <c r="AM668" s="36"/>
      <c r="AN668" s="37"/>
      <c r="AO668" s="37"/>
      <c r="AP668" s="37"/>
      <c r="AQ668" s="37"/>
      <c r="AR668" s="37"/>
      <c r="AS668" s="37"/>
      <c r="AT668" s="37"/>
      <c r="AU668" s="37"/>
      <c r="AV668" s="37"/>
      <c r="AW668" s="37"/>
      <c r="AX668" s="35"/>
      <c r="AY668" s="35"/>
      <c r="AZ668" s="35"/>
      <c r="BA668" s="35"/>
      <c r="BB668" s="75"/>
      <c r="BC668" s="41" t="str">
        <f t="shared" si="10"/>
        <v>_</v>
      </c>
      <c r="BE668" s="96"/>
    </row>
    <row r="669" spans="1:57" x14ac:dyDescent="0.25">
      <c r="A669" s="99"/>
      <c r="B669" s="100"/>
      <c r="C669" s="100"/>
      <c r="D669" s="100"/>
      <c r="E669" s="100"/>
      <c r="F669" s="100"/>
      <c r="G669" s="100"/>
      <c r="H669" s="100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36"/>
      <c r="AE669" s="36"/>
      <c r="AF669" s="36"/>
      <c r="AG669" s="36"/>
      <c r="AH669" s="36"/>
      <c r="AI669" s="36"/>
      <c r="AJ669" s="36"/>
      <c r="AK669" s="36"/>
      <c r="AL669" s="36"/>
      <c r="AM669" s="36"/>
      <c r="AN669" s="37"/>
      <c r="AO669" s="37"/>
      <c r="AP669" s="37"/>
      <c r="AQ669" s="37"/>
      <c r="AR669" s="37"/>
      <c r="AS669" s="37"/>
      <c r="AT669" s="37"/>
      <c r="AU669" s="37"/>
      <c r="AV669" s="37"/>
      <c r="AW669" s="37"/>
      <c r="AX669" s="35"/>
      <c r="AY669" s="35"/>
      <c r="AZ669" s="35"/>
      <c r="BA669" s="35"/>
      <c r="BB669" s="75"/>
      <c r="BC669" s="41" t="str">
        <f t="shared" si="10"/>
        <v>_</v>
      </c>
      <c r="BE669" s="96"/>
    </row>
    <row r="670" spans="1:57" x14ac:dyDescent="0.25">
      <c r="A670" s="99"/>
      <c r="B670" s="100"/>
      <c r="C670" s="100"/>
      <c r="D670" s="100"/>
      <c r="E670" s="100"/>
      <c r="F670" s="100"/>
      <c r="G670" s="100"/>
      <c r="H670" s="100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  <c r="AX670" s="35"/>
      <c r="AY670" s="35"/>
      <c r="AZ670" s="35"/>
      <c r="BA670" s="35"/>
      <c r="BB670" s="75"/>
      <c r="BC670" s="41" t="str">
        <f t="shared" si="10"/>
        <v>_</v>
      </c>
      <c r="BE670" s="96"/>
    </row>
    <row r="671" spans="1:57" x14ac:dyDescent="0.25">
      <c r="A671" s="99"/>
      <c r="B671" s="100"/>
      <c r="C671" s="100"/>
      <c r="D671" s="100"/>
      <c r="E671" s="100"/>
      <c r="F671" s="100"/>
      <c r="G671" s="100"/>
      <c r="H671" s="100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36"/>
      <c r="AE671" s="36"/>
      <c r="AF671" s="36"/>
      <c r="AG671" s="36"/>
      <c r="AH671" s="36"/>
      <c r="AI671" s="36"/>
      <c r="AJ671" s="36"/>
      <c r="AK671" s="36"/>
      <c r="AL671" s="36"/>
      <c r="AM671" s="36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5"/>
      <c r="AY671" s="35"/>
      <c r="AZ671" s="35"/>
      <c r="BA671" s="35"/>
      <c r="BB671" s="75"/>
      <c r="BC671" s="41" t="str">
        <f t="shared" si="10"/>
        <v>_</v>
      </c>
      <c r="BE671" s="96"/>
    </row>
    <row r="672" spans="1:57" x14ac:dyDescent="0.25">
      <c r="A672" s="99"/>
      <c r="B672" s="100"/>
      <c r="C672" s="100"/>
      <c r="D672" s="100"/>
      <c r="E672" s="100"/>
      <c r="F672" s="100"/>
      <c r="G672" s="100"/>
      <c r="H672" s="100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5"/>
      <c r="AY672" s="35"/>
      <c r="AZ672" s="35"/>
      <c r="BA672" s="35"/>
      <c r="BB672" s="75"/>
      <c r="BC672" s="41" t="str">
        <f t="shared" si="10"/>
        <v>_</v>
      </c>
      <c r="BE672" s="96"/>
    </row>
    <row r="673" spans="1:57" x14ac:dyDescent="0.25">
      <c r="A673" s="99"/>
      <c r="B673" s="100"/>
      <c r="C673" s="100"/>
      <c r="D673" s="100"/>
      <c r="E673" s="100"/>
      <c r="F673" s="100"/>
      <c r="G673" s="100"/>
      <c r="H673" s="100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5"/>
      <c r="AY673" s="35"/>
      <c r="AZ673" s="35"/>
      <c r="BA673" s="35"/>
      <c r="BB673" s="75"/>
      <c r="BC673" s="41" t="str">
        <f t="shared" si="10"/>
        <v>_</v>
      </c>
      <c r="BE673" s="96"/>
    </row>
    <row r="674" spans="1:57" x14ac:dyDescent="0.25">
      <c r="A674" s="99"/>
      <c r="B674" s="100"/>
      <c r="C674" s="100"/>
      <c r="D674" s="100"/>
      <c r="E674" s="100"/>
      <c r="F674" s="100"/>
      <c r="G674" s="100"/>
      <c r="H674" s="100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5"/>
      <c r="AY674" s="35"/>
      <c r="AZ674" s="35"/>
      <c r="BA674" s="35"/>
      <c r="BB674" s="75"/>
      <c r="BC674" s="41" t="str">
        <f t="shared" si="10"/>
        <v>_</v>
      </c>
      <c r="BE674" s="96"/>
    </row>
    <row r="675" spans="1:57" x14ac:dyDescent="0.25">
      <c r="A675" s="99"/>
      <c r="B675" s="100"/>
      <c r="C675" s="100"/>
      <c r="D675" s="100"/>
      <c r="E675" s="100"/>
      <c r="F675" s="100"/>
      <c r="G675" s="100"/>
      <c r="H675" s="100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5"/>
      <c r="AY675" s="35"/>
      <c r="AZ675" s="35"/>
      <c r="BA675" s="35"/>
      <c r="BB675" s="75"/>
      <c r="BC675" s="41" t="str">
        <f t="shared" si="10"/>
        <v>_</v>
      </c>
      <c r="BE675" s="96"/>
    </row>
    <row r="676" spans="1:57" x14ac:dyDescent="0.25">
      <c r="A676" s="99"/>
      <c r="B676" s="100"/>
      <c r="C676" s="100"/>
      <c r="D676" s="100"/>
      <c r="E676" s="100"/>
      <c r="F676" s="100"/>
      <c r="G676" s="100"/>
      <c r="H676" s="100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5"/>
      <c r="AY676" s="35"/>
      <c r="AZ676" s="35"/>
      <c r="BA676" s="35"/>
      <c r="BB676" s="75"/>
      <c r="BC676" s="41" t="str">
        <f t="shared" si="10"/>
        <v>_</v>
      </c>
      <c r="BE676" s="96"/>
    </row>
    <row r="677" spans="1:57" x14ac:dyDescent="0.25">
      <c r="A677" s="99"/>
      <c r="B677" s="100"/>
      <c r="C677" s="100"/>
      <c r="D677" s="100"/>
      <c r="E677" s="100"/>
      <c r="F677" s="100"/>
      <c r="G677" s="100"/>
      <c r="H677" s="100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5"/>
      <c r="AY677" s="35"/>
      <c r="AZ677" s="35"/>
      <c r="BA677" s="35"/>
      <c r="BB677" s="75"/>
      <c r="BC677" s="41" t="str">
        <f t="shared" si="10"/>
        <v>_</v>
      </c>
      <c r="BE677" s="96"/>
    </row>
    <row r="678" spans="1:57" x14ac:dyDescent="0.25">
      <c r="A678" s="99"/>
      <c r="B678" s="100"/>
      <c r="C678" s="100"/>
      <c r="D678" s="100"/>
      <c r="E678" s="100"/>
      <c r="F678" s="100"/>
      <c r="G678" s="100"/>
      <c r="H678" s="100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5"/>
      <c r="AY678" s="35"/>
      <c r="AZ678" s="35"/>
      <c r="BA678" s="35"/>
      <c r="BB678" s="75"/>
      <c r="BC678" s="41" t="str">
        <f t="shared" si="10"/>
        <v>_</v>
      </c>
      <c r="BE678" s="96"/>
    </row>
    <row r="679" spans="1:57" x14ac:dyDescent="0.25">
      <c r="A679" s="99"/>
      <c r="B679" s="100"/>
      <c r="C679" s="100"/>
      <c r="D679" s="100"/>
      <c r="E679" s="100"/>
      <c r="F679" s="100"/>
      <c r="G679" s="100"/>
      <c r="H679" s="100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5"/>
      <c r="AY679" s="35"/>
      <c r="AZ679" s="35"/>
      <c r="BA679" s="35"/>
      <c r="BB679" s="75"/>
      <c r="BC679" s="41" t="str">
        <f t="shared" si="10"/>
        <v>_</v>
      </c>
      <c r="BE679" s="96"/>
    </row>
    <row r="680" spans="1:57" x14ac:dyDescent="0.25">
      <c r="A680" s="99"/>
      <c r="B680" s="100"/>
      <c r="C680" s="100"/>
      <c r="D680" s="100"/>
      <c r="E680" s="100"/>
      <c r="F680" s="100"/>
      <c r="G680" s="100"/>
      <c r="H680" s="100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5"/>
      <c r="AY680" s="35"/>
      <c r="AZ680" s="35"/>
      <c r="BA680" s="35"/>
      <c r="BB680" s="75"/>
      <c r="BC680" s="41" t="str">
        <f t="shared" si="10"/>
        <v>_</v>
      </c>
      <c r="BE680" s="96"/>
    </row>
    <row r="681" spans="1:57" x14ac:dyDescent="0.25">
      <c r="A681" s="99"/>
      <c r="B681" s="100"/>
      <c r="C681" s="100"/>
      <c r="D681" s="100"/>
      <c r="E681" s="100"/>
      <c r="F681" s="100"/>
      <c r="G681" s="100"/>
      <c r="H681" s="100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5"/>
      <c r="AY681" s="35"/>
      <c r="AZ681" s="35"/>
      <c r="BA681" s="35"/>
      <c r="BB681" s="75"/>
      <c r="BC681" s="41" t="str">
        <f t="shared" si="10"/>
        <v>_</v>
      </c>
      <c r="BE681" s="96"/>
    </row>
    <row r="682" spans="1:57" x14ac:dyDescent="0.25">
      <c r="A682" s="99"/>
      <c r="B682" s="100"/>
      <c r="C682" s="100"/>
      <c r="D682" s="100"/>
      <c r="E682" s="100"/>
      <c r="F682" s="100"/>
      <c r="G682" s="100"/>
      <c r="H682" s="100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5"/>
      <c r="AY682" s="35"/>
      <c r="AZ682" s="35"/>
      <c r="BA682" s="35"/>
      <c r="BB682" s="75"/>
      <c r="BC682" s="41" t="str">
        <f t="shared" si="10"/>
        <v>_</v>
      </c>
      <c r="BE682" s="96"/>
    </row>
    <row r="683" spans="1:57" x14ac:dyDescent="0.25">
      <c r="A683" s="99"/>
      <c r="B683" s="100"/>
      <c r="C683" s="100"/>
      <c r="D683" s="100"/>
      <c r="E683" s="100"/>
      <c r="F683" s="100"/>
      <c r="G683" s="100"/>
      <c r="H683" s="100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5"/>
      <c r="AY683" s="35"/>
      <c r="AZ683" s="35"/>
      <c r="BA683" s="35"/>
      <c r="BB683" s="75"/>
      <c r="BC683" s="41" t="str">
        <f t="shared" si="10"/>
        <v>_</v>
      </c>
      <c r="BE683" s="96"/>
    </row>
    <row r="684" spans="1:57" x14ac:dyDescent="0.25">
      <c r="A684" s="99"/>
      <c r="B684" s="100"/>
      <c r="C684" s="100"/>
      <c r="D684" s="100"/>
      <c r="E684" s="100"/>
      <c r="F684" s="100"/>
      <c r="G684" s="100"/>
      <c r="H684" s="100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5"/>
      <c r="AY684" s="35"/>
      <c r="AZ684" s="35"/>
      <c r="BA684" s="35"/>
      <c r="BB684" s="75"/>
      <c r="BC684" s="41" t="str">
        <f t="shared" si="10"/>
        <v>_</v>
      </c>
      <c r="BE684" s="96"/>
    </row>
    <row r="685" spans="1:57" x14ac:dyDescent="0.25">
      <c r="A685" s="99"/>
      <c r="B685" s="100"/>
      <c r="C685" s="100"/>
      <c r="D685" s="100"/>
      <c r="E685" s="100"/>
      <c r="F685" s="100"/>
      <c r="G685" s="100"/>
      <c r="H685" s="100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5"/>
      <c r="AY685" s="35"/>
      <c r="AZ685" s="35"/>
      <c r="BA685" s="35"/>
      <c r="BB685" s="75"/>
      <c r="BC685" s="41" t="str">
        <f t="shared" si="10"/>
        <v>_</v>
      </c>
      <c r="BE685" s="96"/>
    </row>
    <row r="686" spans="1:57" x14ac:dyDescent="0.25">
      <c r="A686" s="99"/>
      <c r="B686" s="100"/>
      <c r="C686" s="100"/>
      <c r="D686" s="100"/>
      <c r="E686" s="100"/>
      <c r="F686" s="100"/>
      <c r="G686" s="100"/>
      <c r="H686" s="100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5"/>
      <c r="AY686" s="35"/>
      <c r="AZ686" s="35"/>
      <c r="BA686" s="35"/>
      <c r="BB686" s="75"/>
      <c r="BC686" s="41" t="str">
        <f t="shared" si="10"/>
        <v>_</v>
      </c>
      <c r="BE686" s="96"/>
    </row>
    <row r="687" spans="1:57" x14ac:dyDescent="0.25">
      <c r="A687" s="99"/>
      <c r="B687" s="100"/>
      <c r="C687" s="100"/>
      <c r="D687" s="100"/>
      <c r="E687" s="100"/>
      <c r="F687" s="100"/>
      <c r="G687" s="100"/>
      <c r="H687" s="100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7"/>
      <c r="AO687" s="37"/>
      <c r="AP687" s="37"/>
      <c r="AQ687" s="37"/>
      <c r="AR687" s="37"/>
      <c r="AS687" s="37"/>
      <c r="AT687" s="37"/>
      <c r="AU687" s="37"/>
      <c r="AV687" s="37"/>
      <c r="AW687" s="37"/>
      <c r="AX687" s="35"/>
      <c r="AY687" s="35"/>
      <c r="AZ687" s="35"/>
      <c r="BA687" s="35"/>
      <c r="BB687" s="75"/>
      <c r="BC687" s="41" t="str">
        <f t="shared" si="10"/>
        <v>_</v>
      </c>
      <c r="BE687" s="96"/>
    </row>
    <row r="688" spans="1:57" x14ac:dyDescent="0.25">
      <c r="A688" s="99"/>
      <c r="B688" s="100"/>
      <c r="C688" s="100"/>
      <c r="D688" s="100"/>
      <c r="E688" s="100"/>
      <c r="F688" s="100"/>
      <c r="G688" s="100"/>
      <c r="H688" s="100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7"/>
      <c r="AO688" s="37"/>
      <c r="AP688" s="37"/>
      <c r="AQ688" s="37"/>
      <c r="AR688" s="37"/>
      <c r="AS688" s="37"/>
      <c r="AT688" s="37"/>
      <c r="AU688" s="37"/>
      <c r="AV688" s="37"/>
      <c r="AW688" s="37"/>
      <c r="AX688" s="35"/>
      <c r="AY688" s="35"/>
      <c r="AZ688" s="35"/>
      <c r="BA688" s="35"/>
      <c r="BB688" s="75"/>
      <c r="BC688" s="41" t="str">
        <f t="shared" si="10"/>
        <v>_</v>
      </c>
      <c r="BE688" s="96"/>
    </row>
    <row r="689" spans="1:57" x14ac:dyDescent="0.25">
      <c r="A689" s="99"/>
      <c r="B689" s="100"/>
      <c r="C689" s="100"/>
      <c r="D689" s="100"/>
      <c r="E689" s="100"/>
      <c r="F689" s="100"/>
      <c r="G689" s="100"/>
      <c r="H689" s="100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7"/>
      <c r="AO689" s="37"/>
      <c r="AP689" s="37"/>
      <c r="AQ689" s="37"/>
      <c r="AR689" s="37"/>
      <c r="AS689" s="37"/>
      <c r="AT689" s="37"/>
      <c r="AU689" s="37"/>
      <c r="AV689" s="37"/>
      <c r="AW689" s="37"/>
      <c r="AX689" s="35"/>
      <c r="AY689" s="35"/>
      <c r="AZ689" s="35"/>
      <c r="BA689" s="35"/>
      <c r="BB689" s="75"/>
      <c r="BC689" s="41" t="str">
        <f t="shared" si="10"/>
        <v>_</v>
      </c>
      <c r="BE689" s="96"/>
    </row>
    <row r="690" spans="1:57" x14ac:dyDescent="0.25">
      <c r="A690" s="99"/>
      <c r="B690" s="100"/>
      <c r="C690" s="100"/>
      <c r="D690" s="100"/>
      <c r="E690" s="100"/>
      <c r="F690" s="100"/>
      <c r="G690" s="100"/>
      <c r="H690" s="100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7"/>
      <c r="AO690" s="37"/>
      <c r="AP690" s="37"/>
      <c r="AQ690" s="37"/>
      <c r="AR690" s="37"/>
      <c r="AS690" s="37"/>
      <c r="AT690" s="37"/>
      <c r="AU690" s="37"/>
      <c r="AV690" s="37"/>
      <c r="AW690" s="37"/>
      <c r="AX690" s="35"/>
      <c r="AY690" s="35"/>
      <c r="AZ690" s="35"/>
      <c r="BA690" s="35"/>
      <c r="BB690" s="75"/>
      <c r="BC690" s="41" t="str">
        <f t="shared" si="10"/>
        <v>_</v>
      </c>
      <c r="BE690" s="96"/>
    </row>
    <row r="691" spans="1:57" x14ac:dyDescent="0.25">
      <c r="A691" s="99"/>
      <c r="B691" s="100"/>
      <c r="C691" s="100"/>
      <c r="D691" s="100"/>
      <c r="E691" s="100"/>
      <c r="F691" s="100"/>
      <c r="G691" s="100"/>
      <c r="H691" s="100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5"/>
      <c r="AY691" s="35"/>
      <c r="AZ691" s="35"/>
      <c r="BA691" s="35"/>
      <c r="BB691" s="75"/>
      <c r="BC691" s="41" t="str">
        <f t="shared" si="10"/>
        <v>_</v>
      </c>
      <c r="BE691" s="96"/>
    </row>
    <row r="692" spans="1:57" x14ac:dyDescent="0.25">
      <c r="A692" s="99"/>
      <c r="B692" s="100"/>
      <c r="C692" s="100"/>
      <c r="D692" s="100"/>
      <c r="E692" s="100"/>
      <c r="F692" s="100"/>
      <c r="G692" s="100"/>
      <c r="H692" s="100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7"/>
      <c r="AO692" s="37"/>
      <c r="AP692" s="37"/>
      <c r="AQ692" s="37"/>
      <c r="AR692" s="37"/>
      <c r="AS692" s="37"/>
      <c r="AT692" s="37"/>
      <c r="AU692" s="37"/>
      <c r="AV692" s="37"/>
      <c r="AW692" s="37"/>
      <c r="AX692" s="35"/>
      <c r="AY692" s="35"/>
      <c r="AZ692" s="35"/>
      <c r="BA692" s="35"/>
      <c r="BB692" s="75"/>
      <c r="BC692" s="41" t="str">
        <f t="shared" si="10"/>
        <v>_</v>
      </c>
      <c r="BE692" s="96"/>
    </row>
    <row r="693" spans="1:57" x14ac:dyDescent="0.25">
      <c r="A693" s="99"/>
      <c r="B693" s="100"/>
      <c r="C693" s="100"/>
      <c r="D693" s="100"/>
      <c r="E693" s="100"/>
      <c r="F693" s="100"/>
      <c r="G693" s="100"/>
      <c r="H693" s="100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7"/>
      <c r="AO693" s="37"/>
      <c r="AP693" s="37"/>
      <c r="AQ693" s="37"/>
      <c r="AR693" s="37"/>
      <c r="AS693" s="37"/>
      <c r="AT693" s="37"/>
      <c r="AU693" s="37"/>
      <c r="AV693" s="37"/>
      <c r="AW693" s="37"/>
      <c r="AX693" s="35"/>
      <c r="AY693" s="35"/>
      <c r="AZ693" s="35"/>
      <c r="BA693" s="35"/>
      <c r="BB693" s="75"/>
      <c r="BC693" s="41" t="str">
        <f t="shared" si="10"/>
        <v>_</v>
      </c>
      <c r="BE693" s="96"/>
    </row>
    <row r="694" spans="1:57" x14ac:dyDescent="0.25">
      <c r="A694" s="99"/>
      <c r="B694" s="100"/>
      <c r="C694" s="100"/>
      <c r="D694" s="100"/>
      <c r="E694" s="100"/>
      <c r="F694" s="100"/>
      <c r="G694" s="100"/>
      <c r="H694" s="100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7"/>
      <c r="AO694" s="37"/>
      <c r="AP694" s="37"/>
      <c r="AQ694" s="37"/>
      <c r="AR694" s="37"/>
      <c r="AS694" s="37"/>
      <c r="AT694" s="37"/>
      <c r="AU694" s="37"/>
      <c r="AV694" s="37"/>
      <c r="AW694" s="37"/>
      <c r="AX694" s="35"/>
      <c r="AY694" s="35"/>
      <c r="AZ694" s="35"/>
      <c r="BA694" s="35"/>
      <c r="BB694" s="75"/>
      <c r="BC694" s="41" t="str">
        <f t="shared" si="10"/>
        <v>_</v>
      </c>
      <c r="BE694" s="96"/>
    </row>
    <row r="695" spans="1:57" x14ac:dyDescent="0.25">
      <c r="A695" s="99"/>
      <c r="B695" s="100"/>
      <c r="C695" s="100"/>
      <c r="D695" s="100"/>
      <c r="E695" s="100"/>
      <c r="F695" s="100"/>
      <c r="G695" s="100"/>
      <c r="H695" s="100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7"/>
      <c r="AO695" s="37"/>
      <c r="AP695" s="37"/>
      <c r="AQ695" s="37"/>
      <c r="AR695" s="37"/>
      <c r="AS695" s="37"/>
      <c r="AT695" s="37"/>
      <c r="AU695" s="37"/>
      <c r="AV695" s="37"/>
      <c r="AW695" s="37"/>
      <c r="AX695" s="35"/>
      <c r="AY695" s="35"/>
      <c r="AZ695" s="35"/>
      <c r="BA695" s="35"/>
      <c r="BB695" s="75"/>
      <c r="BC695" s="41" t="str">
        <f t="shared" si="10"/>
        <v>_</v>
      </c>
      <c r="BE695" s="96"/>
    </row>
    <row r="696" spans="1:57" x14ac:dyDescent="0.25">
      <c r="A696" s="99"/>
      <c r="B696" s="100"/>
      <c r="C696" s="100"/>
      <c r="D696" s="100"/>
      <c r="E696" s="100"/>
      <c r="F696" s="100"/>
      <c r="G696" s="100"/>
      <c r="H696" s="100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7"/>
      <c r="AO696" s="37"/>
      <c r="AP696" s="37"/>
      <c r="AQ696" s="37"/>
      <c r="AR696" s="37"/>
      <c r="AS696" s="37"/>
      <c r="AT696" s="37"/>
      <c r="AU696" s="37"/>
      <c r="AV696" s="37"/>
      <c r="AW696" s="37"/>
      <c r="AX696" s="35"/>
      <c r="AY696" s="35"/>
      <c r="AZ696" s="35"/>
      <c r="BA696" s="35"/>
      <c r="BB696" s="75"/>
      <c r="BC696" s="41" t="str">
        <f t="shared" si="10"/>
        <v>_</v>
      </c>
      <c r="BE696" s="96"/>
    </row>
    <row r="697" spans="1:57" x14ac:dyDescent="0.25">
      <c r="A697" s="99"/>
      <c r="B697" s="100"/>
      <c r="C697" s="100"/>
      <c r="D697" s="100"/>
      <c r="E697" s="100"/>
      <c r="F697" s="100"/>
      <c r="G697" s="100"/>
      <c r="H697" s="100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7"/>
      <c r="AO697" s="37"/>
      <c r="AP697" s="37"/>
      <c r="AQ697" s="37"/>
      <c r="AR697" s="37"/>
      <c r="AS697" s="37"/>
      <c r="AT697" s="37"/>
      <c r="AU697" s="37"/>
      <c r="AV697" s="37"/>
      <c r="AW697" s="37"/>
      <c r="AX697" s="35"/>
      <c r="AY697" s="35"/>
      <c r="AZ697" s="35"/>
      <c r="BA697" s="35"/>
      <c r="BB697" s="75"/>
      <c r="BC697" s="41" t="str">
        <f t="shared" si="10"/>
        <v>_</v>
      </c>
      <c r="BE697" s="96"/>
    </row>
    <row r="698" spans="1:57" x14ac:dyDescent="0.25">
      <c r="A698" s="99"/>
      <c r="B698" s="100"/>
      <c r="C698" s="100"/>
      <c r="D698" s="100"/>
      <c r="E698" s="100"/>
      <c r="F698" s="100"/>
      <c r="G698" s="100"/>
      <c r="H698" s="100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7"/>
      <c r="AO698" s="37"/>
      <c r="AP698" s="37"/>
      <c r="AQ698" s="37"/>
      <c r="AR698" s="37"/>
      <c r="AS698" s="37"/>
      <c r="AT698" s="37"/>
      <c r="AU698" s="37"/>
      <c r="AV698" s="37"/>
      <c r="AW698" s="37"/>
      <c r="AX698" s="35"/>
      <c r="AY698" s="35"/>
      <c r="AZ698" s="35"/>
      <c r="BA698" s="35"/>
      <c r="BB698" s="75"/>
      <c r="BC698" s="41" t="str">
        <f t="shared" si="10"/>
        <v>_</v>
      </c>
      <c r="BE698" s="96"/>
    </row>
    <row r="699" spans="1:57" x14ac:dyDescent="0.25">
      <c r="A699" s="99"/>
      <c r="B699" s="100"/>
      <c r="C699" s="100"/>
      <c r="D699" s="100"/>
      <c r="E699" s="100"/>
      <c r="F699" s="100"/>
      <c r="G699" s="100"/>
      <c r="H699" s="100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7"/>
      <c r="AO699" s="37"/>
      <c r="AP699" s="37"/>
      <c r="AQ699" s="37"/>
      <c r="AR699" s="37"/>
      <c r="AS699" s="37"/>
      <c r="AT699" s="37"/>
      <c r="AU699" s="37"/>
      <c r="AV699" s="37"/>
      <c r="AW699" s="37"/>
      <c r="AX699" s="35"/>
      <c r="AY699" s="35"/>
      <c r="AZ699" s="35"/>
      <c r="BA699" s="35"/>
      <c r="BB699" s="75"/>
      <c r="BC699" s="41" t="str">
        <f t="shared" si="10"/>
        <v>_</v>
      </c>
      <c r="BE699" s="96"/>
    </row>
    <row r="700" spans="1:57" x14ac:dyDescent="0.25">
      <c r="A700" s="99"/>
      <c r="B700" s="100"/>
      <c r="C700" s="100"/>
      <c r="D700" s="100"/>
      <c r="E700" s="100"/>
      <c r="F700" s="100"/>
      <c r="G700" s="100"/>
      <c r="H700" s="100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7"/>
      <c r="AO700" s="37"/>
      <c r="AP700" s="37"/>
      <c r="AQ700" s="37"/>
      <c r="AR700" s="37"/>
      <c r="AS700" s="37"/>
      <c r="AT700" s="37"/>
      <c r="AU700" s="37"/>
      <c r="AV700" s="37"/>
      <c r="AW700" s="37"/>
      <c r="AX700" s="35"/>
      <c r="AY700" s="35"/>
      <c r="AZ700" s="35"/>
      <c r="BA700" s="35"/>
      <c r="BB700" s="75"/>
      <c r="BC700" s="41" t="str">
        <f t="shared" si="10"/>
        <v>_</v>
      </c>
      <c r="BE700" s="96"/>
    </row>
    <row r="701" spans="1:57" x14ac:dyDescent="0.25">
      <c r="A701" s="99"/>
      <c r="B701" s="100"/>
      <c r="C701" s="100"/>
      <c r="D701" s="100"/>
      <c r="E701" s="100"/>
      <c r="F701" s="100"/>
      <c r="G701" s="100"/>
      <c r="H701" s="100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5"/>
      <c r="AY701" s="35"/>
      <c r="AZ701" s="35"/>
      <c r="BA701" s="35"/>
      <c r="BB701" s="75"/>
      <c r="BC701" s="41" t="str">
        <f t="shared" si="10"/>
        <v>_</v>
      </c>
      <c r="BE701" s="96"/>
    </row>
    <row r="702" spans="1:57" x14ac:dyDescent="0.25">
      <c r="A702" s="99"/>
      <c r="B702" s="100"/>
      <c r="C702" s="100"/>
      <c r="D702" s="100"/>
      <c r="E702" s="100"/>
      <c r="F702" s="100"/>
      <c r="G702" s="100"/>
      <c r="H702" s="100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7"/>
      <c r="AO702" s="37"/>
      <c r="AP702" s="37"/>
      <c r="AQ702" s="37"/>
      <c r="AR702" s="37"/>
      <c r="AS702" s="37"/>
      <c r="AT702" s="37"/>
      <c r="AU702" s="37"/>
      <c r="AV702" s="37"/>
      <c r="AW702" s="37"/>
      <c r="AX702" s="35"/>
      <c r="AY702" s="35"/>
      <c r="AZ702" s="35"/>
      <c r="BA702" s="35"/>
      <c r="BB702" s="75"/>
      <c r="BC702" s="41" t="str">
        <f t="shared" si="10"/>
        <v>_</v>
      </c>
      <c r="BE702" s="96"/>
    </row>
    <row r="703" spans="1:57" x14ac:dyDescent="0.25">
      <c r="A703" s="99"/>
      <c r="B703" s="100"/>
      <c r="C703" s="100"/>
      <c r="D703" s="100"/>
      <c r="E703" s="100"/>
      <c r="F703" s="100"/>
      <c r="G703" s="100"/>
      <c r="H703" s="100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7"/>
      <c r="AO703" s="37"/>
      <c r="AP703" s="37"/>
      <c r="AQ703" s="37"/>
      <c r="AR703" s="37"/>
      <c r="AS703" s="37"/>
      <c r="AT703" s="37"/>
      <c r="AU703" s="37"/>
      <c r="AV703" s="37"/>
      <c r="AW703" s="37"/>
      <c r="AX703" s="35"/>
      <c r="AY703" s="35"/>
      <c r="AZ703" s="35"/>
      <c r="BA703" s="35"/>
      <c r="BB703" s="75"/>
      <c r="BC703" s="41" t="str">
        <f t="shared" si="10"/>
        <v>_</v>
      </c>
      <c r="BE703" s="96"/>
    </row>
    <row r="704" spans="1:57" x14ac:dyDescent="0.25">
      <c r="A704" s="99"/>
      <c r="B704" s="100"/>
      <c r="C704" s="100"/>
      <c r="D704" s="100"/>
      <c r="E704" s="100"/>
      <c r="F704" s="100"/>
      <c r="G704" s="100"/>
      <c r="H704" s="100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7"/>
      <c r="AO704" s="37"/>
      <c r="AP704" s="37"/>
      <c r="AQ704" s="37"/>
      <c r="AR704" s="37"/>
      <c r="AS704" s="37"/>
      <c r="AT704" s="37"/>
      <c r="AU704" s="37"/>
      <c r="AV704" s="37"/>
      <c r="AW704" s="37"/>
      <c r="AX704" s="35"/>
      <c r="AY704" s="35"/>
      <c r="AZ704" s="35"/>
      <c r="BA704" s="35"/>
      <c r="BB704" s="75"/>
      <c r="BC704" s="41" t="str">
        <f t="shared" si="10"/>
        <v>_</v>
      </c>
      <c r="BE704" s="96"/>
    </row>
    <row r="705" spans="1:57" x14ac:dyDescent="0.25">
      <c r="A705" s="99"/>
      <c r="B705" s="100"/>
      <c r="C705" s="100"/>
      <c r="D705" s="100"/>
      <c r="E705" s="100"/>
      <c r="F705" s="100"/>
      <c r="G705" s="100"/>
      <c r="H705" s="100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7"/>
      <c r="AO705" s="37"/>
      <c r="AP705" s="37"/>
      <c r="AQ705" s="37"/>
      <c r="AR705" s="37"/>
      <c r="AS705" s="37"/>
      <c r="AT705" s="37"/>
      <c r="AU705" s="37"/>
      <c r="AV705" s="37"/>
      <c r="AW705" s="37"/>
      <c r="AX705" s="35"/>
      <c r="AY705" s="35"/>
      <c r="AZ705" s="35"/>
      <c r="BA705" s="35"/>
      <c r="BB705" s="75"/>
      <c r="BC705" s="41" t="str">
        <f t="shared" si="10"/>
        <v>_</v>
      </c>
      <c r="BE705" s="96"/>
    </row>
    <row r="706" spans="1:57" x14ac:dyDescent="0.25">
      <c r="A706" s="99"/>
      <c r="B706" s="100"/>
      <c r="C706" s="100"/>
      <c r="D706" s="100"/>
      <c r="E706" s="100"/>
      <c r="F706" s="100"/>
      <c r="G706" s="100"/>
      <c r="H706" s="100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7"/>
      <c r="AO706" s="37"/>
      <c r="AP706" s="37"/>
      <c r="AQ706" s="37"/>
      <c r="AR706" s="37"/>
      <c r="AS706" s="37"/>
      <c r="AT706" s="37"/>
      <c r="AU706" s="37"/>
      <c r="AV706" s="37"/>
      <c r="AW706" s="37"/>
      <c r="AX706" s="35"/>
      <c r="AY706" s="35"/>
      <c r="AZ706" s="35"/>
      <c r="BA706" s="35"/>
      <c r="BB706" s="75"/>
      <c r="BC706" s="41" t="str">
        <f t="shared" si="10"/>
        <v>_</v>
      </c>
      <c r="BE706" s="96"/>
    </row>
    <row r="707" spans="1:57" x14ac:dyDescent="0.25">
      <c r="A707" s="99"/>
      <c r="B707" s="100"/>
      <c r="C707" s="100"/>
      <c r="D707" s="100"/>
      <c r="E707" s="100"/>
      <c r="F707" s="100"/>
      <c r="G707" s="100"/>
      <c r="H707" s="100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7"/>
      <c r="AO707" s="37"/>
      <c r="AP707" s="37"/>
      <c r="AQ707" s="37"/>
      <c r="AR707" s="37"/>
      <c r="AS707" s="37"/>
      <c r="AT707" s="37"/>
      <c r="AU707" s="37"/>
      <c r="AV707" s="37"/>
      <c r="AW707" s="37"/>
      <c r="AX707" s="35"/>
      <c r="AY707" s="35"/>
      <c r="AZ707" s="35"/>
      <c r="BA707" s="35"/>
      <c r="BB707" s="75"/>
      <c r="BC707" s="41" t="str">
        <f t="shared" si="10"/>
        <v>_</v>
      </c>
      <c r="BE707" s="96"/>
    </row>
    <row r="708" spans="1:57" x14ac:dyDescent="0.25">
      <c r="A708" s="99"/>
      <c r="B708" s="100"/>
      <c r="C708" s="100"/>
      <c r="D708" s="100"/>
      <c r="E708" s="100"/>
      <c r="F708" s="100"/>
      <c r="G708" s="100"/>
      <c r="H708" s="100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7"/>
      <c r="AO708" s="37"/>
      <c r="AP708" s="37"/>
      <c r="AQ708" s="37"/>
      <c r="AR708" s="37"/>
      <c r="AS708" s="37"/>
      <c r="AT708" s="37"/>
      <c r="AU708" s="37"/>
      <c r="AV708" s="37"/>
      <c r="AW708" s="37"/>
      <c r="AX708" s="35"/>
      <c r="AY708" s="35"/>
      <c r="AZ708" s="35"/>
      <c r="BA708" s="35"/>
      <c r="BB708" s="75"/>
      <c r="BC708" s="41" t="str">
        <f t="shared" si="10"/>
        <v>_</v>
      </c>
      <c r="BE708" s="96"/>
    </row>
    <row r="709" spans="1:57" x14ac:dyDescent="0.25">
      <c r="A709" s="99"/>
      <c r="B709" s="100"/>
      <c r="C709" s="100"/>
      <c r="D709" s="100"/>
      <c r="E709" s="100"/>
      <c r="F709" s="100"/>
      <c r="G709" s="100"/>
      <c r="H709" s="100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7"/>
      <c r="AO709" s="37"/>
      <c r="AP709" s="37"/>
      <c r="AQ709" s="37"/>
      <c r="AR709" s="37"/>
      <c r="AS709" s="37"/>
      <c r="AT709" s="37"/>
      <c r="AU709" s="37"/>
      <c r="AV709" s="37"/>
      <c r="AW709" s="37"/>
      <c r="AX709" s="35"/>
      <c r="AY709" s="35"/>
      <c r="AZ709" s="35"/>
      <c r="BA709" s="35"/>
      <c r="BB709" s="75"/>
      <c r="BC709" s="41" t="str">
        <f t="shared" si="10"/>
        <v>_</v>
      </c>
      <c r="BE709" s="96"/>
    </row>
    <row r="710" spans="1:57" x14ac:dyDescent="0.25">
      <c r="A710" s="99"/>
      <c r="B710" s="100"/>
      <c r="C710" s="100"/>
      <c r="D710" s="100"/>
      <c r="E710" s="100"/>
      <c r="F710" s="100"/>
      <c r="G710" s="100"/>
      <c r="H710" s="100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7"/>
      <c r="AO710" s="37"/>
      <c r="AP710" s="37"/>
      <c r="AQ710" s="37"/>
      <c r="AR710" s="37"/>
      <c r="AS710" s="37"/>
      <c r="AT710" s="37"/>
      <c r="AU710" s="37"/>
      <c r="AV710" s="37"/>
      <c r="AW710" s="37"/>
      <c r="AX710" s="35"/>
      <c r="AY710" s="35"/>
      <c r="AZ710" s="35"/>
      <c r="BA710" s="35"/>
      <c r="BB710" s="75"/>
      <c r="BC710" s="41" t="str">
        <f t="shared" si="10"/>
        <v>_</v>
      </c>
      <c r="BE710" s="96"/>
    </row>
    <row r="711" spans="1:57" x14ac:dyDescent="0.25">
      <c r="A711" s="99"/>
      <c r="B711" s="100"/>
      <c r="C711" s="100"/>
      <c r="D711" s="100"/>
      <c r="E711" s="100"/>
      <c r="F711" s="100"/>
      <c r="G711" s="100"/>
      <c r="H711" s="100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5"/>
      <c r="AY711" s="35"/>
      <c r="AZ711" s="35"/>
      <c r="BA711" s="35"/>
      <c r="BB711" s="75"/>
      <c r="BC711" s="41" t="str">
        <f t="shared" ref="BC711:BC774" si="11">C711&amp;"_"&amp;D711</f>
        <v>_</v>
      </c>
      <c r="BE711" s="96"/>
    </row>
    <row r="712" spans="1:57" x14ac:dyDescent="0.25">
      <c r="A712" s="99"/>
      <c r="B712" s="100"/>
      <c r="C712" s="100"/>
      <c r="D712" s="100"/>
      <c r="E712" s="100"/>
      <c r="F712" s="100"/>
      <c r="G712" s="100"/>
      <c r="H712" s="100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7"/>
      <c r="AO712" s="37"/>
      <c r="AP712" s="37"/>
      <c r="AQ712" s="37"/>
      <c r="AR712" s="37"/>
      <c r="AS712" s="37"/>
      <c r="AT712" s="37"/>
      <c r="AU712" s="37"/>
      <c r="AV712" s="37"/>
      <c r="AW712" s="37"/>
      <c r="AX712" s="35"/>
      <c r="AY712" s="35"/>
      <c r="AZ712" s="35"/>
      <c r="BA712" s="35"/>
      <c r="BB712" s="75"/>
      <c r="BC712" s="41" t="str">
        <f t="shared" si="11"/>
        <v>_</v>
      </c>
      <c r="BE712" s="96"/>
    </row>
    <row r="713" spans="1:57" x14ac:dyDescent="0.25">
      <c r="A713" s="99"/>
      <c r="B713" s="100"/>
      <c r="C713" s="100"/>
      <c r="D713" s="100"/>
      <c r="E713" s="100"/>
      <c r="F713" s="100"/>
      <c r="G713" s="100"/>
      <c r="H713" s="100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7"/>
      <c r="AO713" s="37"/>
      <c r="AP713" s="37"/>
      <c r="AQ713" s="37"/>
      <c r="AR713" s="37"/>
      <c r="AS713" s="37"/>
      <c r="AT713" s="37"/>
      <c r="AU713" s="37"/>
      <c r="AV713" s="37"/>
      <c r="AW713" s="37"/>
      <c r="AX713" s="35"/>
      <c r="AY713" s="35"/>
      <c r="AZ713" s="35"/>
      <c r="BA713" s="35"/>
      <c r="BB713" s="75"/>
      <c r="BC713" s="41" t="str">
        <f t="shared" si="11"/>
        <v>_</v>
      </c>
      <c r="BE713" s="96"/>
    </row>
    <row r="714" spans="1:57" x14ac:dyDescent="0.25">
      <c r="A714" s="99"/>
      <c r="B714" s="100"/>
      <c r="C714" s="100"/>
      <c r="D714" s="100"/>
      <c r="E714" s="100"/>
      <c r="F714" s="100"/>
      <c r="G714" s="100"/>
      <c r="H714" s="100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7"/>
      <c r="AO714" s="37"/>
      <c r="AP714" s="37"/>
      <c r="AQ714" s="37"/>
      <c r="AR714" s="37"/>
      <c r="AS714" s="37"/>
      <c r="AT714" s="37"/>
      <c r="AU714" s="37"/>
      <c r="AV714" s="37"/>
      <c r="AW714" s="37"/>
      <c r="AX714" s="35"/>
      <c r="AY714" s="35"/>
      <c r="AZ714" s="35"/>
      <c r="BA714" s="35"/>
      <c r="BB714" s="75"/>
      <c r="BC714" s="41" t="str">
        <f t="shared" si="11"/>
        <v>_</v>
      </c>
      <c r="BE714" s="96"/>
    </row>
    <row r="715" spans="1:57" x14ac:dyDescent="0.25">
      <c r="A715" s="99"/>
      <c r="B715" s="100"/>
      <c r="C715" s="100"/>
      <c r="D715" s="100"/>
      <c r="E715" s="100"/>
      <c r="F715" s="100"/>
      <c r="G715" s="100"/>
      <c r="H715" s="100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7"/>
      <c r="AO715" s="37"/>
      <c r="AP715" s="37"/>
      <c r="AQ715" s="37"/>
      <c r="AR715" s="37"/>
      <c r="AS715" s="37"/>
      <c r="AT715" s="37"/>
      <c r="AU715" s="37"/>
      <c r="AV715" s="37"/>
      <c r="AW715" s="37"/>
      <c r="AX715" s="35"/>
      <c r="AY715" s="35"/>
      <c r="AZ715" s="35"/>
      <c r="BA715" s="35"/>
      <c r="BB715" s="75"/>
      <c r="BC715" s="41" t="str">
        <f t="shared" si="11"/>
        <v>_</v>
      </c>
      <c r="BE715" s="96"/>
    </row>
    <row r="716" spans="1:57" x14ac:dyDescent="0.25">
      <c r="A716" s="99"/>
      <c r="B716" s="100"/>
      <c r="C716" s="100"/>
      <c r="D716" s="100"/>
      <c r="E716" s="100"/>
      <c r="F716" s="100"/>
      <c r="G716" s="100"/>
      <c r="H716" s="100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7"/>
      <c r="AO716" s="37"/>
      <c r="AP716" s="37"/>
      <c r="AQ716" s="37"/>
      <c r="AR716" s="37"/>
      <c r="AS716" s="37"/>
      <c r="AT716" s="37"/>
      <c r="AU716" s="37"/>
      <c r="AV716" s="37"/>
      <c r="AW716" s="37"/>
      <c r="AX716" s="35"/>
      <c r="AY716" s="35"/>
      <c r="AZ716" s="35"/>
      <c r="BA716" s="35"/>
      <c r="BB716" s="75"/>
      <c r="BC716" s="41" t="str">
        <f t="shared" si="11"/>
        <v>_</v>
      </c>
      <c r="BE716" s="96"/>
    </row>
    <row r="717" spans="1:57" x14ac:dyDescent="0.25">
      <c r="A717" s="99"/>
      <c r="B717" s="100"/>
      <c r="C717" s="100"/>
      <c r="D717" s="100"/>
      <c r="E717" s="100"/>
      <c r="F717" s="100"/>
      <c r="G717" s="100"/>
      <c r="H717" s="100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7"/>
      <c r="AO717" s="37"/>
      <c r="AP717" s="37"/>
      <c r="AQ717" s="37"/>
      <c r="AR717" s="37"/>
      <c r="AS717" s="37"/>
      <c r="AT717" s="37"/>
      <c r="AU717" s="37"/>
      <c r="AV717" s="37"/>
      <c r="AW717" s="37"/>
      <c r="AX717" s="35"/>
      <c r="AY717" s="35"/>
      <c r="AZ717" s="35"/>
      <c r="BA717" s="35"/>
      <c r="BB717" s="75"/>
      <c r="BC717" s="41" t="str">
        <f t="shared" si="11"/>
        <v>_</v>
      </c>
      <c r="BE717" s="96"/>
    </row>
    <row r="718" spans="1:57" x14ac:dyDescent="0.25">
      <c r="A718" s="99"/>
      <c r="B718" s="100"/>
      <c r="C718" s="100"/>
      <c r="D718" s="100"/>
      <c r="E718" s="100"/>
      <c r="F718" s="100"/>
      <c r="G718" s="100"/>
      <c r="H718" s="100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7"/>
      <c r="AO718" s="37"/>
      <c r="AP718" s="37"/>
      <c r="AQ718" s="37"/>
      <c r="AR718" s="37"/>
      <c r="AS718" s="37"/>
      <c r="AT718" s="37"/>
      <c r="AU718" s="37"/>
      <c r="AV718" s="37"/>
      <c r="AW718" s="37"/>
      <c r="AX718" s="35"/>
      <c r="AY718" s="35"/>
      <c r="AZ718" s="35"/>
      <c r="BA718" s="35"/>
      <c r="BB718" s="75"/>
      <c r="BC718" s="41" t="str">
        <f t="shared" si="11"/>
        <v>_</v>
      </c>
      <c r="BE718" s="96"/>
    </row>
    <row r="719" spans="1:57" x14ac:dyDescent="0.25">
      <c r="A719" s="99"/>
      <c r="B719" s="100"/>
      <c r="C719" s="100"/>
      <c r="D719" s="100"/>
      <c r="E719" s="100"/>
      <c r="F719" s="100"/>
      <c r="G719" s="100"/>
      <c r="H719" s="100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7"/>
      <c r="AO719" s="37"/>
      <c r="AP719" s="37"/>
      <c r="AQ719" s="37"/>
      <c r="AR719" s="37"/>
      <c r="AS719" s="37"/>
      <c r="AT719" s="37"/>
      <c r="AU719" s="37"/>
      <c r="AV719" s="37"/>
      <c r="AW719" s="37"/>
      <c r="AX719" s="35"/>
      <c r="AY719" s="35"/>
      <c r="AZ719" s="35"/>
      <c r="BA719" s="35"/>
      <c r="BB719" s="75"/>
      <c r="BC719" s="41" t="str">
        <f t="shared" si="11"/>
        <v>_</v>
      </c>
      <c r="BE719" s="96"/>
    </row>
    <row r="720" spans="1:57" x14ac:dyDescent="0.25">
      <c r="A720" s="99"/>
      <c r="B720" s="100"/>
      <c r="C720" s="100"/>
      <c r="D720" s="100"/>
      <c r="E720" s="100"/>
      <c r="F720" s="100"/>
      <c r="G720" s="100"/>
      <c r="H720" s="100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7"/>
      <c r="AO720" s="37"/>
      <c r="AP720" s="37"/>
      <c r="AQ720" s="37"/>
      <c r="AR720" s="37"/>
      <c r="AS720" s="37"/>
      <c r="AT720" s="37"/>
      <c r="AU720" s="37"/>
      <c r="AV720" s="37"/>
      <c r="AW720" s="37"/>
      <c r="AX720" s="35"/>
      <c r="AY720" s="35"/>
      <c r="AZ720" s="35"/>
      <c r="BA720" s="35"/>
      <c r="BB720" s="75"/>
      <c r="BC720" s="41" t="str">
        <f t="shared" si="11"/>
        <v>_</v>
      </c>
      <c r="BE720" s="96"/>
    </row>
    <row r="721" spans="1:57" x14ac:dyDescent="0.25">
      <c r="A721" s="99"/>
      <c r="B721" s="100"/>
      <c r="C721" s="100"/>
      <c r="D721" s="100"/>
      <c r="E721" s="100"/>
      <c r="F721" s="100"/>
      <c r="G721" s="100"/>
      <c r="H721" s="100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5"/>
      <c r="AY721" s="35"/>
      <c r="AZ721" s="35"/>
      <c r="BA721" s="35"/>
      <c r="BB721" s="75"/>
      <c r="BC721" s="41" t="str">
        <f t="shared" si="11"/>
        <v>_</v>
      </c>
      <c r="BE721" s="96"/>
    </row>
    <row r="722" spans="1:57" x14ac:dyDescent="0.25">
      <c r="A722" s="99"/>
      <c r="B722" s="100"/>
      <c r="C722" s="100"/>
      <c r="D722" s="100"/>
      <c r="E722" s="100"/>
      <c r="F722" s="100"/>
      <c r="G722" s="100"/>
      <c r="H722" s="100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7"/>
      <c r="AO722" s="37"/>
      <c r="AP722" s="37"/>
      <c r="AQ722" s="37"/>
      <c r="AR722" s="37"/>
      <c r="AS722" s="37"/>
      <c r="AT722" s="37"/>
      <c r="AU722" s="37"/>
      <c r="AV722" s="37"/>
      <c r="AW722" s="37"/>
      <c r="AX722" s="35"/>
      <c r="AY722" s="35"/>
      <c r="AZ722" s="35"/>
      <c r="BA722" s="35"/>
      <c r="BB722" s="75"/>
      <c r="BC722" s="41" t="str">
        <f t="shared" si="11"/>
        <v>_</v>
      </c>
      <c r="BE722" s="96"/>
    </row>
    <row r="723" spans="1:57" x14ac:dyDescent="0.25">
      <c r="A723" s="99"/>
      <c r="B723" s="100"/>
      <c r="C723" s="100"/>
      <c r="D723" s="100"/>
      <c r="E723" s="100"/>
      <c r="F723" s="100"/>
      <c r="G723" s="100"/>
      <c r="H723" s="100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7"/>
      <c r="AO723" s="37"/>
      <c r="AP723" s="37"/>
      <c r="AQ723" s="37"/>
      <c r="AR723" s="37"/>
      <c r="AS723" s="37"/>
      <c r="AT723" s="37"/>
      <c r="AU723" s="37"/>
      <c r="AV723" s="37"/>
      <c r="AW723" s="37"/>
      <c r="AX723" s="35"/>
      <c r="AY723" s="35"/>
      <c r="AZ723" s="35"/>
      <c r="BA723" s="35"/>
      <c r="BB723" s="75"/>
      <c r="BC723" s="41" t="str">
        <f t="shared" si="11"/>
        <v>_</v>
      </c>
      <c r="BE723" s="96"/>
    </row>
    <row r="724" spans="1:57" x14ac:dyDescent="0.25">
      <c r="A724" s="99"/>
      <c r="B724" s="100"/>
      <c r="C724" s="100"/>
      <c r="D724" s="100"/>
      <c r="E724" s="100"/>
      <c r="F724" s="100"/>
      <c r="G724" s="100"/>
      <c r="H724" s="100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7"/>
      <c r="AO724" s="37"/>
      <c r="AP724" s="37"/>
      <c r="AQ724" s="37"/>
      <c r="AR724" s="37"/>
      <c r="AS724" s="37"/>
      <c r="AT724" s="37"/>
      <c r="AU724" s="37"/>
      <c r="AV724" s="37"/>
      <c r="AW724" s="37"/>
      <c r="AX724" s="35"/>
      <c r="AY724" s="35"/>
      <c r="AZ724" s="35"/>
      <c r="BA724" s="35"/>
      <c r="BB724" s="75"/>
      <c r="BC724" s="41" t="str">
        <f t="shared" si="11"/>
        <v>_</v>
      </c>
      <c r="BE724" s="96"/>
    </row>
    <row r="725" spans="1:57" x14ac:dyDescent="0.25">
      <c r="A725" s="99"/>
      <c r="B725" s="100"/>
      <c r="C725" s="100"/>
      <c r="D725" s="100"/>
      <c r="E725" s="100"/>
      <c r="F725" s="100"/>
      <c r="G725" s="100"/>
      <c r="H725" s="100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7"/>
      <c r="AO725" s="37"/>
      <c r="AP725" s="37"/>
      <c r="AQ725" s="37"/>
      <c r="AR725" s="37"/>
      <c r="AS725" s="37"/>
      <c r="AT725" s="37"/>
      <c r="AU725" s="37"/>
      <c r="AV725" s="37"/>
      <c r="AW725" s="37"/>
      <c r="AX725" s="35"/>
      <c r="AY725" s="35"/>
      <c r="AZ725" s="35"/>
      <c r="BA725" s="35"/>
      <c r="BB725" s="75"/>
      <c r="BC725" s="41" t="str">
        <f t="shared" si="11"/>
        <v>_</v>
      </c>
      <c r="BE725" s="96"/>
    </row>
    <row r="726" spans="1:57" x14ac:dyDescent="0.25">
      <c r="A726" s="99"/>
      <c r="B726" s="100"/>
      <c r="C726" s="100"/>
      <c r="D726" s="100"/>
      <c r="E726" s="100"/>
      <c r="F726" s="100"/>
      <c r="G726" s="100"/>
      <c r="H726" s="100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7"/>
      <c r="AO726" s="37"/>
      <c r="AP726" s="37"/>
      <c r="AQ726" s="37"/>
      <c r="AR726" s="37"/>
      <c r="AS726" s="37"/>
      <c r="AT726" s="37"/>
      <c r="AU726" s="37"/>
      <c r="AV726" s="37"/>
      <c r="AW726" s="37"/>
      <c r="AX726" s="35"/>
      <c r="AY726" s="35"/>
      <c r="AZ726" s="35"/>
      <c r="BA726" s="35"/>
      <c r="BB726" s="75"/>
      <c r="BC726" s="41" t="str">
        <f t="shared" si="11"/>
        <v>_</v>
      </c>
      <c r="BE726" s="96"/>
    </row>
    <row r="727" spans="1:57" x14ac:dyDescent="0.25">
      <c r="A727" s="99"/>
      <c r="B727" s="100"/>
      <c r="C727" s="100"/>
      <c r="D727" s="100"/>
      <c r="E727" s="100"/>
      <c r="F727" s="100"/>
      <c r="G727" s="100"/>
      <c r="H727" s="100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7"/>
      <c r="AO727" s="37"/>
      <c r="AP727" s="37"/>
      <c r="AQ727" s="37"/>
      <c r="AR727" s="37"/>
      <c r="AS727" s="37"/>
      <c r="AT727" s="37"/>
      <c r="AU727" s="37"/>
      <c r="AV727" s="37"/>
      <c r="AW727" s="37"/>
      <c r="AX727" s="35"/>
      <c r="AY727" s="35"/>
      <c r="AZ727" s="35"/>
      <c r="BA727" s="35"/>
      <c r="BB727" s="75"/>
      <c r="BC727" s="41" t="str">
        <f t="shared" si="11"/>
        <v>_</v>
      </c>
      <c r="BE727" s="96"/>
    </row>
    <row r="728" spans="1:57" x14ac:dyDescent="0.25">
      <c r="A728" s="99"/>
      <c r="B728" s="100"/>
      <c r="C728" s="100"/>
      <c r="D728" s="100"/>
      <c r="E728" s="100"/>
      <c r="F728" s="100"/>
      <c r="G728" s="100"/>
      <c r="H728" s="100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7"/>
      <c r="AO728" s="37"/>
      <c r="AP728" s="37"/>
      <c r="AQ728" s="37"/>
      <c r="AR728" s="37"/>
      <c r="AS728" s="37"/>
      <c r="AT728" s="37"/>
      <c r="AU728" s="37"/>
      <c r="AV728" s="37"/>
      <c r="AW728" s="37"/>
      <c r="AX728" s="35"/>
      <c r="AY728" s="35"/>
      <c r="AZ728" s="35"/>
      <c r="BA728" s="35"/>
      <c r="BB728" s="75"/>
      <c r="BC728" s="41" t="str">
        <f t="shared" si="11"/>
        <v>_</v>
      </c>
      <c r="BE728" s="96"/>
    </row>
    <row r="729" spans="1:57" x14ac:dyDescent="0.25">
      <c r="A729" s="99"/>
      <c r="B729" s="100"/>
      <c r="C729" s="100"/>
      <c r="D729" s="100"/>
      <c r="E729" s="100"/>
      <c r="F729" s="100"/>
      <c r="G729" s="100"/>
      <c r="H729" s="100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7"/>
      <c r="AO729" s="37"/>
      <c r="AP729" s="37"/>
      <c r="AQ729" s="37"/>
      <c r="AR729" s="37"/>
      <c r="AS729" s="37"/>
      <c r="AT729" s="37"/>
      <c r="AU729" s="37"/>
      <c r="AV729" s="37"/>
      <c r="AW729" s="37"/>
      <c r="AX729" s="35"/>
      <c r="AY729" s="35"/>
      <c r="AZ729" s="35"/>
      <c r="BA729" s="35"/>
      <c r="BB729" s="75"/>
      <c r="BC729" s="41" t="str">
        <f t="shared" si="11"/>
        <v>_</v>
      </c>
      <c r="BE729" s="96"/>
    </row>
    <row r="730" spans="1:57" x14ac:dyDescent="0.25">
      <c r="A730" s="99"/>
      <c r="B730" s="100"/>
      <c r="C730" s="100"/>
      <c r="D730" s="100"/>
      <c r="E730" s="100"/>
      <c r="F730" s="100"/>
      <c r="G730" s="100"/>
      <c r="H730" s="100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7"/>
      <c r="AO730" s="37"/>
      <c r="AP730" s="37"/>
      <c r="AQ730" s="37"/>
      <c r="AR730" s="37"/>
      <c r="AS730" s="37"/>
      <c r="AT730" s="37"/>
      <c r="AU730" s="37"/>
      <c r="AV730" s="37"/>
      <c r="AW730" s="37"/>
      <c r="AX730" s="35"/>
      <c r="AY730" s="35"/>
      <c r="AZ730" s="35"/>
      <c r="BA730" s="35"/>
      <c r="BB730" s="75"/>
      <c r="BC730" s="41" t="str">
        <f t="shared" si="11"/>
        <v>_</v>
      </c>
      <c r="BE730" s="96"/>
    </row>
    <row r="731" spans="1:57" x14ac:dyDescent="0.25">
      <c r="A731" s="99"/>
      <c r="B731" s="100"/>
      <c r="C731" s="100"/>
      <c r="D731" s="100"/>
      <c r="E731" s="100"/>
      <c r="F731" s="100"/>
      <c r="G731" s="100"/>
      <c r="H731" s="100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5"/>
      <c r="AY731" s="35"/>
      <c r="AZ731" s="35"/>
      <c r="BA731" s="35"/>
      <c r="BB731" s="75"/>
      <c r="BC731" s="41" t="str">
        <f t="shared" si="11"/>
        <v>_</v>
      </c>
      <c r="BE731" s="96"/>
    </row>
    <row r="732" spans="1:57" x14ac:dyDescent="0.25">
      <c r="A732" s="99"/>
      <c r="B732" s="100"/>
      <c r="C732" s="100"/>
      <c r="D732" s="100"/>
      <c r="E732" s="100"/>
      <c r="F732" s="100"/>
      <c r="G732" s="100"/>
      <c r="H732" s="100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7"/>
      <c r="AO732" s="37"/>
      <c r="AP732" s="37"/>
      <c r="AQ732" s="37"/>
      <c r="AR732" s="37"/>
      <c r="AS732" s="37"/>
      <c r="AT732" s="37"/>
      <c r="AU732" s="37"/>
      <c r="AV732" s="37"/>
      <c r="AW732" s="37"/>
      <c r="AX732" s="35"/>
      <c r="AY732" s="35"/>
      <c r="AZ732" s="35"/>
      <c r="BA732" s="35"/>
      <c r="BB732" s="75"/>
      <c r="BC732" s="41" t="str">
        <f t="shared" si="11"/>
        <v>_</v>
      </c>
      <c r="BE732" s="96"/>
    </row>
    <row r="733" spans="1:57" x14ac:dyDescent="0.25">
      <c r="A733" s="99"/>
      <c r="B733" s="100"/>
      <c r="C733" s="100"/>
      <c r="D733" s="100"/>
      <c r="E733" s="100"/>
      <c r="F733" s="100"/>
      <c r="G733" s="100"/>
      <c r="H733" s="100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7"/>
      <c r="AO733" s="37"/>
      <c r="AP733" s="37"/>
      <c r="AQ733" s="37"/>
      <c r="AR733" s="37"/>
      <c r="AS733" s="37"/>
      <c r="AT733" s="37"/>
      <c r="AU733" s="37"/>
      <c r="AV733" s="37"/>
      <c r="AW733" s="37"/>
      <c r="AX733" s="35"/>
      <c r="AY733" s="35"/>
      <c r="AZ733" s="35"/>
      <c r="BA733" s="35"/>
      <c r="BB733" s="75"/>
      <c r="BC733" s="41" t="str">
        <f t="shared" si="11"/>
        <v>_</v>
      </c>
      <c r="BE733" s="96"/>
    </row>
    <row r="734" spans="1:57" x14ac:dyDescent="0.25">
      <c r="A734" s="99"/>
      <c r="B734" s="100"/>
      <c r="C734" s="100"/>
      <c r="D734" s="100"/>
      <c r="E734" s="100"/>
      <c r="F734" s="100"/>
      <c r="G734" s="100"/>
      <c r="H734" s="100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7"/>
      <c r="AO734" s="37"/>
      <c r="AP734" s="37"/>
      <c r="AQ734" s="37"/>
      <c r="AR734" s="37"/>
      <c r="AS734" s="37"/>
      <c r="AT734" s="37"/>
      <c r="AU734" s="37"/>
      <c r="AV734" s="37"/>
      <c r="AW734" s="37"/>
      <c r="AX734" s="35"/>
      <c r="AY734" s="35"/>
      <c r="AZ734" s="35"/>
      <c r="BA734" s="35"/>
      <c r="BB734" s="75"/>
      <c r="BC734" s="41" t="str">
        <f t="shared" si="11"/>
        <v>_</v>
      </c>
      <c r="BE734" s="96"/>
    </row>
    <row r="735" spans="1:57" x14ac:dyDescent="0.25">
      <c r="A735" s="99"/>
      <c r="B735" s="100"/>
      <c r="C735" s="100"/>
      <c r="D735" s="100"/>
      <c r="E735" s="100"/>
      <c r="F735" s="100"/>
      <c r="G735" s="100"/>
      <c r="H735" s="100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7"/>
      <c r="AO735" s="37"/>
      <c r="AP735" s="37"/>
      <c r="AQ735" s="37"/>
      <c r="AR735" s="37"/>
      <c r="AS735" s="37"/>
      <c r="AT735" s="37"/>
      <c r="AU735" s="37"/>
      <c r="AV735" s="37"/>
      <c r="AW735" s="37"/>
      <c r="AX735" s="35"/>
      <c r="AY735" s="35"/>
      <c r="AZ735" s="35"/>
      <c r="BA735" s="35"/>
      <c r="BB735" s="75"/>
      <c r="BC735" s="41" t="str">
        <f t="shared" si="11"/>
        <v>_</v>
      </c>
      <c r="BE735" s="96"/>
    </row>
    <row r="736" spans="1:57" x14ac:dyDescent="0.25">
      <c r="A736" s="99"/>
      <c r="B736" s="100"/>
      <c r="C736" s="100"/>
      <c r="D736" s="100"/>
      <c r="E736" s="100"/>
      <c r="F736" s="100"/>
      <c r="G736" s="100"/>
      <c r="H736" s="100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7"/>
      <c r="AO736" s="37"/>
      <c r="AP736" s="37"/>
      <c r="AQ736" s="37"/>
      <c r="AR736" s="37"/>
      <c r="AS736" s="37"/>
      <c r="AT736" s="37"/>
      <c r="AU736" s="37"/>
      <c r="AV736" s="37"/>
      <c r="AW736" s="37"/>
      <c r="AX736" s="35"/>
      <c r="AY736" s="35"/>
      <c r="AZ736" s="35"/>
      <c r="BA736" s="35"/>
      <c r="BB736" s="75"/>
      <c r="BC736" s="41" t="str">
        <f t="shared" si="11"/>
        <v>_</v>
      </c>
      <c r="BE736" s="96"/>
    </row>
    <row r="737" spans="1:57" x14ac:dyDescent="0.25">
      <c r="A737" s="99"/>
      <c r="B737" s="100"/>
      <c r="C737" s="100"/>
      <c r="D737" s="100"/>
      <c r="E737" s="100"/>
      <c r="F737" s="100"/>
      <c r="G737" s="100"/>
      <c r="H737" s="100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7"/>
      <c r="AO737" s="37"/>
      <c r="AP737" s="37"/>
      <c r="AQ737" s="37"/>
      <c r="AR737" s="37"/>
      <c r="AS737" s="37"/>
      <c r="AT737" s="37"/>
      <c r="AU737" s="37"/>
      <c r="AV737" s="37"/>
      <c r="AW737" s="37"/>
      <c r="AX737" s="35"/>
      <c r="AY737" s="35"/>
      <c r="AZ737" s="35"/>
      <c r="BA737" s="35"/>
      <c r="BB737" s="75"/>
      <c r="BC737" s="41" t="str">
        <f t="shared" si="11"/>
        <v>_</v>
      </c>
      <c r="BE737" s="96"/>
    </row>
    <row r="738" spans="1:57" x14ac:dyDescent="0.25">
      <c r="A738" s="99"/>
      <c r="B738" s="100"/>
      <c r="C738" s="100"/>
      <c r="D738" s="100"/>
      <c r="E738" s="100"/>
      <c r="F738" s="100"/>
      <c r="G738" s="100"/>
      <c r="H738" s="100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7"/>
      <c r="AO738" s="37"/>
      <c r="AP738" s="37"/>
      <c r="AQ738" s="37"/>
      <c r="AR738" s="37"/>
      <c r="AS738" s="37"/>
      <c r="AT738" s="37"/>
      <c r="AU738" s="37"/>
      <c r="AV738" s="37"/>
      <c r="AW738" s="37"/>
      <c r="AX738" s="35"/>
      <c r="AY738" s="35"/>
      <c r="AZ738" s="35"/>
      <c r="BA738" s="35"/>
      <c r="BB738" s="75"/>
      <c r="BC738" s="41" t="str">
        <f t="shared" si="11"/>
        <v>_</v>
      </c>
      <c r="BE738" s="96"/>
    </row>
    <row r="739" spans="1:57" x14ac:dyDescent="0.25">
      <c r="A739" s="99"/>
      <c r="B739" s="100"/>
      <c r="C739" s="100"/>
      <c r="D739" s="100"/>
      <c r="E739" s="100"/>
      <c r="F739" s="100"/>
      <c r="G739" s="100"/>
      <c r="H739" s="100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7"/>
      <c r="AO739" s="37"/>
      <c r="AP739" s="37"/>
      <c r="AQ739" s="37"/>
      <c r="AR739" s="37"/>
      <c r="AS739" s="37"/>
      <c r="AT739" s="37"/>
      <c r="AU739" s="37"/>
      <c r="AV739" s="37"/>
      <c r="AW739" s="37"/>
      <c r="AX739" s="35"/>
      <c r="AY739" s="35"/>
      <c r="AZ739" s="35"/>
      <c r="BA739" s="35"/>
      <c r="BB739" s="75"/>
      <c r="BC739" s="41" t="str">
        <f t="shared" si="11"/>
        <v>_</v>
      </c>
      <c r="BE739" s="96"/>
    </row>
    <row r="740" spans="1:57" x14ac:dyDescent="0.25">
      <c r="A740" s="99"/>
      <c r="B740" s="100"/>
      <c r="C740" s="100"/>
      <c r="D740" s="100"/>
      <c r="E740" s="100"/>
      <c r="F740" s="100"/>
      <c r="G740" s="100"/>
      <c r="H740" s="100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7"/>
      <c r="AO740" s="37"/>
      <c r="AP740" s="37"/>
      <c r="AQ740" s="37"/>
      <c r="AR740" s="37"/>
      <c r="AS740" s="37"/>
      <c r="AT740" s="37"/>
      <c r="AU740" s="37"/>
      <c r="AV740" s="37"/>
      <c r="AW740" s="37"/>
      <c r="AX740" s="35"/>
      <c r="AY740" s="35"/>
      <c r="AZ740" s="35"/>
      <c r="BA740" s="35"/>
      <c r="BB740" s="75"/>
      <c r="BC740" s="41" t="str">
        <f t="shared" si="11"/>
        <v>_</v>
      </c>
      <c r="BE740" s="96"/>
    </row>
    <row r="741" spans="1:57" x14ac:dyDescent="0.25">
      <c r="A741" s="99"/>
      <c r="B741" s="100"/>
      <c r="C741" s="100"/>
      <c r="D741" s="100"/>
      <c r="E741" s="100"/>
      <c r="F741" s="100"/>
      <c r="G741" s="100"/>
      <c r="H741" s="100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5"/>
      <c r="AY741" s="35"/>
      <c r="AZ741" s="35"/>
      <c r="BA741" s="35"/>
      <c r="BB741" s="75"/>
      <c r="BC741" s="41" t="str">
        <f t="shared" si="11"/>
        <v>_</v>
      </c>
      <c r="BE741" s="96"/>
    </row>
    <row r="742" spans="1:57" x14ac:dyDescent="0.25">
      <c r="A742" s="99"/>
      <c r="B742" s="100"/>
      <c r="C742" s="100"/>
      <c r="D742" s="100"/>
      <c r="E742" s="100"/>
      <c r="F742" s="100"/>
      <c r="G742" s="100"/>
      <c r="H742" s="100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7"/>
      <c r="AO742" s="37"/>
      <c r="AP742" s="37"/>
      <c r="AQ742" s="37"/>
      <c r="AR742" s="37"/>
      <c r="AS742" s="37"/>
      <c r="AT742" s="37"/>
      <c r="AU742" s="37"/>
      <c r="AV742" s="37"/>
      <c r="AW742" s="37"/>
      <c r="AX742" s="35"/>
      <c r="AY742" s="35"/>
      <c r="AZ742" s="35"/>
      <c r="BA742" s="35"/>
      <c r="BB742" s="75"/>
      <c r="BC742" s="41" t="str">
        <f t="shared" si="11"/>
        <v>_</v>
      </c>
      <c r="BE742" s="96"/>
    </row>
    <row r="743" spans="1:57" x14ac:dyDescent="0.25">
      <c r="A743" s="99"/>
      <c r="B743" s="100"/>
      <c r="C743" s="100"/>
      <c r="D743" s="100"/>
      <c r="E743" s="100"/>
      <c r="F743" s="100"/>
      <c r="G743" s="100"/>
      <c r="H743" s="100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7"/>
      <c r="AO743" s="37"/>
      <c r="AP743" s="37"/>
      <c r="AQ743" s="37"/>
      <c r="AR743" s="37"/>
      <c r="AS743" s="37"/>
      <c r="AT743" s="37"/>
      <c r="AU743" s="37"/>
      <c r="AV743" s="37"/>
      <c r="AW743" s="37"/>
      <c r="AX743" s="35"/>
      <c r="AY743" s="35"/>
      <c r="AZ743" s="35"/>
      <c r="BA743" s="35"/>
      <c r="BB743" s="75"/>
      <c r="BC743" s="41" t="str">
        <f t="shared" si="11"/>
        <v>_</v>
      </c>
      <c r="BE743" s="96"/>
    </row>
    <row r="744" spans="1:57" x14ac:dyDescent="0.25">
      <c r="A744" s="99"/>
      <c r="B744" s="100"/>
      <c r="C744" s="100"/>
      <c r="D744" s="100"/>
      <c r="E744" s="100"/>
      <c r="F744" s="100"/>
      <c r="G744" s="100"/>
      <c r="H744" s="100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7"/>
      <c r="AO744" s="37"/>
      <c r="AP744" s="37"/>
      <c r="AQ744" s="37"/>
      <c r="AR744" s="37"/>
      <c r="AS744" s="37"/>
      <c r="AT744" s="37"/>
      <c r="AU744" s="37"/>
      <c r="AV744" s="37"/>
      <c r="AW744" s="37"/>
      <c r="AX744" s="35"/>
      <c r="AY744" s="35"/>
      <c r="AZ744" s="35"/>
      <c r="BA744" s="35"/>
      <c r="BB744" s="75"/>
      <c r="BC744" s="41" t="str">
        <f t="shared" si="11"/>
        <v>_</v>
      </c>
      <c r="BE744" s="96"/>
    </row>
    <row r="745" spans="1:57" x14ac:dyDescent="0.25">
      <c r="A745" s="99"/>
      <c r="B745" s="100"/>
      <c r="C745" s="100"/>
      <c r="D745" s="100"/>
      <c r="E745" s="100"/>
      <c r="F745" s="100"/>
      <c r="G745" s="100"/>
      <c r="H745" s="100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7"/>
      <c r="AO745" s="37"/>
      <c r="AP745" s="37"/>
      <c r="AQ745" s="37"/>
      <c r="AR745" s="37"/>
      <c r="AS745" s="37"/>
      <c r="AT745" s="37"/>
      <c r="AU745" s="37"/>
      <c r="AV745" s="37"/>
      <c r="AW745" s="37"/>
      <c r="AX745" s="35"/>
      <c r="AY745" s="35"/>
      <c r="AZ745" s="35"/>
      <c r="BA745" s="35"/>
      <c r="BB745" s="75"/>
      <c r="BC745" s="41" t="str">
        <f t="shared" si="11"/>
        <v>_</v>
      </c>
      <c r="BE745" s="96"/>
    </row>
    <row r="746" spans="1:57" x14ac:dyDescent="0.25">
      <c r="A746" s="99"/>
      <c r="B746" s="100"/>
      <c r="C746" s="100"/>
      <c r="D746" s="100"/>
      <c r="E746" s="100"/>
      <c r="F746" s="100"/>
      <c r="G746" s="100"/>
      <c r="H746" s="100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7"/>
      <c r="AO746" s="37"/>
      <c r="AP746" s="37"/>
      <c r="AQ746" s="37"/>
      <c r="AR746" s="37"/>
      <c r="AS746" s="37"/>
      <c r="AT746" s="37"/>
      <c r="AU746" s="37"/>
      <c r="AV746" s="37"/>
      <c r="AW746" s="37"/>
      <c r="AX746" s="35"/>
      <c r="AY746" s="35"/>
      <c r="AZ746" s="35"/>
      <c r="BA746" s="35"/>
      <c r="BB746" s="75"/>
      <c r="BC746" s="41" t="str">
        <f t="shared" si="11"/>
        <v>_</v>
      </c>
      <c r="BE746" s="96"/>
    </row>
    <row r="747" spans="1:57" x14ac:dyDescent="0.25">
      <c r="A747" s="99"/>
      <c r="B747" s="100"/>
      <c r="C747" s="100"/>
      <c r="D747" s="100"/>
      <c r="E747" s="100"/>
      <c r="F747" s="100"/>
      <c r="G747" s="100"/>
      <c r="H747" s="100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7"/>
      <c r="AO747" s="37"/>
      <c r="AP747" s="37"/>
      <c r="AQ747" s="37"/>
      <c r="AR747" s="37"/>
      <c r="AS747" s="37"/>
      <c r="AT747" s="37"/>
      <c r="AU747" s="37"/>
      <c r="AV747" s="37"/>
      <c r="AW747" s="37"/>
      <c r="AX747" s="35"/>
      <c r="AY747" s="35"/>
      <c r="AZ747" s="35"/>
      <c r="BA747" s="35"/>
      <c r="BB747" s="75"/>
      <c r="BC747" s="41" t="str">
        <f t="shared" si="11"/>
        <v>_</v>
      </c>
      <c r="BE747" s="96"/>
    </row>
    <row r="748" spans="1:57" x14ac:dyDescent="0.25">
      <c r="A748" s="99"/>
      <c r="B748" s="100"/>
      <c r="C748" s="100"/>
      <c r="D748" s="100"/>
      <c r="E748" s="100"/>
      <c r="F748" s="100"/>
      <c r="G748" s="100"/>
      <c r="H748" s="100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7"/>
      <c r="AO748" s="37"/>
      <c r="AP748" s="37"/>
      <c r="AQ748" s="37"/>
      <c r="AR748" s="37"/>
      <c r="AS748" s="37"/>
      <c r="AT748" s="37"/>
      <c r="AU748" s="37"/>
      <c r="AV748" s="37"/>
      <c r="AW748" s="37"/>
      <c r="AX748" s="35"/>
      <c r="AY748" s="35"/>
      <c r="AZ748" s="35"/>
      <c r="BA748" s="35"/>
      <c r="BB748" s="75"/>
      <c r="BC748" s="41" t="str">
        <f t="shared" si="11"/>
        <v>_</v>
      </c>
      <c r="BE748" s="96"/>
    </row>
    <row r="749" spans="1:57" x14ac:dyDescent="0.25">
      <c r="A749" s="99"/>
      <c r="B749" s="100"/>
      <c r="C749" s="100"/>
      <c r="D749" s="100"/>
      <c r="E749" s="100"/>
      <c r="F749" s="100"/>
      <c r="G749" s="100"/>
      <c r="H749" s="100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7"/>
      <c r="AO749" s="37"/>
      <c r="AP749" s="37"/>
      <c r="AQ749" s="37"/>
      <c r="AR749" s="37"/>
      <c r="AS749" s="37"/>
      <c r="AT749" s="37"/>
      <c r="AU749" s="37"/>
      <c r="AV749" s="37"/>
      <c r="AW749" s="37"/>
      <c r="AX749" s="35"/>
      <c r="AY749" s="35"/>
      <c r="AZ749" s="35"/>
      <c r="BA749" s="35"/>
      <c r="BB749" s="75"/>
      <c r="BC749" s="41" t="str">
        <f t="shared" si="11"/>
        <v>_</v>
      </c>
      <c r="BE749" s="96"/>
    </row>
    <row r="750" spans="1:57" x14ac:dyDescent="0.25">
      <c r="A750" s="99"/>
      <c r="B750" s="100"/>
      <c r="C750" s="100"/>
      <c r="D750" s="100"/>
      <c r="E750" s="100"/>
      <c r="F750" s="100"/>
      <c r="G750" s="100"/>
      <c r="H750" s="100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7"/>
      <c r="AO750" s="37"/>
      <c r="AP750" s="37"/>
      <c r="AQ750" s="37"/>
      <c r="AR750" s="37"/>
      <c r="AS750" s="37"/>
      <c r="AT750" s="37"/>
      <c r="AU750" s="37"/>
      <c r="AV750" s="37"/>
      <c r="AW750" s="37"/>
      <c r="AX750" s="35"/>
      <c r="AY750" s="35"/>
      <c r="AZ750" s="35"/>
      <c r="BA750" s="35"/>
      <c r="BB750" s="75"/>
      <c r="BC750" s="41" t="str">
        <f t="shared" si="11"/>
        <v>_</v>
      </c>
      <c r="BE750" s="96"/>
    </row>
    <row r="751" spans="1:57" x14ac:dyDescent="0.25">
      <c r="A751" s="99"/>
      <c r="B751" s="100"/>
      <c r="C751" s="100"/>
      <c r="D751" s="100"/>
      <c r="E751" s="100"/>
      <c r="F751" s="100"/>
      <c r="G751" s="100"/>
      <c r="H751" s="100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5"/>
      <c r="AY751" s="35"/>
      <c r="AZ751" s="35"/>
      <c r="BA751" s="35"/>
      <c r="BB751" s="75"/>
      <c r="BC751" s="41" t="str">
        <f t="shared" si="11"/>
        <v>_</v>
      </c>
      <c r="BE751" s="96"/>
    </row>
    <row r="752" spans="1:57" x14ac:dyDescent="0.25">
      <c r="A752" s="99"/>
      <c r="B752" s="100"/>
      <c r="C752" s="100"/>
      <c r="D752" s="100"/>
      <c r="E752" s="100"/>
      <c r="F752" s="100"/>
      <c r="G752" s="100"/>
      <c r="H752" s="100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7"/>
      <c r="AO752" s="37"/>
      <c r="AP752" s="37"/>
      <c r="AQ752" s="37"/>
      <c r="AR752" s="37"/>
      <c r="AS752" s="37"/>
      <c r="AT752" s="37"/>
      <c r="AU752" s="37"/>
      <c r="AV752" s="37"/>
      <c r="AW752" s="37"/>
      <c r="AX752" s="35"/>
      <c r="AY752" s="35"/>
      <c r="AZ752" s="35"/>
      <c r="BA752" s="35"/>
      <c r="BB752" s="75"/>
      <c r="BC752" s="41" t="str">
        <f t="shared" si="11"/>
        <v>_</v>
      </c>
      <c r="BE752" s="96"/>
    </row>
    <row r="753" spans="1:57" x14ac:dyDescent="0.25">
      <c r="A753" s="99"/>
      <c r="B753" s="100"/>
      <c r="C753" s="100"/>
      <c r="D753" s="100"/>
      <c r="E753" s="100"/>
      <c r="F753" s="100"/>
      <c r="G753" s="100"/>
      <c r="H753" s="100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7"/>
      <c r="AO753" s="37"/>
      <c r="AP753" s="37"/>
      <c r="AQ753" s="37"/>
      <c r="AR753" s="37"/>
      <c r="AS753" s="37"/>
      <c r="AT753" s="37"/>
      <c r="AU753" s="37"/>
      <c r="AV753" s="37"/>
      <c r="AW753" s="37"/>
      <c r="AX753" s="35"/>
      <c r="AY753" s="35"/>
      <c r="AZ753" s="35"/>
      <c r="BA753" s="35"/>
      <c r="BB753" s="75"/>
      <c r="BC753" s="41" t="str">
        <f t="shared" si="11"/>
        <v>_</v>
      </c>
      <c r="BE753" s="96"/>
    </row>
    <row r="754" spans="1:57" x14ac:dyDescent="0.25">
      <c r="A754" s="99"/>
      <c r="B754" s="100"/>
      <c r="C754" s="100"/>
      <c r="D754" s="100"/>
      <c r="E754" s="100"/>
      <c r="F754" s="100"/>
      <c r="G754" s="100"/>
      <c r="H754" s="100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7"/>
      <c r="AO754" s="37"/>
      <c r="AP754" s="37"/>
      <c r="AQ754" s="37"/>
      <c r="AR754" s="37"/>
      <c r="AS754" s="37"/>
      <c r="AT754" s="37"/>
      <c r="AU754" s="37"/>
      <c r="AV754" s="37"/>
      <c r="AW754" s="37"/>
      <c r="AX754" s="35"/>
      <c r="AY754" s="35"/>
      <c r="AZ754" s="35"/>
      <c r="BA754" s="35"/>
      <c r="BB754" s="75"/>
      <c r="BC754" s="41" t="str">
        <f t="shared" si="11"/>
        <v>_</v>
      </c>
      <c r="BE754" s="96"/>
    </row>
    <row r="755" spans="1:57" x14ac:dyDescent="0.25">
      <c r="A755" s="99"/>
      <c r="B755" s="100"/>
      <c r="C755" s="100"/>
      <c r="D755" s="100"/>
      <c r="E755" s="100"/>
      <c r="F755" s="100"/>
      <c r="G755" s="100"/>
      <c r="H755" s="100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7"/>
      <c r="AO755" s="37"/>
      <c r="AP755" s="37"/>
      <c r="AQ755" s="37"/>
      <c r="AR755" s="37"/>
      <c r="AS755" s="37"/>
      <c r="AT755" s="37"/>
      <c r="AU755" s="37"/>
      <c r="AV755" s="37"/>
      <c r="AW755" s="37"/>
      <c r="AX755" s="35"/>
      <c r="AY755" s="35"/>
      <c r="AZ755" s="35"/>
      <c r="BA755" s="35"/>
      <c r="BB755" s="75"/>
      <c r="BC755" s="41" t="str">
        <f t="shared" si="11"/>
        <v>_</v>
      </c>
      <c r="BE755" s="96"/>
    </row>
    <row r="756" spans="1:57" x14ac:dyDescent="0.25">
      <c r="A756" s="99"/>
      <c r="B756" s="100"/>
      <c r="C756" s="100"/>
      <c r="D756" s="100"/>
      <c r="E756" s="100"/>
      <c r="F756" s="100"/>
      <c r="G756" s="100"/>
      <c r="H756" s="100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7"/>
      <c r="AO756" s="37"/>
      <c r="AP756" s="37"/>
      <c r="AQ756" s="37"/>
      <c r="AR756" s="37"/>
      <c r="AS756" s="37"/>
      <c r="AT756" s="37"/>
      <c r="AU756" s="37"/>
      <c r="AV756" s="37"/>
      <c r="AW756" s="37"/>
      <c r="AX756" s="35"/>
      <c r="AY756" s="35"/>
      <c r="AZ756" s="35"/>
      <c r="BA756" s="35"/>
      <c r="BB756" s="75"/>
      <c r="BC756" s="41" t="str">
        <f t="shared" si="11"/>
        <v>_</v>
      </c>
      <c r="BE756" s="96"/>
    </row>
    <row r="757" spans="1:57" x14ac:dyDescent="0.25">
      <c r="A757" s="99"/>
      <c r="B757" s="100"/>
      <c r="C757" s="100"/>
      <c r="D757" s="100"/>
      <c r="E757" s="100"/>
      <c r="F757" s="100"/>
      <c r="G757" s="100"/>
      <c r="H757" s="100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36"/>
      <c r="AE757" s="36"/>
      <c r="AF757" s="36"/>
      <c r="AG757" s="36"/>
      <c r="AH757" s="36"/>
      <c r="AI757" s="36"/>
      <c r="AJ757" s="36"/>
      <c r="AK757" s="36"/>
      <c r="AL757" s="36"/>
      <c r="AM757" s="36"/>
      <c r="AN757" s="37"/>
      <c r="AO757" s="37"/>
      <c r="AP757" s="37"/>
      <c r="AQ757" s="37"/>
      <c r="AR757" s="37"/>
      <c r="AS757" s="37"/>
      <c r="AT757" s="37"/>
      <c r="AU757" s="37"/>
      <c r="AV757" s="37"/>
      <c r="AW757" s="37"/>
      <c r="AX757" s="35"/>
      <c r="AY757" s="35"/>
      <c r="AZ757" s="35"/>
      <c r="BA757" s="35"/>
      <c r="BB757" s="75"/>
      <c r="BC757" s="41" t="str">
        <f t="shared" si="11"/>
        <v>_</v>
      </c>
      <c r="BE757" s="96"/>
    </row>
    <row r="758" spans="1:57" x14ac:dyDescent="0.25">
      <c r="A758" s="99"/>
      <c r="B758" s="100"/>
      <c r="C758" s="100"/>
      <c r="D758" s="100"/>
      <c r="E758" s="100"/>
      <c r="F758" s="100"/>
      <c r="G758" s="100"/>
      <c r="H758" s="100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36"/>
      <c r="AE758" s="36"/>
      <c r="AF758" s="36"/>
      <c r="AG758" s="36"/>
      <c r="AH758" s="36"/>
      <c r="AI758" s="36"/>
      <c r="AJ758" s="36"/>
      <c r="AK758" s="36"/>
      <c r="AL758" s="36"/>
      <c r="AM758" s="36"/>
      <c r="AN758" s="37"/>
      <c r="AO758" s="37"/>
      <c r="AP758" s="37"/>
      <c r="AQ758" s="37"/>
      <c r="AR758" s="37"/>
      <c r="AS758" s="37"/>
      <c r="AT758" s="37"/>
      <c r="AU758" s="37"/>
      <c r="AV758" s="37"/>
      <c r="AW758" s="37"/>
      <c r="AX758" s="35"/>
      <c r="AY758" s="35"/>
      <c r="AZ758" s="35"/>
      <c r="BA758" s="35"/>
      <c r="BB758" s="75"/>
      <c r="BC758" s="41" t="str">
        <f t="shared" si="11"/>
        <v>_</v>
      </c>
      <c r="BE758" s="96"/>
    </row>
    <row r="759" spans="1:57" x14ac:dyDescent="0.25">
      <c r="A759" s="99"/>
      <c r="B759" s="100"/>
      <c r="C759" s="100"/>
      <c r="D759" s="100"/>
      <c r="E759" s="100"/>
      <c r="F759" s="100"/>
      <c r="G759" s="100"/>
      <c r="H759" s="100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36"/>
      <c r="AE759" s="36"/>
      <c r="AF759" s="36"/>
      <c r="AG759" s="36"/>
      <c r="AH759" s="36"/>
      <c r="AI759" s="36"/>
      <c r="AJ759" s="36"/>
      <c r="AK759" s="36"/>
      <c r="AL759" s="36"/>
      <c r="AM759" s="36"/>
      <c r="AN759" s="37"/>
      <c r="AO759" s="37"/>
      <c r="AP759" s="37"/>
      <c r="AQ759" s="37"/>
      <c r="AR759" s="37"/>
      <c r="AS759" s="37"/>
      <c r="AT759" s="37"/>
      <c r="AU759" s="37"/>
      <c r="AV759" s="37"/>
      <c r="AW759" s="37"/>
      <c r="AX759" s="35"/>
      <c r="AY759" s="35"/>
      <c r="AZ759" s="35"/>
      <c r="BA759" s="35"/>
      <c r="BB759" s="75"/>
      <c r="BC759" s="41" t="str">
        <f t="shared" si="11"/>
        <v>_</v>
      </c>
      <c r="BE759" s="96"/>
    </row>
    <row r="760" spans="1:57" x14ac:dyDescent="0.25">
      <c r="A760" s="99"/>
      <c r="B760" s="100"/>
      <c r="C760" s="100"/>
      <c r="D760" s="100"/>
      <c r="E760" s="100"/>
      <c r="F760" s="100"/>
      <c r="G760" s="100"/>
      <c r="H760" s="100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7"/>
      <c r="AO760" s="37"/>
      <c r="AP760" s="37"/>
      <c r="AQ760" s="37"/>
      <c r="AR760" s="37"/>
      <c r="AS760" s="37"/>
      <c r="AT760" s="37"/>
      <c r="AU760" s="37"/>
      <c r="AV760" s="37"/>
      <c r="AW760" s="37"/>
      <c r="AX760" s="35"/>
      <c r="AY760" s="35"/>
      <c r="AZ760" s="35"/>
      <c r="BA760" s="35"/>
      <c r="BB760" s="75"/>
      <c r="BC760" s="41" t="str">
        <f t="shared" si="11"/>
        <v>_</v>
      </c>
      <c r="BE760" s="96"/>
    </row>
    <row r="761" spans="1:57" x14ac:dyDescent="0.25">
      <c r="A761" s="99"/>
      <c r="B761" s="100"/>
      <c r="C761" s="100"/>
      <c r="D761" s="100"/>
      <c r="E761" s="100"/>
      <c r="F761" s="100"/>
      <c r="G761" s="100"/>
      <c r="H761" s="100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5"/>
      <c r="AY761" s="35"/>
      <c r="AZ761" s="35"/>
      <c r="BA761" s="35"/>
      <c r="BB761" s="75"/>
      <c r="BC761" s="41" t="str">
        <f t="shared" si="11"/>
        <v>_</v>
      </c>
      <c r="BE761" s="96"/>
    </row>
    <row r="762" spans="1:57" x14ac:dyDescent="0.25">
      <c r="A762" s="99"/>
      <c r="B762" s="100"/>
      <c r="C762" s="100"/>
      <c r="D762" s="100"/>
      <c r="E762" s="100"/>
      <c r="F762" s="100"/>
      <c r="G762" s="100"/>
      <c r="H762" s="100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36"/>
      <c r="AE762" s="36"/>
      <c r="AF762" s="36"/>
      <c r="AG762" s="36"/>
      <c r="AH762" s="36"/>
      <c r="AI762" s="36"/>
      <c r="AJ762" s="36"/>
      <c r="AK762" s="36"/>
      <c r="AL762" s="36"/>
      <c r="AM762" s="36"/>
      <c r="AN762" s="37"/>
      <c r="AO762" s="37"/>
      <c r="AP762" s="37"/>
      <c r="AQ762" s="37"/>
      <c r="AR762" s="37"/>
      <c r="AS762" s="37"/>
      <c r="AT762" s="37"/>
      <c r="AU762" s="37"/>
      <c r="AV762" s="37"/>
      <c r="AW762" s="37"/>
      <c r="AX762" s="35"/>
      <c r="AY762" s="35"/>
      <c r="AZ762" s="35"/>
      <c r="BA762" s="35"/>
      <c r="BB762" s="75"/>
      <c r="BC762" s="41" t="str">
        <f t="shared" si="11"/>
        <v>_</v>
      </c>
      <c r="BE762" s="96"/>
    </row>
    <row r="763" spans="1:57" x14ac:dyDescent="0.25">
      <c r="A763" s="99"/>
      <c r="B763" s="100"/>
      <c r="C763" s="100"/>
      <c r="D763" s="100"/>
      <c r="E763" s="100"/>
      <c r="F763" s="100"/>
      <c r="G763" s="100"/>
      <c r="H763" s="100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7"/>
      <c r="AO763" s="37"/>
      <c r="AP763" s="37"/>
      <c r="AQ763" s="37"/>
      <c r="AR763" s="37"/>
      <c r="AS763" s="37"/>
      <c r="AT763" s="37"/>
      <c r="AU763" s="37"/>
      <c r="AV763" s="37"/>
      <c r="AW763" s="37"/>
      <c r="AX763" s="35"/>
      <c r="AY763" s="35"/>
      <c r="AZ763" s="35"/>
      <c r="BA763" s="35"/>
      <c r="BB763" s="75"/>
      <c r="BC763" s="41" t="str">
        <f t="shared" si="11"/>
        <v>_</v>
      </c>
      <c r="BE763" s="96"/>
    </row>
    <row r="764" spans="1:57" x14ac:dyDescent="0.25">
      <c r="A764" s="99"/>
      <c r="B764" s="100"/>
      <c r="C764" s="100"/>
      <c r="D764" s="100"/>
      <c r="E764" s="100"/>
      <c r="F764" s="100"/>
      <c r="G764" s="100"/>
      <c r="H764" s="100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7"/>
      <c r="AO764" s="37"/>
      <c r="AP764" s="37"/>
      <c r="AQ764" s="37"/>
      <c r="AR764" s="37"/>
      <c r="AS764" s="37"/>
      <c r="AT764" s="37"/>
      <c r="AU764" s="37"/>
      <c r="AV764" s="37"/>
      <c r="AW764" s="37"/>
      <c r="AX764" s="35"/>
      <c r="AY764" s="35"/>
      <c r="AZ764" s="35"/>
      <c r="BA764" s="35"/>
      <c r="BB764" s="75"/>
      <c r="BC764" s="41" t="str">
        <f t="shared" si="11"/>
        <v>_</v>
      </c>
      <c r="BE764" s="96"/>
    </row>
    <row r="765" spans="1:57" x14ac:dyDescent="0.25">
      <c r="A765" s="99"/>
      <c r="B765" s="100"/>
      <c r="C765" s="100"/>
      <c r="D765" s="100"/>
      <c r="E765" s="100"/>
      <c r="F765" s="100"/>
      <c r="G765" s="100"/>
      <c r="H765" s="100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7"/>
      <c r="AO765" s="37"/>
      <c r="AP765" s="37"/>
      <c r="AQ765" s="37"/>
      <c r="AR765" s="37"/>
      <c r="AS765" s="37"/>
      <c r="AT765" s="37"/>
      <c r="AU765" s="37"/>
      <c r="AV765" s="37"/>
      <c r="AW765" s="37"/>
      <c r="AX765" s="35"/>
      <c r="AY765" s="35"/>
      <c r="AZ765" s="35"/>
      <c r="BA765" s="35"/>
      <c r="BB765" s="75"/>
      <c r="BC765" s="41" t="str">
        <f t="shared" si="11"/>
        <v>_</v>
      </c>
      <c r="BE765" s="96"/>
    </row>
    <row r="766" spans="1:57" x14ac:dyDescent="0.25">
      <c r="A766" s="99"/>
      <c r="B766" s="100"/>
      <c r="C766" s="100"/>
      <c r="D766" s="100"/>
      <c r="E766" s="100"/>
      <c r="F766" s="100"/>
      <c r="G766" s="100"/>
      <c r="H766" s="100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7"/>
      <c r="AO766" s="37"/>
      <c r="AP766" s="37"/>
      <c r="AQ766" s="37"/>
      <c r="AR766" s="37"/>
      <c r="AS766" s="37"/>
      <c r="AT766" s="37"/>
      <c r="AU766" s="37"/>
      <c r="AV766" s="37"/>
      <c r="AW766" s="37"/>
      <c r="AX766" s="35"/>
      <c r="AY766" s="35"/>
      <c r="AZ766" s="35"/>
      <c r="BA766" s="35"/>
      <c r="BB766" s="75"/>
      <c r="BC766" s="41" t="str">
        <f t="shared" si="11"/>
        <v>_</v>
      </c>
      <c r="BE766" s="96"/>
    </row>
    <row r="767" spans="1:57" x14ac:dyDescent="0.25">
      <c r="A767" s="99"/>
      <c r="B767" s="100"/>
      <c r="C767" s="100"/>
      <c r="D767" s="100"/>
      <c r="E767" s="100"/>
      <c r="F767" s="100"/>
      <c r="G767" s="100"/>
      <c r="H767" s="100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7"/>
      <c r="AO767" s="37"/>
      <c r="AP767" s="37"/>
      <c r="AQ767" s="37"/>
      <c r="AR767" s="37"/>
      <c r="AS767" s="37"/>
      <c r="AT767" s="37"/>
      <c r="AU767" s="37"/>
      <c r="AV767" s="37"/>
      <c r="AW767" s="37"/>
      <c r="AX767" s="35"/>
      <c r="AY767" s="35"/>
      <c r="AZ767" s="35"/>
      <c r="BA767" s="35"/>
      <c r="BB767" s="75"/>
      <c r="BC767" s="41" t="str">
        <f t="shared" si="11"/>
        <v>_</v>
      </c>
      <c r="BE767" s="96"/>
    </row>
    <row r="768" spans="1:57" x14ac:dyDescent="0.25">
      <c r="A768" s="99"/>
      <c r="B768" s="100"/>
      <c r="C768" s="100"/>
      <c r="D768" s="100"/>
      <c r="E768" s="100"/>
      <c r="F768" s="100"/>
      <c r="G768" s="100"/>
      <c r="H768" s="100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7"/>
      <c r="AO768" s="37"/>
      <c r="AP768" s="37"/>
      <c r="AQ768" s="37"/>
      <c r="AR768" s="37"/>
      <c r="AS768" s="37"/>
      <c r="AT768" s="37"/>
      <c r="AU768" s="37"/>
      <c r="AV768" s="37"/>
      <c r="AW768" s="37"/>
      <c r="AX768" s="35"/>
      <c r="AY768" s="35"/>
      <c r="AZ768" s="35"/>
      <c r="BA768" s="35"/>
      <c r="BB768" s="75"/>
      <c r="BC768" s="41" t="str">
        <f t="shared" si="11"/>
        <v>_</v>
      </c>
      <c r="BE768" s="96"/>
    </row>
    <row r="769" spans="1:57" x14ac:dyDescent="0.25">
      <c r="A769" s="99"/>
      <c r="B769" s="100"/>
      <c r="C769" s="100"/>
      <c r="D769" s="100"/>
      <c r="E769" s="100"/>
      <c r="F769" s="100"/>
      <c r="G769" s="100"/>
      <c r="H769" s="100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7"/>
      <c r="AO769" s="37"/>
      <c r="AP769" s="37"/>
      <c r="AQ769" s="37"/>
      <c r="AR769" s="37"/>
      <c r="AS769" s="37"/>
      <c r="AT769" s="37"/>
      <c r="AU769" s="37"/>
      <c r="AV769" s="37"/>
      <c r="AW769" s="37"/>
      <c r="AX769" s="35"/>
      <c r="AY769" s="35"/>
      <c r="AZ769" s="35"/>
      <c r="BA769" s="35"/>
      <c r="BB769" s="75"/>
      <c r="BC769" s="41" t="str">
        <f t="shared" si="11"/>
        <v>_</v>
      </c>
      <c r="BE769" s="96"/>
    </row>
    <row r="770" spans="1:57" x14ac:dyDescent="0.25">
      <c r="A770" s="99"/>
      <c r="B770" s="100"/>
      <c r="C770" s="100"/>
      <c r="D770" s="100"/>
      <c r="E770" s="100"/>
      <c r="F770" s="100"/>
      <c r="G770" s="100"/>
      <c r="H770" s="100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7"/>
      <c r="AO770" s="37"/>
      <c r="AP770" s="37"/>
      <c r="AQ770" s="37"/>
      <c r="AR770" s="37"/>
      <c r="AS770" s="37"/>
      <c r="AT770" s="37"/>
      <c r="AU770" s="37"/>
      <c r="AV770" s="37"/>
      <c r="AW770" s="37"/>
      <c r="AX770" s="35"/>
      <c r="AY770" s="35"/>
      <c r="AZ770" s="35"/>
      <c r="BA770" s="35"/>
      <c r="BB770" s="75"/>
      <c r="BC770" s="41" t="str">
        <f t="shared" si="11"/>
        <v>_</v>
      </c>
      <c r="BE770" s="96"/>
    </row>
    <row r="771" spans="1:57" x14ac:dyDescent="0.25">
      <c r="A771" s="99"/>
      <c r="B771" s="100"/>
      <c r="C771" s="100"/>
      <c r="D771" s="100"/>
      <c r="E771" s="100"/>
      <c r="F771" s="100"/>
      <c r="G771" s="100"/>
      <c r="H771" s="100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5"/>
      <c r="AY771" s="35"/>
      <c r="AZ771" s="35"/>
      <c r="BA771" s="35"/>
      <c r="BB771" s="75"/>
      <c r="BC771" s="41" t="str">
        <f t="shared" si="11"/>
        <v>_</v>
      </c>
      <c r="BE771" s="96"/>
    </row>
    <row r="772" spans="1:57" x14ac:dyDescent="0.25">
      <c r="A772" s="99"/>
      <c r="B772" s="100"/>
      <c r="C772" s="100"/>
      <c r="D772" s="100"/>
      <c r="E772" s="100"/>
      <c r="F772" s="100"/>
      <c r="G772" s="100"/>
      <c r="H772" s="100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7"/>
      <c r="AO772" s="37"/>
      <c r="AP772" s="37"/>
      <c r="AQ772" s="37"/>
      <c r="AR772" s="37"/>
      <c r="AS772" s="37"/>
      <c r="AT772" s="37"/>
      <c r="AU772" s="37"/>
      <c r="AV772" s="37"/>
      <c r="AW772" s="37"/>
      <c r="AX772" s="35"/>
      <c r="AY772" s="35"/>
      <c r="AZ772" s="35"/>
      <c r="BA772" s="35"/>
      <c r="BB772" s="75"/>
      <c r="BC772" s="41" t="str">
        <f t="shared" si="11"/>
        <v>_</v>
      </c>
      <c r="BE772" s="96"/>
    </row>
    <row r="773" spans="1:57" x14ac:dyDescent="0.25">
      <c r="A773" s="99"/>
      <c r="B773" s="100"/>
      <c r="C773" s="100"/>
      <c r="D773" s="100"/>
      <c r="E773" s="100"/>
      <c r="F773" s="100"/>
      <c r="G773" s="100"/>
      <c r="H773" s="100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7"/>
      <c r="AO773" s="37"/>
      <c r="AP773" s="37"/>
      <c r="AQ773" s="37"/>
      <c r="AR773" s="37"/>
      <c r="AS773" s="37"/>
      <c r="AT773" s="37"/>
      <c r="AU773" s="37"/>
      <c r="AV773" s="37"/>
      <c r="AW773" s="37"/>
      <c r="AX773" s="35"/>
      <c r="AY773" s="35"/>
      <c r="AZ773" s="35"/>
      <c r="BA773" s="35"/>
      <c r="BB773" s="75"/>
      <c r="BC773" s="41" t="str">
        <f t="shared" si="11"/>
        <v>_</v>
      </c>
      <c r="BE773" s="96"/>
    </row>
    <row r="774" spans="1:57" x14ac:dyDescent="0.25">
      <c r="A774" s="99"/>
      <c r="B774" s="100"/>
      <c r="C774" s="100"/>
      <c r="D774" s="100"/>
      <c r="E774" s="100"/>
      <c r="F774" s="100"/>
      <c r="G774" s="100"/>
      <c r="H774" s="100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7"/>
      <c r="AO774" s="37"/>
      <c r="AP774" s="37"/>
      <c r="AQ774" s="37"/>
      <c r="AR774" s="37"/>
      <c r="AS774" s="37"/>
      <c r="AT774" s="37"/>
      <c r="AU774" s="37"/>
      <c r="AV774" s="37"/>
      <c r="AW774" s="37"/>
      <c r="AX774" s="35"/>
      <c r="AY774" s="35"/>
      <c r="AZ774" s="35"/>
      <c r="BA774" s="35"/>
      <c r="BB774" s="75"/>
      <c r="BC774" s="41" t="str">
        <f t="shared" si="11"/>
        <v>_</v>
      </c>
      <c r="BE774" s="96"/>
    </row>
    <row r="775" spans="1:57" x14ac:dyDescent="0.25">
      <c r="A775" s="99"/>
      <c r="B775" s="100"/>
      <c r="C775" s="100"/>
      <c r="D775" s="100"/>
      <c r="E775" s="100"/>
      <c r="F775" s="100"/>
      <c r="G775" s="100"/>
      <c r="H775" s="100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7"/>
      <c r="AO775" s="37"/>
      <c r="AP775" s="37"/>
      <c r="AQ775" s="37"/>
      <c r="AR775" s="37"/>
      <c r="AS775" s="37"/>
      <c r="AT775" s="37"/>
      <c r="AU775" s="37"/>
      <c r="AV775" s="37"/>
      <c r="AW775" s="37"/>
      <c r="AX775" s="35"/>
      <c r="AY775" s="35"/>
      <c r="AZ775" s="35"/>
      <c r="BA775" s="35"/>
      <c r="BB775" s="75"/>
      <c r="BC775" s="41" t="str">
        <f t="shared" ref="BC775:BC838" si="12">C775&amp;"_"&amp;D775</f>
        <v>_</v>
      </c>
      <c r="BE775" s="96"/>
    </row>
    <row r="776" spans="1:57" x14ac:dyDescent="0.25">
      <c r="A776" s="99"/>
      <c r="B776" s="100"/>
      <c r="C776" s="100"/>
      <c r="D776" s="100"/>
      <c r="E776" s="100"/>
      <c r="F776" s="100"/>
      <c r="G776" s="100"/>
      <c r="H776" s="100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7"/>
      <c r="AO776" s="37"/>
      <c r="AP776" s="37"/>
      <c r="AQ776" s="37"/>
      <c r="AR776" s="37"/>
      <c r="AS776" s="37"/>
      <c r="AT776" s="37"/>
      <c r="AU776" s="37"/>
      <c r="AV776" s="37"/>
      <c r="AW776" s="37"/>
      <c r="AX776" s="35"/>
      <c r="AY776" s="35"/>
      <c r="AZ776" s="35"/>
      <c r="BA776" s="35"/>
      <c r="BB776" s="75"/>
      <c r="BC776" s="41" t="str">
        <f t="shared" si="12"/>
        <v>_</v>
      </c>
      <c r="BE776" s="96"/>
    </row>
    <row r="777" spans="1:57" x14ac:dyDescent="0.25">
      <c r="A777" s="99"/>
      <c r="B777" s="100"/>
      <c r="C777" s="100"/>
      <c r="D777" s="100"/>
      <c r="E777" s="100"/>
      <c r="F777" s="100"/>
      <c r="G777" s="100"/>
      <c r="H777" s="100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7"/>
      <c r="AO777" s="37"/>
      <c r="AP777" s="37"/>
      <c r="AQ777" s="37"/>
      <c r="AR777" s="37"/>
      <c r="AS777" s="37"/>
      <c r="AT777" s="37"/>
      <c r="AU777" s="37"/>
      <c r="AV777" s="37"/>
      <c r="AW777" s="37"/>
      <c r="AX777" s="35"/>
      <c r="AY777" s="35"/>
      <c r="AZ777" s="35"/>
      <c r="BA777" s="35"/>
      <c r="BB777" s="75"/>
      <c r="BC777" s="41" t="str">
        <f t="shared" si="12"/>
        <v>_</v>
      </c>
      <c r="BE777" s="96"/>
    </row>
    <row r="778" spans="1:57" x14ac:dyDescent="0.25">
      <c r="A778" s="99"/>
      <c r="B778" s="100"/>
      <c r="C778" s="100"/>
      <c r="D778" s="100"/>
      <c r="E778" s="100"/>
      <c r="F778" s="100"/>
      <c r="G778" s="100"/>
      <c r="H778" s="100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36"/>
      <c r="AE778" s="36"/>
      <c r="AF778" s="36"/>
      <c r="AG778" s="36"/>
      <c r="AH778" s="36"/>
      <c r="AI778" s="36"/>
      <c r="AJ778" s="36"/>
      <c r="AK778" s="36"/>
      <c r="AL778" s="36"/>
      <c r="AM778" s="36"/>
      <c r="AN778" s="37"/>
      <c r="AO778" s="37"/>
      <c r="AP778" s="37"/>
      <c r="AQ778" s="37"/>
      <c r="AR778" s="37"/>
      <c r="AS778" s="37"/>
      <c r="AT778" s="37"/>
      <c r="AU778" s="37"/>
      <c r="AV778" s="37"/>
      <c r="AW778" s="37"/>
      <c r="AX778" s="35"/>
      <c r="AY778" s="35"/>
      <c r="AZ778" s="35"/>
      <c r="BA778" s="35"/>
      <c r="BB778" s="75"/>
      <c r="BC778" s="41" t="str">
        <f t="shared" si="12"/>
        <v>_</v>
      </c>
      <c r="BE778" s="96"/>
    </row>
    <row r="779" spans="1:57" x14ac:dyDescent="0.25">
      <c r="A779" s="99"/>
      <c r="B779" s="100"/>
      <c r="C779" s="100"/>
      <c r="D779" s="100"/>
      <c r="E779" s="100"/>
      <c r="F779" s="100"/>
      <c r="G779" s="100"/>
      <c r="H779" s="100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7"/>
      <c r="AO779" s="37"/>
      <c r="AP779" s="37"/>
      <c r="AQ779" s="37"/>
      <c r="AR779" s="37"/>
      <c r="AS779" s="37"/>
      <c r="AT779" s="37"/>
      <c r="AU779" s="37"/>
      <c r="AV779" s="37"/>
      <c r="AW779" s="37"/>
      <c r="AX779" s="35"/>
      <c r="AY779" s="35"/>
      <c r="AZ779" s="35"/>
      <c r="BA779" s="35"/>
      <c r="BB779" s="75"/>
      <c r="BC779" s="41" t="str">
        <f t="shared" si="12"/>
        <v>_</v>
      </c>
      <c r="BE779" s="96"/>
    </row>
    <row r="780" spans="1:57" x14ac:dyDescent="0.25">
      <c r="A780" s="99"/>
      <c r="B780" s="100"/>
      <c r="C780" s="100"/>
      <c r="D780" s="100"/>
      <c r="E780" s="100"/>
      <c r="F780" s="100"/>
      <c r="G780" s="100"/>
      <c r="H780" s="100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7"/>
      <c r="AO780" s="37"/>
      <c r="AP780" s="37"/>
      <c r="AQ780" s="37"/>
      <c r="AR780" s="37"/>
      <c r="AS780" s="37"/>
      <c r="AT780" s="37"/>
      <c r="AU780" s="37"/>
      <c r="AV780" s="37"/>
      <c r="AW780" s="37"/>
      <c r="AX780" s="35"/>
      <c r="AY780" s="35"/>
      <c r="AZ780" s="35"/>
      <c r="BA780" s="35"/>
      <c r="BB780" s="75"/>
      <c r="BC780" s="41" t="str">
        <f t="shared" si="12"/>
        <v>_</v>
      </c>
      <c r="BE780" s="96"/>
    </row>
    <row r="781" spans="1:57" x14ac:dyDescent="0.25">
      <c r="A781" s="99"/>
      <c r="B781" s="100"/>
      <c r="C781" s="100"/>
      <c r="D781" s="100"/>
      <c r="E781" s="100"/>
      <c r="F781" s="100"/>
      <c r="G781" s="100"/>
      <c r="H781" s="100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36"/>
      <c r="AE781" s="36"/>
      <c r="AF781" s="36"/>
      <c r="AG781" s="36"/>
      <c r="AH781" s="36"/>
      <c r="AI781" s="36"/>
      <c r="AJ781" s="36"/>
      <c r="AK781" s="36"/>
      <c r="AL781" s="36"/>
      <c r="AM781" s="36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5"/>
      <c r="AY781" s="35"/>
      <c r="AZ781" s="35"/>
      <c r="BA781" s="35"/>
      <c r="BB781" s="75"/>
      <c r="BC781" s="41" t="str">
        <f t="shared" si="12"/>
        <v>_</v>
      </c>
      <c r="BE781" s="96"/>
    </row>
    <row r="782" spans="1:57" x14ac:dyDescent="0.25">
      <c r="A782" s="99"/>
      <c r="B782" s="100"/>
      <c r="C782" s="100"/>
      <c r="D782" s="100"/>
      <c r="E782" s="100"/>
      <c r="F782" s="100"/>
      <c r="G782" s="100"/>
      <c r="H782" s="100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36"/>
      <c r="AE782" s="36"/>
      <c r="AF782" s="36"/>
      <c r="AG782" s="36"/>
      <c r="AH782" s="36"/>
      <c r="AI782" s="36"/>
      <c r="AJ782" s="36"/>
      <c r="AK782" s="36"/>
      <c r="AL782" s="36"/>
      <c r="AM782" s="36"/>
      <c r="AN782" s="37"/>
      <c r="AO782" s="37"/>
      <c r="AP782" s="37"/>
      <c r="AQ782" s="37"/>
      <c r="AR782" s="37"/>
      <c r="AS782" s="37"/>
      <c r="AT782" s="37"/>
      <c r="AU782" s="37"/>
      <c r="AV782" s="37"/>
      <c r="AW782" s="37"/>
      <c r="AX782" s="35"/>
      <c r="AY782" s="35"/>
      <c r="AZ782" s="35"/>
      <c r="BA782" s="35"/>
      <c r="BB782" s="75"/>
      <c r="BC782" s="41" t="str">
        <f t="shared" si="12"/>
        <v>_</v>
      </c>
      <c r="BE782" s="96"/>
    </row>
    <row r="783" spans="1:57" x14ac:dyDescent="0.25">
      <c r="A783" s="99"/>
      <c r="B783" s="100"/>
      <c r="C783" s="100"/>
      <c r="D783" s="100"/>
      <c r="E783" s="100"/>
      <c r="F783" s="100"/>
      <c r="G783" s="100"/>
      <c r="H783" s="100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36"/>
      <c r="AE783" s="36"/>
      <c r="AF783" s="36"/>
      <c r="AG783" s="36"/>
      <c r="AH783" s="36"/>
      <c r="AI783" s="36"/>
      <c r="AJ783" s="36"/>
      <c r="AK783" s="36"/>
      <c r="AL783" s="36"/>
      <c r="AM783" s="36"/>
      <c r="AN783" s="37"/>
      <c r="AO783" s="37"/>
      <c r="AP783" s="37"/>
      <c r="AQ783" s="37"/>
      <c r="AR783" s="37"/>
      <c r="AS783" s="37"/>
      <c r="AT783" s="37"/>
      <c r="AU783" s="37"/>
      <c r="AV783" s="37"/>
      <c r="AW783" s="37"/>
      <c r="AX783" s="35"/>
      <c r="AY783" s="35"/>
      <c r="AZ783" s="35"/>
      <c r="BA783" s="35"/>
      <c r="BB783" s="75"/>
      <c r="BC783" s="41" t="str">
        <f t="shared" si="12"/>
        <v>_</v>
      </c>
      <c r="BE783" s="96"/>
    </row>
    <row r="784" spans="1:57" x14ac:dyDescent="0.25">
      <c r="A784" s="99"/>
      <c r="B784" s="100"/>
      <c r="C784" s="100"/>
      <c r="D784" s="100"/>
      <c r="E784" s="100"/>
      <c r="F784" s="100"/>
      <c r="G784" s="100"/>
      <c r="H784" s="100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7"/>
      <c r="AO784" s="37"/>
      <c r="AP784" s="37"/>
      <c r="AQ784" s="37"/>
      <c r="AR784" s="37"/>
      <c r="AS784" s="37"/>
      <c r="AT784" s="37"/>
      <c r="AU784" s="37"/>
      <c r="AV784" s="37"/>
      <c r="AW784" s="37"/>
      <c r="AX784" s="35"/>
      <c r="AY784" s="35"/>
      <c r="AZ784" s="35"/>
      <c r="BA784" s="35"/>
      <c r="BB784" s="75"/>
      <c r="BC784" s="41" t="str">
        <f t="shared" si="12"/>
        <v>_</v>
      </c>
      <c r="BE784" s="96"/>
    </row>
    <row r="785" spans="1:57" x14ac:dyDescent="0.25">
      <c r="A785" s="99"/>
      <c r="B785" s="100"/>
      <c r="C785" s="100"/>
      <c r="D785" s="100"/>
      <c r="E785" s="100"/>
      <c r="F785" s="100"/>
      <c r="G785" s="100"/>
      <c r="H785" s="100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36"/>
      <c r="AE785" s="36"/>
      <c r="AF785" s="36"/>
      <c r="AG785" s="36"/>
      <c r="AH785" s="36"/>
      <c r="AI785" s="36"/>
      <c r="AJ785" s="36"/>
      <c r="AK785" s="36"/>
      <c r="AL785" s="36"/>
      <c r="AM785" s="36"/>
      <c r="AN785" s="37"/>
      <c r="AO785" s="37"/>
      <c r="AP785" s="37"/>
      <c r="AQ785" s="37"/>
      <c r="AR785" s="37"/>
      <c r="AS785" s="37"/>
      <c r="AT785" s="37"/>
      <c r="AU785" s="37"/>
      <c r="AV785" s="37"/>
      <c r="AW785" s="37"/>
      <c r="AX785" s="35"/>
      <c r="AY785" s="35"/>
      <c r="AZ785" s="35"/>
      <c r="BA785" s="35"/>
      <c r="BB785" s="75"/>
      <c r="BC785" s="41" t="str">
        <f t="shared" si="12"/>
        <v>_</v>
      </c>
      <c r="BE785" s="96"/>
    </row>
    <row r="786" spans="1:57" x14ac:dyDescent="0.25">
      <c r="A786" s="99"/>
      <c r="B786" s="100"/>
      <c r="C786" s="100"/>
      <c r="D786" s="100"/>
      <c r="E786" s="100"/>
      <c r="F786" s="100"/>
      <c r="G786" s="100"/>
      <c r="H786" s="100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36"/>
      <c r="AE786" s="36"/>
      <c r="AF786" s="36"/>
      <c r="AG786" s="36"/>
      <c r="AH786" s="36"/>
      <c r="AI786" s="36"/>
      <c r="AJ786" s="36"/>
      <c r="AK786" s="36"/>
      <c r="AL786" s="36"/>
      <c r="AM786" s="36"/>
      <c r="AN786" s="37"/>
      <c r="AO786" s="37"/>
      <c r="AP786" s="37"/>
      <c r="AQ786" s="37"/>
      <c r="AR786" s="37"/>
      <c r="AS786" s="37"/>
      <c r="AT786" s="37"/>
      <c r="AU786" s="37"/>
      <c r="AV786" s="37"/>
      <c r="AW786" s="37"/>
      <c r="AX786" s="35"/>
      <c r="AY786" s="35"/>
      <c r="AZ786" s="35"/>
      <c r="BA786" s="35"/>
      <c r="BB786" s="75"/>
      <c r="BC786" s="41" t="str">
        <f t="shared" si="12"/>
        <v>_</v>
      </c>
      <c r="BE786" s="96"/>
    </row>
    <row r="787" spans="1:57" x14ac:dyDescent="0.25">
      <c r="A787" s="99"/>
      <c r="B787" s="100"/>
      <c r="C787" s="100"/>
      <c r="D787" s="100"/>
      <c r="E787" s="100"/>
      <c r="F787" s="100"/>
      <c r="G787" s="100"/>
      <c r="H787" s="100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36"/>
      <c r="AE787" s="36"/>
      <c r="AF787" s="36"/>
      <c r="AG787" s="36"/>
      <c r="AH787" s="36"/>
      <c r="AI787" s="36"/>
      <c r="AJ787" s="36"/>
      <c r="AK787" s="36"/>
      <c r="AL787" s="36"/>
      <c r="AM787" s="36"/>
      <c r="AN787" s="37"/>
      <c r="AO787" s="37"/>
      <c r="AP787" s="37"/>
      <c r="AQ787" s="37"/>
      <c r="AR787" s="37"/>
      <c r="AS787" s="37"/>
      <c r="AT787" s="37"/>
      <c r="AU787" s="37"/>
      <c r="AV787" s="37"/>
      <c r="AW787" s="37"/>
      <c r="AX787" s="35"/>
      <c r="AY787" s="35"/>
      <c r="AZ787" s="35"/>
      <c r="BA787" s="35"/>
      <c r="BB787" s="75"/>
      <c r="BC787" s="41" t="str">
        <f t="shared" si="12"/>
        <v>_</v>
      </c>
      <c r="BE787" s="96"/>
    </row>
    <row r="788" spans="1:57" x14ac:dyDescent="0.25">
      <c r="A788" s="99"/>
      <c r="B788" s="100"/>
      <c r="C788" s="100"/>
      <c r="D788" s="100"/>
      <c r="E788" s="100"/>
      <c r="F788" s="100"/>
      <c r="G788" s="100"/>
      <c r="H788" s="100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36"/>
      <c r="AE788" s="36"/>
      <c r="AF788" s="36"/>
      <c r="AG788" s="36"/>
      <c r="AH788" s="36"/>
      <c r="AI788" s="36"/>
      <c r="AJ788" s="36"/>
      <c r="AK788" s="36"/>
      <c r="AL788" s="36"/>
      <c r="AM788" s="36"/>
      <c r="AN788" s="37"/>
      <c r="AO788" s="37"/>
      <c r="AP788" s="37"/>
      <c r="AQ788" s="37"/>
      <c r="AR788" s="37"/>
      <c r="AS788" s="37"/>
      <c r="AT788" s="37"/>
      <c r="AU788" s="37"/>
      <c r="AV788" s="37"/>
      <c r="AW788" s="37"/>
      <c r="AX788" s="35"/>
      <c r="AY788" s="35"/>
      <c r="AZ788" s="35"/>
      <c r="BA788" s="35"/>
      <c r="BB788" s="75"/>
      <c r="BC788" s="41" t="str">
        <f t="shared" si="12"/>
        <v>_</v>
      </c>
      <c r="BE788" s="96"/>
    </row>
    <row r="789" spans="1:57" x14ac:dyDescent="0.25">
      <c r="A789" s="99"/>
      <c r="B789" s="100"/>
      <c r="C789" s="100"/>
      <c r="D789" s="100"/>
      <c r="E789" s="100"/>
      <c r="F789" s="100"/>
      <c r="G789" s="100"/>
      <c r="H789" s="100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36"/>
      <c r="AE789" s="36"/>
      <c r="AF789" s="36"/>
      <c r="AG789" s="36"/>
      <c r="AH789" s="36"/>
      <c r="AI789" s="36"/>
      <c r="AJ789" s="36"/>
      <c r="AK789" s="36"/>
      <c r="AL789" s="36"/>
      <c r="AM789" s="36"/>
      <c r="AN789" s="37"/>
      <c r="AO789" s="37"/>
      <c r="AP789" s="37"/>
      <c r="AQ789" s="37"/>
      <c r="AR789" s="37"/>
      <c r="AS789" s="37"/>
      <c r="AT789" s="37"/>
      <c r="AU789" s="37"/>
      <c r="AV789" s="37"/>
      <c r="AW789" s="37"/>
      <c r="AX789" s="35"/>
      <c r="AY789" s="35"/>
      <c r="AZ789" s="35"/>
      <c r="BA789" s="35"/>
      <c r="BB789" s="75"/>
      <c r="BC789" s="41" t="str">
        <f t="shared" si="12"/>
        <v>_</v>
      </c>
      <c r="BE789" s="96"/>
    </row>
    <row r="790" spans="1:57" x14ac:dyDescent="0.25">
      <c r="A790" s="99"/>
      <c r="B790" s="100"/>
      <c r="C790" s="100"/>
      <c r="D790" s="100"/>
      <c r="E790" s="100"/>
      <c r="F790" s="100"/>
      <c r="G790" s="100"/>
      <c r="H790" s="100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36"/>
      <c r="AE790" s="36"/>
      <c r="AF790" s="36"/>
      <c r="AG790" s="36"/>
      <c r="AH790" s="36"/>
      <c r="AI790" s="36"/>
      <c r="AJ790" s="36"/>
      <c r="AK790" s="36"/>
      <c r="AL790" s="36"/>
      <c r="AM790" s="36"/>
      <c r="AN790" s="37"/>
      <c r="AO790" s="37"/>
      <c r="AP790" s="37"/>
      <c r="AQ790" s="37"/>
      <c r="AR790" s="37"/>
      <c r="AS790" s="37"/>
      <c r="AT790" s="37"/>
      <c r="AU790" s="37"/>
      <c r="AV790" s="37"/>
      <c r="AW790" s="37"/>
      <c r="AX790" s="35"/>
      <c r="AY790" s="35"/>
      <c r="AZ790" s="35"/>
      <c r="BA790" s="35"/>
      <c r="BB790" s="75"/>
      <c r="BC790" s="41" t="str">
        <f t="shared" si="12"/>
        <v>_</v>
      </c>
      <c r="BE790" s="96"/>
    </row>
    <row r="791" spans="1:57" x14ac:dyDescent="0.25">
      <c r="A791" s="99"/>
      <c r="B791" s="100"/>
      <c r="C791" s="100"/>
      <c r="D791" s="100"/>
      <c r="E791" s="100"/>
      <c r="F791" s="100"/>
      <c r="G791" s="100"/>
      <c r="H791" s="100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5"/>
      <c r="AY791" s="35"/>
      <c r="AZ791" s="35"/>
      <c r="BA791" s="35"/>
      <c r="BB791" s="75"/>
      <c r="BC791" s="41" t="str">
        <f t="shared" si="12"/>
        <v>_</v>
      </c>
      <c r="BE791" s="96"/>
    </row>
    <row r="792" spans="1:57" x14ac:dyDescent="0.25">
      <c r="A792" s="99"/>
      <c r="B792" s="100"/>
      <c r="C792" s="100"/>
      <c r="D792" s="100"/>
      <c r="E792" s="100"/>
      <c r="F792" s="100"/>
      <c r="G792" s="100"/>
      <c r="H792" s="100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7"/>
      <c r="AO792" s="37"/>
      <c r="AP792" s="37"/>
      <c r="AQ792" s="37"/>
      <c r="AR792" s="37"/>
      <c r="AS792" s="37"/>
      <c r="AT792" s="37"/>
      <c r="AU792" s="37"/>
      <c r="AV792" s="37"/>
      <c r="AW792" s="37"/>
      <c r="AX792" s="35"/>
      <c r="AY792" s="35"/>
      <c r="AZ792" s="35"/>
      <c r="BA792" s="35"/>
      <c r="BB792" s="75"/>
      <c r="BC792" s="41" t="str">
        <f t="shared" si="12"/>
        <v>_</v>
      </c>
      <c r="BE792" s="96"/>
    </row>
    <row r="793" spans="1:57" x14ac:dyDescent="0.25">
      <c r="A793" s="99"/>
      <c r="B793" s="100"/>
      <c r="C793" s="100"/>
      <c r="D793" s="100"/>
      <c r="E793" s="100"/>
      <c r="F793" s="100"/>
      <c r="G793" s="100"/>
      <c r="H793" s="100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36"/>
      <c r="AE793" s="36"/>
      <c r="AF793" s="36"/>
      <c r="AG793" s="36"/>
      <c r="AH793" s="36"/>
      <c r="AI793" s="36"/>
      <c r="AJ793" s="36"/>
      <c r="AK793" s="36"/>
      <c r="AL793" s="36"/>
      <c r="AM793" s="36"/>
      <c r="AN793" s="37"/>
      <c r="AO793" s="37"/>
      <c r="AP793" s="37"/>
      <c r="AQ793" s="37"/>
      <c r="AR793" s="37"/>
      <c r="AS793" s="37"/>
      <c r="AT793" s="37"/>
      <c r="AU793" s="37"/>
      <c r="AV793" s="37"/>
      <c r="AW793" s="37"/>
      <c r="AX793" s="35"/>
      <c r="AY793" s="35"/>
      <c r="AZ793" s="35"/>
      <c r="BA793" s="35"/>
      <c r="BB793" s="75"/>
      <c r="BC793" s="41" t="str">
        <f t="shared" si="12"/>
        <v>_</v>
      </c>
      <c r="BE793" s="96"/>
    </row>
    <row r="794" spans="1:57" x14ac:dyDescent="0.25">
      <c r="A794" s="99"/>
      <c r="B794" s="100"/>
      <c r="C794" s="100"/>
      <c r="D794" s="100"/>
      <c r="E794" s="100"/>
      <c r="F794" s="100"/>
      <c r="G794" s="100"/>
      <c r="H794" s="100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36"/>
      <c r="AE794" s="36"/>
      <c r="AF794" s="36"/>
      <c r="AG794" s="36"/>
      <c r="AH794" s="36"/>
      <c r="AI794" s="36"/>
      <c r="AJ794" s="36"/>
      <c r="AK794" s="36"/>
      <c r="AL794" s="36"/>
      <c r="AM794" s="36"/>
      <c r="AN794" s="37"/>
      <c r="AO794" s="37"/>
      <c r="AP794" s="37"/>
      <c r="AQ794" s="37"/>
      <c r="AR794" s="37"/>
      <c r="AS794" s="37"/>
      <c r="AT794" s="37"/>
      <c r="AU794" s="37"/>
      <c r="AV794" s="37"/>
      <c r="AW794" s="37"/>
      <c r="AX794" s="35"/>
      <c r="AY794" s="35"/>
      <c r="AZ794" s="35"/>
      <c r="BA794" s="35"/>
      <c r="BB794" s="75"/>
      <c r="BC794" s="41" t="str">
        <f t="shared" si="12"/>
        <v>_</v>
      </c>
      <c r="BE794" s="96"/>
    </row>
    <row r="795" spans="1:57" x14ac:dyDescent="0.25">
      <c r="A795" s="99"/>
      <c r="B795" s="100"/>
      <c r="C795" s="100"/>
      <c r="D795" s="100"/>
      <c r="E795" s="100"/>
      <c r="F795" s="100"/>
      <c r="G795" s="100"/>
      <c r="H795" s="100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36"/>
      <c r="AE795" s="36"/>
      <c r="AF795" s="36"/>
      <c r="AG795" s="36"/>
      <c r="AH795" s="36"/>
      <c r="AI795" s="36"/>
      <c r="AJ795" s="36"/>
      <c r="AK795" s="36"/>
      <c r="AL795" s="36"/>
      <c r="AM795" s="36"/>
      <c r="AN795" s="37"/>
      <c r="AO795" s="37"/>
      <c r="AP795" s="37"/>
      <c r="AQ795" s="37"/>
      <c r="AR795" s="37"/>
      <c r="AS795" s="37"/>
      <c r="AT795" s="37"/>
      <c r="AU795" s="37"/>
      <c r="AV795" s="37"/>
      <c r="AW795" s="37"/>
      <c r="AX795" s="35"/>
      <c r="AY795" s="35"/>
      <c r="AZ795" s="35"/>
      <c r="BA795" s="35"/>
      <c r="BB795" s="75"/>
      <c r="BC795" s="41" t="str">
        <f t="shared" si="12"/>
        <v>_</v>
      </c>
      <c r="BE795" s="96"/>
    </row>
    <row r="796" spans="1:57" x14ac:dyDescent="0.25">
      <c r="A796" s="99"/>
      <c r="B796" s="100"/>
      <c r="C796" s="100"/>
      <c r="D796" s="100"/>
      <c r="E796" s="100"/>
      <c r="F796" s="100"/>
      <c r="G796" s="100"/>
      <c r="H796" s="100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36"/>
      <c r="AE796" s="36"/>
      <c r="AF796" s="36"/>
      <c r="AG796" s="36"/>
      <c r="AH796" s="36"/>
      <c r="AI796" s="36"/>
      <c r="AJ796" s="36"/>
      <c r="AK796" s="36"/>
      <c r="AL796" s="36"/>
      <c r="AM796" s="36"/>
      <c r="AN796" s="37"/>
      <c r="AO796" s="37"/>
      <c r="AP796" s="37"/>
      <c r="AQ796" s="37"/>
      <c r="AR796" s="37"/>
      <c r="AS796" s="37"/>
      <c r="AT796" s="37"/>
      <c r="AU796" s="37"/>
      <c r="AV796" s="37"/>
      <c r="AW796" s="37"/>
      <c r="AX796" s="35"/>
      <c r="AY796" s="35"/>
      <c r="AZ796" s="35"/>
      <c r="BA796" s="35"/>
      <c r="BB796" s="75"/>
      <c r="BC796" s="41" t="str">
        <f t="shared" si="12"/>
        <v>_</v>
      </c>
      <c r="BE796" s="96"/>
    </row>
    <row r="797" spans="1:57" x14ac:dyDescent="0.25">
      <c r="A797" s="99"/>
      <c r="B797" s="100"/>
      <c r="C797" s="100"/>
      <c r="D797" s="100"/>
      <c r="E797" s="100"/>
      <c r="F797" s="100"/>
      <c r="G797" s="100"/>
      <c r="H797" s="100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36"/>
      <c r="AE797" s="36"/>
      <c r="AF797" s="36"/>
      <c r="AG797" s="36"/>
      <c r="AH797" s="36"/>
      <c r="AI797" s="36"/>
      <c r="AJ797" s="36"/>
      <c r="AK797" s="36"/>
      <c r="AL797" s="36"/>
      <c r="AM797" s="36"/>
      <c r="AN797" s="37"/>
      <c r="AO797" s="37"/>
      <c r="AP797" s="37"/>
      <c r="AQ797" s="37"/>
      <c r="AR797" s="37"/>
      <c r="AS797" s="37"/>
      <c r="AT797" s="37"/>
      <c r="AU797" s="37"/>
      <c r="AV797" s="37"/>
      <c r="AW797" s="37"/>
      <c r="AX797" s="35"/>
      <c r="AY797" s="35"/>
      <c r="AZ797" s="35"/>
      <c r="BA797" s="35"/>
      <c r="BB797" s="75"/>
      <c r="BC797" s="41" t="str">
        <f t="shared" si="12"/>
        <v>_</v>
      </c>
      <c r="BE797" s="96"/>
    </row>
    <row r="798" spans="1:57" x14ac:dyDescent="0.25">
      <c r="A798" s="99"/>
      <c r="B798" s="100"/>
      <c r="C798" s="100"/>
      <c r="D798" s="100"/>
      <c r="E798" s="100"/>
      <c r="F798" s="100"/>
      <c r="G798" s="100"/>
      <c r="H798" s="100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7"/>
      <c r="AO798" s="37"/>
      <c r="AP798" s="37"/>
      <c r="AQ798" s="37"/>
      <c r="AR798" s="37"/>
      <c r="AS798" s="37"/>
      <c r="AT798" s="37"/>
      <c r="AU798" s="37"/>
      <c r="AV798" s="37"/>
      <c r="AW798" s="37"/>
      <c r="AX798" s="35"/>
      <c r="AY798" s="35"/>
      <c r="AZ798" s="35"/>
      <c r="BA798" s="35"/>
      <c r="BB798" s="75"/>
      <c r="BC798" s="41" t="str">
        <f t="shared" si="12"/>
        <v>_</v>
      </c>
      <c r="BE798" s="96"/>
    </row>
    <row r="799" spans="1:57" x14ac:dyDescent="0.25">
      <c r="A799" s="99"/>
      <c r="B799" s="100"/>
      <c r="C799" s="100"/>
      <c r="D799" s="100"/>
      <c r="E799" s="100"/>
      <c r="F799" s="100"/>
      <c r="G799" s="100"/>
      <c r="H799" s="100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36"/>
      <c r="AE799" s="36"/>
      <c r="AF799" s="36"/>
      <c r="AG799" s="36"/>
      <c r="AH799" s="36"/>
      <c r="AI799" s="36"/>
      <c r="AJ799" s="36"/>
      <c r="AK799" s="36"/>
      <c r="AL799" s="36"/>
      <c r="AM799" s="36"/>
      <c r="AN799" s="37"/>
      <c r="AO799" s="37"/>
      <c r="AP799" s="37"/>
      <c r="AQ799" s="37"/>
      <c r="AR799" s="37"/>
      <c r="AS799" s="37"/>
      <c r="AT799" s="37"/>
      <c r="AU799" s="37"/>
      <c r="AV799" s="37"/>
      <c r="AW799" s="37"/>
      <c r="AX799" s="35"/>
      <c r="AY799" s="35"/>
      <c r="AZ799" s="35"/>
      <c r="BA799" s="35"/>
      <c r="BB799" s="75"/>
      <c r="BC799" s="41" t="str">
        <f t="shared" si="12"/>
        <v>_</v>
      </c>
      <c r="BE799" s="96"/>
    </row>
    <row r="800" spans="1:57" x14ac:dyDescent="0.25">
      <c r="A800" s="99"/>
      <c r="B800" s="100"/>
      <c r="C800" s="100"/>
      <c r="D800" s="100"/>
      <c r="E800" s="100"/>
      <c r="F800" s="100"/>
      <c r="G800" s="100"/>
      <c r="H800" s="100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7"/>
      <c r="AO800" s="37"/>
      <c r="AP800" s="37"/>
      <c r="AQ800" s="37"/>
      <c r="AR800" s="37"/>
      <c r="AS800" s="37"/>
      <c r="AT800" s="37"/>
      <c r="AU800" s="37"/>
      <c r="AV800" s="37"/>
      <c r="AW800" s="37"/>
      <c r="AX800" s="35"/>
      <c r="AY800" s="35"/>
      <c r="AZ800" s="35"/>
      <c r="BA800" s="35"/>
      <c r="BB800" s="75"/>
      <c r="BC800" s="41" t="str">
        <f t="shared" si="12"/>
        <v>_</v>
      </c>
      <c r="BE800" s="96"/>
    </row>
    <row r="801" spans="1:57" x14ac:dyDescent="0.25">
      <c r="A801" s="99"/>
      <c r="B801" s="100"/>
      <c r="C801" s="100"/>
      <c r="D801" s="100"/>
      <c r="E801" s="100"/>
      <c r="F801" s="100"/>
      <c r="G801" s="100"/>
      <c r="H801" s="100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5"/>
      <c r="AY801" s="35"/>
      <c r="AZ801" s="35"/>
      <c r="BA801" s="35"/>
      <c r="BB801" s="75"/>
      <c r="BC801" s="41" t="str">
        <f t="shared" si="12"/>
        <v>_</v>
      </c>
      <c r="BE801" s="96"/>
    </row>
    <row r="802" spans="1:57" x14ac:dyDescent="0.25">
      <c r="A802" s="99"/>
      <c r="B802" s="100"/>
      <c r="C802" s="100"/>
      <c r="D802" s="100"/>
      <c r="E802" s="100"/>
      <c r="F802" s="100"/>
      <c r="G802" s="100"/>
      <c r="H802" s="100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7"/>
      <c r="AO802" s="37"/>
      <c r="AP802" s="37"/>
      <c r="AQ802" s="37"/>
      <c r="AR802" s="37"/>
      <c r="AS802" s="37"/>
      <c r="AT802" s="37"/>
      <c r="AU802" s="37"/>
      <c r="AV802" s="37"/>
      <c r="AW802" s="37"/>
      <c r="AX802" s="35"/>
      <c r="AY802" s="35"/>
      <c r="AZ802" s="35"/>
      <c r="BA802" s="35"/>
      <c r="BB802" s="75"/>
      <c r="BC802" s="41" t="str">
        <f t="shared" si="12"/>
        <v>_</v>
      </c>
      <c r="BE802" s="96"/>
    </row>
    <row r="803" spans="1:57" x14ac:dyDescent="0.25">
      <c r="A803" s="99"/>
      <c r="B803" s="100"/>
      <c r="C803" s="100"/>
      <c r="D803" s="100"/>
      <c r="E803" s="100"/>
      <c r="F803" s="100"/>
      <c r="G803" s="100"/>
      <c r="H803" s="100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7"/>
      <c r="AO803" s="37"/>
      <c r="AP803" s="37"/>
      <c r="AQ803" s="37"/>
      <c r="AR803" s="37"/>
      <c r="AS803" s="37"/>
      <c r="AT803" s="37"/>
      <c r="AU803" s="37"/>
      <c r="AV803" s="37"/>
      <c r="AW803" s="37"/>
      <c r="AX803" s="35"/>
      <c r="AY803" s="35"/>
      <c r="AZ803" s="35"/>
      <c r="BA803" s="35"/>
      <c r="BB803" s="75"/>
      <c r="BC803" s="41" t="str">
        <f t="shared" si="12"/>
        <v>_</v>
      </c>
      <c r="BE803" s="96"/>
    </row>
    <row r="804" spans="1:57" x14ac:dyDescent="0.25">
      <c r="A804" s="99"/>
      <c r="B804" s="100"/>
      <c r="C804" s="100"/>
      <c r="D804" s="100"/>
      <c r="E804" s="100"/>
      <c r="F804" s="100"/>
      <c r="G804" s="100"/>
      <c r="H804" s="100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7"/>
      <c r="AO804" s="37"/>
      <c r="AP804" s="37"/>
      <c r="AQ804" s="37"/>
      <c r="AR804" s="37"/>
      <c r="AS804" s="37"/>
      <c r="AT804" s="37"/>
      <c r="AU804" s="37"/>
      <c r="AV804" s="37"/>
      <c r="AW804" s="37"/>
      <c r="AX804" s="35"/>
      <c r="AY804" s="35"/>
      <c r="AZ804" s="35"/>
      <c r="BA804" s="35"/>
      <c r="BB804" s="75"/>
      <c r="BC804" s="41" t="str">
        <f t="shared" si="12"/>
        <v>_</v>
      </c>
      <c r="BE804" s="96"/>
    </row>
    <row r="805" spans="1:57" x14ac:dyDescent="0.25">
      <c r="A805" s="99"/>
      <c r="B805" s="100"/>
      <c r="C805" s="100"/>
      <c r="D805" s="100"/>
      <c r="E805" s="100"/>
      <c r="F805" s="100"/>
      <c r="G805" s="100"/>
      <c r="H805" s="100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7"/>
      <c r="AO805" s="37"/>
      <c r="AP805" s="37"/>
      <c r="AQ805" s="37"/>
      <c r="AR805" s="37"/>
      <c r="AS805" s="37"/>
      <c r="AT805" s="37"/>
      <c r="AU805" s="37"/>
      <c r="AV805" s="37"/>
      <c r="AW805" s="37"/>
      <c r="AX805" s="35"/>
      <c r="AY805" s="35"/>
      <c r="AZ805" s="35"/>
      <c r="BA805" s="35"/>
      <c r="BB805" s="75"/>
      <c r="BC805" s="41" t="str">
        <f t="shared" si="12"/>
        <v>_</v>
      </c>
      <c r="BE805" s="96"/>
    </row>
    <row r="806" spans="1:57" x14ac:dyDescent="0.25">
      <c r="A806" s="99"/>
      <c r="B806" s="100"/>
      <c r="C806" s="100"/>
      <c r="D806" s="100"/>
      <c r="E806" s="100"/>
      <c r="F806" s="100"/>
      <c r="G806" s="100"/>
      <c r="H806" s="100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7"/>
      <c r="AO806" s="37"/>
      <c r="AP806" s="37"/>
      <c r="AQ806" s="37"/>
      <c r="AR806" s="37"/>
      <c r="AS806" s="37"/>
      <c r="AT806" s="37"/>
      <c r="AU806" s="37"/>
      <c r="AV806" s="37"/>
      <c r="AW806" s="37"/>
      <c r="AX806" s="35"/>
      <c r="AY806" s="35"/>
      <c r="AZ806" s="35"/>
      <c r="BA806" s="35"/>
      <c r="BB806" s="75"/>
      <c r="BC806" s="41" t="str">
        <f t="shared" si="12"/>
        <v>_</v>
      </c>
      <c r="BE806" s="96"/>
    </row>
    <row r="807" spans="1:57" x14ac:dyDescent="0.25">
      <c r="A807" s="99"/>
      <c r="B807" s="100"/>
      <c r="C807" s="100"/>
      <c r="D807" s="100"/>
      <c r="E807" s="100"/>
      <c r="F807" s="100"/>
      <c r="G807" s="100"/>
      <c r="H807" s="100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7"/>
      <c r="AO807" s="37"/>
      <c r="AP807" s="37"/>
      <c r="AQ807" s="37"/>
      <c r="AR807" s="37"/>
      <c r="AS807" s="37"/>
      <c r="AT807" s="37"/>
      <c r="AU807" s="37"/>
      <c r="AV807" s="37"/>
      <c r="AW807" s="37"/>
      <c r="AX807" s="35"/>
      <c r="AY807" s="35"/>
      <c r="AZ807" s="35"/>
      <c r="BA807" s="35"/>
      <c r="BB807" s="75"/>
      <c r="BC807" s="41" t="str">
        <f t="shared" si="12"/>
        <v>_</v>
      </c>
      <c r="BE807" s="96"/>
    </row>
    <row r="808" spans="1:57" x14ac:dyDescent="0.25">
      <c r="A808" s="99"/>
      <c r="B808" s="100"/>
      <c r="C808" s="100"/>
      <c r="D808" s="100"/>
      <c r="E808" s="100"/>
      <c r="F808" s="100"/>
      <c r="G808" s="100"/>
      <c r="H808" s="100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7"/>
      <c r="AO808" s="37"/>
      <c r="AP808" s="37"/>
      <c r="AQ808" s="37"/>
      <c r="AR808" s="37"/>
      <c r="AS808" s="37"/>
      <c r="AT808" s="37"/>
      <c r="AU808" s="37"/>
      <c r="AV808" s="37"/>
      <c r="AW808" s="37"/>
      <c r="AX808" s="35"/>
      <c r="AY808" s="35"/>
      <c r="AZ808" s="35"/>
      <c r="BA808" s="35"/>
      <c r="BB808" s="75"/>
      <c r="BC808" s="41" t="str">
        <f t="shared" si="12"/>
        <v>_</v>
      </c>
      <c r="BE808" s="96"/>
    </row>
    <row r="809" spans="1:57" x14ac:dyDescent="0.25">
      <c r="A809" s="99"/>
      <c r="B809" s="100"/>
      <c r="C809" s="100"/>
      <c r="D809" s="100"/>
      <c r="E809" s="100"/>
      <c r="F809" s="100"/>
      <c r="G809" s="100"/>
      <c r="H809" s="100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7"/>
      <c r="AO809" s="37"/>
      <c r="AP809" s="37"/>
      <c r="AQ809" s="37"/>
      <c r="AR809" s="37"/>
      <c r="AS809" s="37"/>
      <c r="AT809" s="37"/>
      <c r="AU809" s="37"/>
      <c r="AV809" s="37"/>
      <c r="AW809" s="37"/>
      <c r="AX809" s="35"/>
      <c r="AY809" s="35"/>
      <c r="AZ809" s="35"/>
      <c r="BA809" s="35"/>
      <c r="BB809" s="75"/>
      <c r="BC809" s="41" t="str">
        <f t="shared" si="12"/>
        <v>_</v>
      </c>
      <c r="BE809" s="96"/>
    </row>
    <row r="810" spans="1:57" x14ac:dyDescent="0.25">
      <c r="A810" s="99"/>
      <c r="B810" s="100"/>
      <c r="C810" s="100"/>
      <c r="D810" s="100"/>
      <c r="E810" s="100"/>
      <c r="F810" s="100"/>
      <c r="G810" s="100"/>
      <c r="H810" s="100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7"/>
      <c r="AO810" s="37"/>
      <c r="AP810" s="37"/>
      <c r="AQ810" s="37"/>
      <c r="AR810" s="37"/>
      <c r="AS810" s="37"/>
      <c r="AT810" s="37"/>
      <c r="AU810" s="37"/>
      <c r="AV810" s="37"/>
      <c r="AW810" s="37"/>
      <c r="AX810" s="35"/>
      <c r="AY810" s="35"/>
      <c r="AZ810" s="35"/>
      <c r="BA810" s="35"/>
      <c r="BB810" s="75"/>
      <c r="BC810" s="41" t="str">
        <f t="shared" si="12"/>
        <v>_</v>
      </c>
      <c r="BE810" s="96"/>
    </row>
    <row r="811" spans="1:57" x14ac:dyDescent="0.25">
      <c r="A811" s="99"/>
      <c r="B811" s="100"/>
      <c r="C811" s="100"/>
      <c r="D811" s="100"/>
      <c r="E811" s="100"/>
      <c r="F811" s="100"/>
      <c r="G811" s="100"/>
      <c r="H811" s="100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5"/>
      <c r="AY811" s="35"/>
      <c r="AZ811" s="35"/>
      <c r="BA811" s="35"/>
      <c r="BB811" s="75"/>
      <c r="BC811" s="41" t="str">
        <f t="shared" si="12"/>
        <v>_</v>
      </c>
      <c r="BE811" s="96"/>
    </row>
    <row r="812" spans="1:57" x14ac:dyDescent="0.25">
      <c r="A812" s="99"/>
      <c r="B812" s="100"/>
      <c r="C812" s="100"/>
      <c r="D812" s="100"/>
      <c r="E812" s="100"/>
      <c r="F812" s="100"/>
      <c r="G812" s="100"/>
      <c r="H812" s="100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7"/>
      <c r="AO812" s="37"/>
      <c r="AP812" s="37"/>
      <c r="AQ812" s="37"/>
      <c r="AR812" s="37"/>
      <c r="AS812" s="37"/>
      <c r="AT812" s="37"/>
      <c r="AU812" s="37"/>
      <c r="AV812" s="37"/>
      <c r="AW812" s="37"/>
      <c r="AX812" s="35"/>
      <c r="AY812" s="35"/>
      <c r="AZ812" s="35"/>
      <c r="BA812" s="35"/>
      <c r="BB812" s="75"/>
      <c r="BC812" s="41" t="str">
        <f t="shared" si="12"/>
        <v>_</v>
      </c>
      <c r="BE812" s="96"/>
    </row>
    <row r="813" spans="1:57" x14ac:dyDescent="0.25">
      <c r="A813" s="99"/>
      <c r="B813" s="100"/>
      <c r="C813" s="100"/>
      <c r="D813" s="100"/>
      <c r="E813" s="100"/>
      <c r="F813" s="100"/>
      <c r="G813" s="100"/>
      <c r="H813" s="100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7"/>
      <c r="AO813" s="37"/>
      <c r="AP813" s="37"/>
      <c r="AQ813" s="37"/>
      <c r="AR813" s="37"/>
      <c r="AS813" s="37"/>
      <c r="AT813" s="37"/>
      <c r="AU813" s="37"/>
      <c r="AV813" s="37"/>
      <c r="AW813" s="37"/>
      <c r="AX813" s="35"/>
      <c r="AY813" s="35"/>
      <c r="AZ813" s="35"/>
      <c r="BA813" s="35"/>
      <c r="BB813" s="75"/>
      <c r="BC813" s="41" t="str">
        <f t="shared" si="12"/>
        <v>_</v>
      </c>
      <c r="BE813" s="96"/>
    </row>
    <row r="814" spans="1:57" x14ac:dyDescent="0.25">
      <c r="A814" s="99"/>
      <c r="B814" s="100"/>
      <c r="C814" s="100"/>
      <c r="D814" s="100"/>
      <c r="E814" s="100"/>
      <c r="F814" s="100"/>
      <c r="G814" s="100"/>
      <c r="H814" s="100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7"/>
      <c r="AO814" s="37"/>
      <c r="AP814" s="37"/>
      <c r="AQ814" s="37"/>
      <c r="AR814" s="37"/>
      <c r="AS814" s="37"/>
      <c r="AT814" s="37"/>
      <c r="AU814" s="37"/>
      <c r="AV814" s="37"/>
      <c r="AW814" s="37"/>
      <c r="AX814" s="35"/>
      <c r="AY814" s="35"/>
      <c r="AZ814" s="35"/>
      <c r="BA814" s="35"/>
      <c r="BB814" s="75"/>
      <c r="BC814" s="41" t="str">
        <f t="shared" si="12"/>
        <v>_</v>
      </c>
      <c r="BE814" s="96"/>
    </row>
    <row r="815" spans="1:57" x14ac:dyDescent="0.25">
      <c r="A815" s="99"/>
      <c r="B815" s="100"/>
      <c r="C815" s="100"/>
      <c r="D815" s="100"/>
      <c r="E815" s="100"/>
      <c r="F815" s="100"/>
      <c r="G815" s="100"/>
      <c r="H815" s="100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7"/>
      <c r="AO815" s="37"/>
      <c r="AP815" s="37"/>
      <c r="AQ815" s="37"/>
      <c r="AR815" s="37"/>
      <c r="AS815" s="37"/>
      <c r="AT815" s="37"/>
      <c r="AU815" s="37"/>
      <c r="AV815" s="37"/>
      <c r="AW815" s="37"/>
      <c r="AX815" s="35"/>
      <c r="AY815" s="35"/>
      <c r="AZ815" s="35"/>
      <c r="BA815" s="35"/>
      <c r="BB815" s="75"/>
      <c r="BC815" s="41" t="str">
        <f t="shared" si="12"/>
        <v>_</v>
      </c>
      <c r="BE815" s="96"/>
    </row>
    <row r="816" spans="1:57" x14ac:dyDescent="0.25">
      <c r="A816" s="99"/>
      <c r="B816" s="100"/>
      <c r="C816" s="100"/>
      <c r="D816" s="100"/>
      <c r="E816" s="100"/>
      <c r="F816" s="100"/>
      <c r="G816" s="100"/>
      <c r="H816" s="100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7"/>
      <c r="AO816" s="37"/>
      <c r="AP816" s="37"/>
      <c r="AQ816" s="37"/>
      <c r="AR816" s="37"/>
      <c r="AS816" s="37"/>
      <c r="AT816" s="37"/>
      <c r="AU816" s="37"/>
      <c r="AV816" s="37"/>
      <c r="AW816" s="37"/>
      <c r="AX816" s="35"/>
      <c r="AY816" s="35"/>
      <c r="AZ816" s="35"/>
      <c r="BA816" s="35"/>
      <c r="BB816" s="75"/>
      <c r="BC816" s="41" t="str">
        <f t="shared" si="12"/>
        <v>_</v>
      </c>
      <c r="BE816" s="96"/>
    </row>
    <row r="817" spans="1:57" x14ac:dyDescent="0.25">
      <c r="A817" s="99"/>
      <c r="B817" s="100"/>
      <c r="C817" s="100"/>
      <c r="D817" s="100"/>
      <c r="E817" s="100"/>
      <c r="F817" s="100"/>
      <c r="G817" s="100"/>
      <c r="H817" s="100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7"/>
      <c r="AO817" s="37"/>
      <c r="AP817" s="37"/>
      <c r="AQ817" s="37"/>
      <c r="AR817" s="37"/>
      <c r="AS817" s="37"/>
      <c r="AT817" s="37"/>
      <c r="AU817" s="37"/>
      <c r="AV817" s="37"/>
      <c r="AW817" s="37"/>
      <c r="AX817" s="35"/>
      <c r="AY817" s="35"/>
      <c r="AZ817" s="35"/>
      <c r="BA817" s="35"/>
      <c r="BB817" s="75"/>
      <c r="BC817" s="41" t="str">
        <f t="shared" si="12"/>
        <v>_</v>
      </c>
      <c r="BE817" s="96"/>
    </row>
    <row r="818" spans="1:57" x14ac:dyDescent="0.25">
      <c r="A818" s="99"/>
      <c r="B818" s="100"/>
      <c r="C818" s="100"/>
      <c r="D818" s="100"/>
      <c r="E818" s="100"/>
      <c r="F818" s="100"/>
      <c r="G818" s="100"/>
      <c r="H818" s="100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7"/>
      <c r="AO818" s="37"/>
      <c r="AP818" s="37"/>
      <c r="AQ818" s="37"/>
      <c r="AR818" s="37"/>
      <c r="AS818" s="37"/>
      <c r="AT818" s="37"/>
      <c r="AU818" s="37"/>
      <c r="AV818" s="37"/>
      <c r="AW818" s="37"/>
      <c r="AX818" s="35"/>
      <c r="AY818" s="35"/>
      <c r="AZ818" s="35"/>
      <c r="BA818" s="35"/>
      <c r="BB818" s="75"/>
      <c r="BC818" s="41" t="str">
        <f t="shared" si="12"/>
        <v>_</v>
      </c>
      <c r="BE818" s="96"/>
    </row>
    <row r="819" spans="1:57" x14ac:dyDescent="0.25">
      <c r="A819" s="99"/>
      <c r="B819" s="100"/>
      <c r="C819" s="100"/>
      <c r="D819" s="100"/>
      <c r="E819" s="100"/>
      <c r="F819" s="100"/>
      <c r="G819" s="100"/>
      <c r="H819" s="100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7"/>
      <c r="AO819" s="37"/>
      <c r="AP819" s="37"/>
      <c r="AQ819" s="37"/>
      <c r="AR819" s="37"/>
      <c r="AS819" s="37"/>
      <c r="AT819" s="37"/>
      <c r="AU819" s="37"/>
      <c r="AV819" s="37"/>
      <c r="AW819" s="37"/>
      <c r="AX819" s="35"/>
      <c r="AY819" s="35"/>
      <c r="AZ819" s="35"/>
      <c r="BA819" s="35"/>
      <c r="BB819" s="75"/>
      <c r="BC819" s="41" t="str">
        <f t="shared" si="12"/>
        <v>_</v>
      </c>
      <c r="BE819" s="96"/>
    </row>
    <row r="820" spans="1:57" x14ac:dyDescent="0.25">
      <c r="A820" s="99"/>
      <c r="B820" s="100"/>
      <c r="C820" s="100"/>
      <c r="D820" s="100"/>
      <c r="E820" s="100"/>
      <c r="F820" s="100"/>
      <c r="G820" s="100"/>
      <c r="H820" s="100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7"/>
      <c r="AO820" s="37"/>
      <c r="AP820" s="37"/>
      <c r="AQ820" s="37"/>
      <c r="AR820" s="37"/>
      <c r="AS820" s="37"/>
      <c r="AT820" s="37"/>
      <c r="AU820" s="37"/>
      <c r="AV820" s="37"/>
      <c r="AW820" s="37"/>
      <c r="AX820" s="35"/>
      <c r="AY820" s="35"/>
      <c r="AZ820" s="35"/>
      <c r="BA820" s="35"/>
      <c r="BB820" s="75"/>
      <c r="BC820" s="41" t="str">
        <f t="shared" si="12"/>
        <v>_</v>
      </c>
      <c r="BE820" s="96"/>
    </row>
    <row r="821" spans="1:57" x14ac:dyDescent="0.25">
      <c r="A821" s="99"/>
      <c r="B821" s="100"/>
      <c r="C821" s="100"/>
      <c r="D821" s="100"/>
      <c r="E821" s="100"/>
      <c r="F821" s="100"/>
      <c r="G821" s="100"/>
      <c r="H821" s="100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5"/>
      <c r="AY821" s="35"/>
      <c r="AZ821" s="35"/>
      <c r="BA821" s="35"/>
      <c r="BB821" s="75"/>
      <c r="BC821" s="41" t="str">
        <f t="shared" si="12"/>
        <v>_</v>
      </c>
      <c r="BE821" s="96"/>
    </row>
    <row r="822" spans="1:57" x14ac:dyDescent="0.25">
      <c r="A822" s="99"/>
      <c r="B822" s="100"/>
      <c r="C822" s="100"/>
      <c r="D822" s="100"/>
      <c r="E822" s="100"/>
      <c r="F822" s="100"/>
      <c r="G822" s="100"/>
      <c r="H822" s="100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36"/>
      <c r="AE822" s="36"/>
      <c r="AF822" s="36"/>
      <c r="AG822" s="36"/>
      <c r="AH822" s="36"/>
      <c r="AI822" s="36"/>
      <c r="AJ822" s="36"/>
      <c r="AK822" s="36"/>
      <c r="AL822" s="36"/>
      <c r="AM822" s="36"/>
      <c r="AN822" s="37"/>
      <c r="AO822" s="37"/>
      <c r="AP822" s="37"/>
      <c r="AQ822" s="37"/>
      <c r="AR822" s="37"/>
      <c r="AS822" s="37"/>
      <c r="AT822" s="37"/>
      <c r="AU822" s="37"/>
      <c r="AV822" s="37"/>
      <c r="AW822" s="37"/>
      <c r="AX822" s="35"/>
      <c r="AY822" s="35"/>
      <c r="AZ822" s="35"/>
      <c r="BA822" s="35"/>
      <c r="BB822" s="75"/>
      <c r="BC822" s="41" t="str">
        <f t="shared" si="12"/>
        <v>_</v>
      </c>
      <c r="BE822" s="96"/>
    </row>
    <row r="823" spans="1:57" x14ac:dyDescent="0.25">
      <c r="A823" s="99"/>
      <c r="B823" s="100"/>
      <c r="C823" s="100"/>
      <c r="D823" s="100"/>
      <c r="E823" s="100"/>
      <c r="F823" s="100"/>
      <c r="G823" s="100"/>
      <c r="H823" s="100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36"/>
      <c r="AE823" s="36"/>
      <c r="AF823" s="36"/>
      <c r="AG823" s="36"/>
      <c r="AH823" s="36"/>
      <c r="AI823" s="36"/>
      <c r="AJ823" s="36"/>
      <c r="AK823" s="36"/>
      <c r="AL823" s="36"/>
      <c r="AM823" s="36"/>
      <c r="AN823" s="37"/>
      <c r="AO823" s="37"/>
      <c r="AP823" s="37"/>
      <c r="AQ823" s="37"/>
      <c r="AR823" s="37"/>
      <c r="AS823" s="37"/>
      <c r="AT823" s="37"/>
      <c r="AU823" s="37"/>
      <c r="AV823" s="37"/>
      <c r="AW823" s="37"/>
      <c r="AX823" s="35"/>
      <c r="AY823" s="35"/>
      <c r="AZ823" s="35"/>
      <c r="BA823" s="35"/>
      <c r="BB823" s="75"/>
      <c r="BC823" s="41" t="str">
        <f t="shared" si="12"/>
        <v>_</v>
      </c>
      <c r="BE823" s="96"/>
    </row>
    <row r="824" spans="1:57" x14ac:dyDescent="0.25">
      <c r="A824" s="99"/>
      <c r="B824" s="100"/>
      <c r="C824" s="100"/>
      <c r="D824" s="100"/>
      <c r="E824" s="100"/>
      <c r="F824" s="100"/>
      <c r="G824" s="100"/>
      <c r="H824" s="100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36"/>
      <c r="AE824" s="36"/>
      <c r="AF824" s="36"/>
      <c r="AG824" s="36"/>
      <c r="AH824" s="36"/>
      <c r="AI824" s="36"/>
      <c r="AJ824" s="36"/>
      <c r="AK824" s="36"/>
      <c r="AL824" s="36"/>
      <c r="AM824" s="36"/>
      <c r="AN824" s="37"/>
      <c r="AO824" s="37"/>
      <c r="AP824" s="37"/>
      <c r="AQ824" s="37"/>
      <c r="AR824" s="37"/>
      <c r="AS824" s="37"/>
      <c r="AT824" s="37"/>
      <c r="AU824" s="37"/>
      <c r="AV824" s="37"/>
      <c r="AW824" s="37"/>
      <c r="AX824" s="35"/>
      <c r="AY824" s="35"/>
      <c r="AZ824" s="35"/>
      <c r="BA824" s="35"/>
      <c r="BB824" s="75"/>
      <c r="BC824" s="41" t="str">
        <f t="shared" si="12"/>
        <v>_</v>
      </c>
      <c r="BE824" s="96"/>
    </row>
    <row r="825" spans="1:57" x14ac:dyDescent="0.25">
      <c r="A825" s="99"/>
      <c r="B825" s="100"/>
      <c r="C825" s="100"/>
      <c r="D825" s="100"/>
      <c r="E825" s="100"/>
      <c r="F825" s="100"/>
      <c r="G825" s="100"/>
      <c r="H825" s="100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7"/>
      <c r="AO825" s="37"/>
      <c r="AP825" s="37"/>
      <c r="AQ825" s="37"/>
      <c r="AR825" s="37"/>
      <c r="AS825" s="37"/>
      <c r="AT825" s="37"/>
      <c r="AU825" s="37"/>
      <c r="AV825" s="37"/>
      <c r="AW825" s="37"/>
      <c r="AX825" s="35"/>
      <c r="AY825" s="35"/>
      <c r="AZ825" s="35"/>
      <c r="BA825" s="35"/>
      <c r="BB825" s="75"/>
      <c r="BC825" s="41" t="str">
        <f t="shared" si="12"/>
        <v>_</v>
      </c>
      <c r="BE825" s="96"/>
    </row>
    <row r="826" spans="1:57" x14ac:dyDescent="0.25">
      <c r="A826" s="99"/>
      <c r="B826" s="100"/>
      <c r="C826" s="100"/>
      <c r="D826" s="100"/>
      <c r="E826" s="100"/>
      <c r="F826" s="100"/>
      <c r="G826" s="100"/>
      <c r="H826" s="100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7"/>
      <c r="AO826" s="37"/>
      <c r="AP826" s="37"/>
      <c r="AQ826" s="37"/>
      <c r="AR826" s="37"/>
      <c r="AS826" s="37"/>
      <c r="AT826" s="37"/>
      <c r="AU826" s="37"/>
      <c r="AV826" s="37"/>
      <c r="AW826" s="37"/>
      <c r="AX826" s="35"/>
      <c r="AY826" s="35"/>
      <c r="AZ826" s="35"/>
      <c r="BA826" s="35"/>
      <c r="BB826" s="75"/>
      <c r="BC826" s="41" t="str">
        <f t="shared" si="12"/>
        <v>_</v>
      </c>
      <c r="BE826" s="96"/>
    </row>
    <row r="827" spans="1:57" x14ac:dyDescent="0.25">
      <c r="A827" s="99"/>
      <c r="B827" s="100"/>
      <c r="C827" s="100"/>
      <c r="D827" s="100"/>
      <c r="E827" s="100"/>
      <c r="F827" s="100"/>
      <c r="G827" s="100"/>
      <c r="H827" s="100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7"/>
      <c r="AO827" s="37"/>
      <c r="AP827" s="37"/>
      <c r="AQ827" s="37"/>
      <c r="AR827" s="37"/>
      <c r="AS827" s="37"/>
      <c r="AT827" s="37"/>
      <c r="AU827" s="37"/>
      <c r="AV827" s="37"/>
      <c r="AW827" s="37"/>
      <c r="AX827" s="35"/>
      <c r="AY827" s="35"/>
      <c r="AZ827" s="35"/>
      <c r="BA827" s="35"/>
      <c r="BB827" s="75"/>
      <c r="BC827" s="41" t="str">
        <f t="shared" si="12"/>
        <v>_</v>
      </c>
      <c r="BE827" s="96"/>
    </row>
    <row r="828" spans="1:57" x14ac:dyDescent="0.25">
      <c r="A828" s="99"/>
      <c r="B828" s="100"/>
      <c r="C828" s="100"/>
      <c r="D828" s="100"/>
      <c r="E828" s="100"/>
      <c r="F828" s="100"/>
      <c r="G828" s="100"/>
      <c r="H828" s="100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7"/>
      <c r="AO828" s="37"/>
      <c r="AP828" s="37"/>
      <c r="AQ828" s="37"/>
      <c r="AR828" s="37"/>
      <c r="AS828" s="37"/>
      <c r="AT828" s="37"/>
      <c r="AU828" s="37"/>
      <c r="AV828" s="37"/>
      <c r="AW828" s="37"/>
      <c r="AX828" s="35"/>
      <c r="AY828" s="35"/>
      <c r="AZ828" s="35"/>
      <c r="BA828" s="35"/>
      <c r="BB828" s="75"/>
      <c r="BC828" s="41" t="str">
        <f t="shared" si="12"/>
        <v>_</v>
      </c>
      <c r="BE828" s="96"/>
    </row>
    <row r="829" spans="1:57" x14ac:dyDescent="0.25">
      <c r="A829" s="99"/>
      <c r="B829" s="100"/>
      <c r="C829" s="100"/>
      <c r="D829" s="100"/>
      <c r="E829" s="100"/>
      <c r="F829" s="100"/>
      <c r="G829" s="100"/>
      <c r="H829" s="100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7"/>
      <c r="AO829" s="37"/>
      <c r="AP829" s="37"/>
      <c r="AQ829" s="37"/>
      <c r="AR829" s="37"/>
      <c r="AS829" s="37"/>
      <c r="AT829" s="37"/>
      <c r="AU829" s="37"/>
      <c r="AV829" s="37"/>
      <c r="AW829" s="37"/>
      <c r="AX829" s="35"/>
      <c r="AY829" s="35"/>
      <c r="AZ829" s="35"/>
      <c r="BA829" s="35"/>
      <c r="BB829" s="75"/>
      <c r="BC829" s="41" t="str">
        <f t="shared" si="12"/>
        <v>_</v>
      </c>
      <c r="BE829" s="96"/>
    </row>
    <row r="830" spans="1:57" x14ac:dyDescent="0.25">
      <c r="A830" s="99"/>
      <c r="B830" s="100"/>
      <c r="C830" s="100"/>
      <c r="D830" s="100"/>
      <c r="E830" s="100"/>
      <c r="F830" s="100"/>
      <c r="G830" s="100"/>
      <c r="H830" s="100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7"/>
      <c r="AO830" s="37"/>
      <c r="AP830" s="37"/>
      <c r="AQ830" s="37"/>
      <c r="AR830" s="37"/>
      <c r="AS830" s="37"/>
      <c r="AT830" s="37"/>
      <c r="AU830" s="37"/>
      <c r="AV830" s="37"/>
      <c r="AW830" s="37"/>
      <c r="AX830" s="35"/>
      <c r="AY830" s="35"/>
      <c r="AZ830" s="35"/>
      <c r="BA830" s="35"/>
      <c r="BB830" s="75"/>
      <c r="BC830" s="41" t="str">
        <f t="shared" si="12"/>
        <v>_</v>
      </c>
      <c r="BE830" s="96"/>
    </row>
    <row r="831" spans="1:57" x14ac:dyDescent="0.25">
      <c r="A831" s="99"/>
      <c r="B831" s="100"/>
      <c r="C831" s="100"/>
      <c r="D831" s="100"/>
      <c r="E831" s="100"/>
      <c r="F831" s="100"/>
      <c r="G831" s="100"/>
      <c r="H831" s="100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5"/>
      <c r="AY831" s="35"/>
      <c r="AZ831" s="35"/>
      <c r="BA831" s="35"/>
      <c r="BB831" s="75"/>
      <c r="BC831" s="41" t="str">
        <f t="shared" si="12"/>
        <v>_</v>
      </c>
      <c r="BE831" s="96"/>
    </row>
    <row r="832" spans="1:57" x14ac:dyDescent="0.25">
      <c r="A832" s="99"/>
      <c r="B832" s="100"/>
      <c r="C832" s="100"/>
      <c r="D832" s="100"/>
      <c r="E832" s="100"/>
      <c r="F832" s="100"/>
      <c r="G832" s="100"/>
      <c r="H832" s="100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7"/>
      <c r="AO832" s="37"/>
      <c r="AP832" s="37"/>
      <c r="AQ832" s="37"/>
      <c r="AR832" s="37"/>
      <c r="AS832" s="37"/>
      <c r="AT832" s="37"/>
      <c r="AU832" s="37"/>
      <c r="AV832" s="37"/>
      <c r="AW832" s="37"/>
      <c r="AX832" s="35"/>
      <c r="AY832" s="35"/>
      <c r="AZ832" s="35"/>
      <c r="BA832" s="35"/>
      <c r="BB832" s="75"/>
      <c r="BC832" s="41" t="str">
        <f t="shared" si="12"/>
        <v>_</v>
      </c>
      <c r="BE832" s="96"/>
    </row>
    <row r="833" spans="1:57" x14ac:dyDescent="0.25">
      <c r="A833" s="99"/>
      <c r="B833" s="100"/>
      <c r="C833" s="100"/>
      <c r="D833" s="100"/>
      <c r="E833" s="100"/>
      <c r="F833" s="100"/>
      <c r="G833" s="100"/>
      <c r="H833" s="100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36"/>
      <c r="AE833" s="36"/>
      <c r="AF833" s="36"/>
      <c r="AG833" s="36"/>
      <c r="AH833" s="36"/>
      <c r="AI833" s="36"/>
      <c r="AJ833" s="36"/>
      <c r="AK833" s="36"/>
      <c r="AL833" s="36"/>
      <c r="AM833" s="36"/>
      <c r="AN833" s="37"/>
      <c r="AO833" s="37"/>
      <c r="AP833" s="37"/>
      <c r="AQ833" s="37"/>
      <c r="AR833" s="37"/>
      <c r="AS833" s="37"/>
      <c r="AT833" s="37"/>
      <c r="AU833" s="37"/>
      <c r="AV833" s="37"/>
      <c r="AW833" s="37"/>
      <c r="AX833" s="35"/>
      <c r="AY833" s="35"/>
      <c r="AZ833" s="35"/>
      <c r="BA833" s="35"/>
      <c r="BB833" s="75"/>
      <c r="BC833" s="41" t="str">
        <f t="shared" si="12"/>
        <v>_</v>
      </c>
      <c r="BE833" s="96"/>
    </row>
    <row r="834" spans="1:57" x14ac:dyDescent="0.25">
      <c r="A834" s="99"/>
      <c r="B834" s="100"/>
      <c r="C834" s="100"/>
      <c r="D834" s="100"/>
      <c r="E834" s="100"/>
      <c r="F834" s="100"/>
      <c r="G834" s="100"/>
      <c r="H834" s="100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7"/>
      <c r="AO834" s="37"/>
      <c r="AP834" s="37"/>
      <c r="AQ834" s="37"/>
      <c r="AR834" s="37"/>
      <c r="AS834" s="37"/>
      <c r="AT834" s="37"/>
      <c r="AU834" s="37"/>
      <c r="AV834" s="37"/>
      <c r="AW834" s="37"/>
      <c r="AX834" s="35"/>
      <c r="AY834" s="35"/>
      <c r="AZ834" s="35"/>
      <c r="BA834" s="35"/>
      <c r="BB834" s="75"/>
      <c r="BC834" s="41" t="str">
        <f t="shared" si="12"/>
        <v>_</v>
      </c>
      <c r="BE834" s="96"/>
    </row>
    <row r="835" spans="1:57" x14ac:dyDescent="0.25">
      <c r="A835" s="99"/>
      <c r="B835" s="100"/>
      <c r="C835" s="100"/>
      <c r="D835" s="100"/>
      <c r="E835" s="100"/>
      <c r="F835" s="100"/>
      <c r="G835" s="100"/>
      <c r="H835" s="100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7"/>
      <c r="AO835" s="37"/>
      <c r="AP835" s="37"/>
      <c r="AQ835" s="37"/>
      <c r="AR835" s="37"/>
      <c r="AS835" s="37"/>
      <c r="AT835" s="37"/>
      <c r="AU835" s="37"/>
      <c r="AV835" s="37"/>
      <c r="AW835" s="37"/>
      <c r="AX835" s="35"/>
      <c r="AY835" s="35"/>
      <c r="AZ835" s="35"/>
      <c r="BA835" s="35"/>
      <c r="BB835" s="75"/>
      <c r="BC835" s="41" t="str">
        <f t="shared" si="12"/>
        <v>_</v>
      </c>
      <c r="BE835" s="96"/>
    </row>
    <row r="836" spans="1:57" x14ac:dyDescent="0.25">
      <c r="A836" s="99"/>
      <c r="B836" s="100"/>
      <c r="C836" s="100"/>
      <c r="D836" s="100"/>
      <c r="E836" s="100"/>
      <c r="F836" s="100"/>
      <c r="G836" s="100"/>
      <c r="H836" s="100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36"/>
      <c r="AE836" s="36"/>
      <c r="AF836" s="36"/>
      <c r="AG836" s="36"/>
      <c r="AH836" s="36"/>
      <c r="AI836" s="36"/>
      <c r="AJ836" s="36"/>
      <c r="AK836" s="36"/>
      <c r="AL836" s="36"/>
      <c r="AM836" s="36"/>
      <c r="AN836" s="37"/>
      <c r="AO836" s="37"/>
      <c r="AP836" s="37"/>
      <c r="AQ836" s="37"/>
      <c r="AR836" s="37"/>
      <c r="AS836" s="37"/>
      <c r="AT836" s="37"/>
      <c r="AU836" s="37"/>
      <c r="AV836" s="37"/>
      <c r="AW836" s="37"/>
      <c r="AX836" s="35"/>
      <c r="AY836" s="35"/>
      <c r="AZ836" s="35"/>
      <c r="BA836" s="35"/>
      <c r="BB836" s="75"/>
      <c r="BC836" s="41" t="str">
        <f t="shared" si="12"/>
        <v>_</v>
      </c>
      <c r="BE836" s="96"/>
    </row>
    <row r="837" spans="1:57" x14ac:dyDescent="0.25">
      <c r="A837" s="99"/>
      <c r="B837" s="100"/>
      <c r="C837" s="100"/>
      <c r="D837" s="100"/>
      <c r="E837" s="100"/>
      <c r="F837" s="100"/>
      <c r="G837" s="100"/>
      <c r="H837" s="100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7"/>
      <c r="AO837" s="37"/>
      <c r="AP837" s="37"/>
      <c r="AQ837" s="37"/>
      <c r="AR837" s="37"/>
      <c r="AS837" s="37"/>
      <c r="AT837" s="37"/>
      <c r="AU837" s="37"/>
      <c r="AV837" s="37"/>
      <c r="AW837" s="37"/>
      <c r="AX837" s="35"/>
      <c r="AY837" s="35"/>
      <c r="AZ837" s="35"/>
      <c r="BA837" s="35"/>
      <c r="BB837" s="75"/>
      <c r="BC837" s="41" t="str">
        <f t="shared" si="12"/>
        <v>_</v>
      </c>
      <c r="BE837" s="96"/>
    </row>
    <row r="838" spans="1:57" x14ac:dyDescent="0.25">
      <c r="A838" s="99"/>
      <c r="B838" s="100"/>
      <c r="C838" s="100"/>
      <c r="D838" s="100"/>
      <c r="E838" s="100"/>
      <c r="F838" s="100"/>
      <c r="G838" s="100"/>
      <c r="H838" s="100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7"/>
      <c r="AO838" s="37"/>
      <c r="AP838" s="37"/>
      <c r="AQ838" s="37"/>
      <c r="AR838" s="37"/>
      <c r="AS838" s="37"/>
      <c r="AT838" s="37"/>
      <c r="AU838" s="37"/>
      <c r="AV838" s="37"/>
      <c r="AW838" s="37"/>
      <c r="AX838" s="35"/>
      <c r="AY838" s="35"/>
      <c r="AZ838" s="35"/>
      <c r="BA838" s="35"/>
      <c r="BB838" s="75"/>
      <c r="BC838" s="41" t="str">
        <f t="shared" si="12"/>
        <v>_</v>
      </c>
      <c r="BE838" s="96"/>
    </row>
    <row r="839" spans="1:57" x14ac:dyDescent="0.25">
      <c r="A839" s="99"/>
      <c r="B839" s="100"/>
      <c r="C839" s="100"/>
      <c r="D839" s="100"/>
      <c r="E839" s="100"/>
      <c r="F839" s="100"/>
      <c r="G839" s="100"/>
      <c r="H839" s="100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7"/>
      <c r="AO839" s="37"/>
      <c r="AP839" s="37"/>
      <c r="AQ839" s="37"/>
      <c r="AR839" s="37"/>
      <c r="AS839" s="37"/>
      <c r="AT839" s="37"/>
      <c r="AU839" s="37"/>
      <c r="AV839" s="37"/>
      <c r="AW839" s="37"/>
      <c r="AX839" s="35"/>
      <c r="AY839" s="35"/>
      <c r="AZ839" s="35"/>
      <c r="BA839" s="35"/>
      <c r="BB839" s="75"/>
      <c r="BC839" s="41" t="str">
        <f t="shared" ref="BC839:BC902" si="13">C839&amp;"_"&amp;D839</f>
        <v>_</v>
      </c>
      <c r="BE839" s="96"/>
    </row>
    <row r="840" spans="1:57" x14ac:dyDescent="0.25">
      <c r="A840" s="99"/>
      <c r="B840" s="100"/>
      <c r="C840" s="100"/>
      <c r="D840" s="100"/>
      <c r="E840" s="100"/>
      <c r="F840" s="100"/>
      <c r="G840" s="100"/>
      <c r="H840" s="100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7"/>
      <c r="AO840" s="37"/>
      <c r="AP840" s="37"/>
      <c r="AQ840" s="37"/>
      <c r="AR840" s="37"/>
      <c r="AS840" s="37"/>
      <c r="AT840" s="37"/>
      <c r="AU840" s="37"/>
      <c r="AV840" s="37"/>
      <c r="AW840" s="37"/>
      <c r="AX840" s="35"/>
      <c r="AY840" s="35"/>
      <c r="AZ840" s="35"/>
      <c r="BA840" s="35"/>
      <c r="BB840" s="75"/>
      <c r="BC840" s="41" t="str">
        <f t="shared" si="13"/>
        <v>_</v>
      </c>
      <c r="BE840" s="96"/>
    </row>
    <row r="841" spans="1:57" x14ac:dyDescent="0.25">
      <c r="A841" s="99"/>
      <c r="B841" s="100"/>
      <c r="C841" s="100"/>
      <c r="D841" s="100"/>
      <c r="E841" s="100"/>
      <c r="F841" s="100"/>
      <c r="G841" s="100"/>
      <c r="H841" s="100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5"/>
      <c r="AY841" s="35"/>
      <c r="AZ841" s="35"/>
      <c r="BA841" s="35"/>
      <c r="BB841" s="75"/>
      <c r="BC841" s="41" t="str">
        <f t="shared" si="13"/>
        <v>_</v>
      </c>
      <c r="BE841" s="96"/>
    </row>
    <row r="842" spans="1:57" x14ac:dyDescent="0.25">
      <c r="A842" s="99"/>
      <c r="B842" s="100"/>
      <c r="C842" s="100"/>
      <c r="D842" s="100"/>
      <c r="E842" s="100"/>
      <c r="F842" s="100"/>
      <c r="G842" s="100"/>
      <c r="H842" s="100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7"/>
      <c r="AO842" s="37"/>
      <c r="AP842" s="37"/>
      <c r="AQ842" s="37"/>
      <c r="AR842" s="37"/>
      <c r="AS842" s="37"/>
      <c r="AT842" s="37"/>
      <c r="AU842" s="37"/>
      <c r="AV842" s="37"/>
      <c r="AW842" s="37"/>
      <c r="AX842" s="35"/>
      <c r="AY842" s="35"/>
      <c r="AZ842" s="35"/>
      <c r="BA842" s="35"/>
      <c r="BB842" s="75"/>
      <c r="BC842" s="41" t="str">
        <f t="shared" si="13"/>
        <v>_</v>
      </c>
      <c r="BE842" s="96"/>
    </row>
    <row r="843" spans="1:57" x14ac:dyDescent="0.25">
      <c r="A843" s="99"/>
      <c r="B843" s="100"/>
      <c r="C843" s="100"/>
      <c r="D843" s="100"/>
      <c r="E843" s="100"/>
      <c r="F843" s="100"/>
      <c r="G843" s="100"/>
      <c r="H843" s="100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7"/>
      <c r="AO843" s="37"/>
      <c r="AP843" s="37"/>
      <c r="AQ843" s="37"/>
      <c r="AR843" s="37"/>
      <c r="AS843" s="37"/>
      <c r="AT843" s="37"/>
      <c r="AU843" s="37"/>
      <c r="AV843" s="37"/>
      <c r="AW843" s="37"/>
      <c r="AX843" s="35"/>
      <c r="AY843" s="35"/>
      <c r="AZ843" s="35"/>
      <c r="BA843" s="35"/>
      <c r="BB843" s="75"/>
      <c r="BC843" s="41" t="str">
        <f t="shared" si="13"/>
        <v>_</v>
      </c>
      <c r="BE843" s="96"/>
    </row>
    <row r="844" spans="1:57" x14ac:dyDescent="0.25">
      <c r="A844" s="99"/>
      <c r="B844" s="100"/>
      <c r="C844" s="100"/>
      <c r="D844" s="100"/>
      <c r="E844" s="100"/>
      <c r="F844" s="100"/>
      <c r="G844" s="100"/>
      <c r="H844" s="100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7"/>
      <c r="AO844" s="37"/>
      <c r="AP844" s="37"/>
      <c r="AQ844" s="37"/>
      <c r="AR844" s="37"/>
      <c r="AS844" s="37"/>
      <c r="AT844" s="37"/>
      <c r="AU844" s="37"/>
      <c r="AV844" s="37"/>
      <c r="AW844" s="37"/>
      <c r="AX844" s="35"/>
      <c r="AY844" s="35"/>
      <c r="AZ844" s="35"/>
      <c r="BA844" s="35"/>
      <c r="BB844" s="75"/>
      <c r="BC844" s="41" t="str">
        <f t="shared" si="13"/>
        <v>_</v>
      </c>
      <c r="BE844" s="96"/>
    </row>
    <row r="845" spans="1:57" x14ac:dyDescent="0.25">
      <c r="A845" s="99"/>
      <c r="B845" s="100"/>
      <c r="C845" s="100"/>
      <c r="D845" s="100"/>
      <c r="E845" s="100"/>
      <c r="F845" s="100"/>
      <c r="G845" s="100"/>
      <c r="H845" s="100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7"/>
      <c r="AO845" s="37"/>
      <c r="AP845" s="37"/>
      <c r="AQ845" s="37"/>
      <c r="AR845" s="37"/>
      <c r="AS845" s="37"/>
      <c r="AT845" s="37"/>
      <c r="AU845" s="37"/>
      <c r="AV845" s="37"/>
      <c r="AW845" s="37"/>
      <c r="AX845" s="35"/>
      <c r="AY845" s="35"/>
      <c r="AZ845" s="35"/>
      <c r="BA845" s="35"/>
      <c r="BB845" s="75"/>
      <c r="BC845" s="41" t="str">
        <f t="shared" si="13"/>
        <v>_</v>
      </c>
      <c r="BE845" s="96"/>
    </row>
    <row r="846" spans="1:57" x14ac:dyDescent="0.25">
      <c r="A846" s="99"/>
      <c r="B846" s="100"/>
      <c r="C846" s="100"/>
      <c r="D846" s="100"/>
      <c r="E846" s="100"/>
      <c r="F846" s="100"/>
      <c r="G846" s="100"/>
      <c r="H846" s="100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7"/>
      <c r="AO846" s="37"/>
      <c r="AP846" s="37"/>
      <c r="AQ846" s="37"/>
      <c r="AR846" s="37"/>
      <c r="AS846" s="37"/>
      <c r="AT846" s="37"/>
      <c r="AU846" s="37"/>
      <c r="AV846" s="37"/>
      <c r="AW846" s="37"/>
      <c r="AX846" s="35"/>
      <c r="AY846" s="35"/>
      <c r="AZ846" s="35"/>
      <c r="BA846" s="35"/>
      <c r="BB846" s="75"/>
      <c r="BC846" s="41" t="str">
        <f t="shared" si="13"/>
        <v>_</v>
      </c>
      <c r="BE846" s="96"/>
    </row>
    <row r="847" spans="1:57" x14ac:dyDescent="0.25">
      <c r="A847" s="99"/>
      <c r="B847" s="100"/>
      <c r="C847" s="100"/>
      <c r="D847" s="100"/>
      <c r="E847" s="100"/>
      <c r="F847" s="100"/>
      <c r="G847" s="100"/>
      <c r="H847" s="100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7"/>
      <c r="AO847" s="37"/>
      <c r="AP847" s="37"/>
      <c r="AQ847" s="37"/>
      <c r="AR847" s="37"/>
      <c r="AS847" s="37"/>
      <c r="AT847" s="37"/>
      <c r="AU847" s="37"/>
      <c r="AV847" s="37"/>
      <c r="AW847" s="37"/>
      <c r="AX847" s="35"/>
      <c r="AY847" s="35"/>
      <c r="AZ847" s="35"/>
      <c r="BA847" s="35"/>
      <c r="BB847" s="75"/>
      <c r="BC847" s="41" t="str">
        <f t="shared" si="13"/>
        <v>_</v>
      </c>
      <c r="BE847" s="96"/>
    </row>
    <row r="848" spans="1:57" x14ac:dyDescent="0.25">
      <c r="A848" s="99"/>
      <c r="B848" s="100"/>
      <c r="C848" s="100"/>
      <c r="D848" s="100"/>
      <c r="E848" s="100"/>
      <c r="F848" s="100"/>
      <c r="G848" s="100"/>
      <c r="H848" s="100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7"/>
      <c r="AO848" s="37"/>
      <c r="AP848" s="37"/>
      <c r="AQ848" s="37"/>
      <c r="AR848" s="37"/>
      <c r="AS848" s="37"/>
      <c r="AT848" s="37"/>
      <c r="AU848" s="37"/>
      <c r="AV848" s="37"/>
      <c r="AW848" s="37"/>
      <c r="AX848" s="35"/>
      <c r="AY848" s="35"/>
      <c r="AZ848" s="35"/>
      <c r="BA848" s="35"/>
      <c r="BB848" s="75"/>
      <c r="BC848" s="41" t="str">
        <f t="shared" si="13"/>
        <v>_</v>
      </c>
      <c r="BE848" s="96"/>
    </row>
    <row r="849" spans="1:57" x14ac:dyDescent="0.25">
      <c r="A849" s="99"/>
      <c r="B849" s="100"/>
      <c r="C849" s="100"/>
      <c r="D849" s="100"/>
      <c r="E849" s="100"/>
      <c r="F849" s="100"/>
      <c r="G849" s="100"/>
      <c r="H849" s="100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7"/>
      <c r="AO849" s="37"/>
      <c r="AP849" s="37"/>
      <c r="AQ849" s="37"/>
      <c r="AR849" s="37"/>
      <c r="AS849" s="37"/>
      <c r="AT849" s="37"/>
      <c r="AU849" s="37"/>
      <c r="AV849" s="37"/>
      <c r="AW849" s="37"/>
      <c r="AX849" s="35"/>
      <c r="AY849" s="35"/>
      <c r="AZ849" s="35"/>
      <c r="BA849" s="35"/>
      <c r="BB849" s="75"/>
      <c r="BC849" s="41" t="str">
        <f t="shared" si="13"/>
        <v>_</v>
      </c>
      <c r="BE849" s="96"/>
    </row>
    <row r="850" spans="1:57" x14ac:dyDescent="0.25">
      <c r="A850" s="99"/>
      <c r="B850" s="100"/>
      <c r="C850" s="100"/>
      <c r="D850" s="100"/>
      <c r="E850" s="100"/>
      <c r="F850" s="100"/>
      <c r="G850" s="100"/>
      <c r="H850" s="100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7"/>
      <c r="AO850" s="37"/>
      <c r="AP850" s="37"/>
      <c r="AQ850" s="37"/>
      <c r="AR850" s="37"/>
      <c r="AS850" s="37"/>
      <c r="AT850" s="37"/>
      <c r="AU850" s="37"/>
      <c r="AV850" s="37"/>
      <c r="AW850" s="37"/>
      <c r="AX850" s="35"/>
      <c r="AY850" s="35"/>
      <c r="AZ850" s="35"/>
      <c r="BA850" s="35"/>
      <c r="BB850" s="75"/>
      <c r="BC850" s="41" t="str">
        <f t="shared" si="13"/>
        <v>_</v>
      </c>
      <c r="BE850" s="96"/>
    </row>
    <row r="851" spans="1:57" x14ac:dyDescent="0.25">
      <c r="A851" s="99"/>
      <c r="B851" s="100"/>
      <c r="C851" s="100"/>
      <c r="D851" s="100"/>
      <c r="E851" s="100"/>
      <c r="F851" s="100"/>
      <c r="G851" s="100"/>
      <c r="H851" s="100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36"/>
      <c r="AE851" s="36"/>
      <c r="AF851" s="36"/>
      <c r="AG851" s="36"/>
      <c r="AH851" s="36"/>
      <c r="AI851" s="36"/>
      <c r="AJ851" s="36"/>
      <c r="AK851" s="36"/>
      <c r="AL851" s="36"/>
      <c r="AM851" s="36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5"/>
      <c r="AY851" s="35"/>
      <c r="AZ851" s="35"/>
      <c r="BA851" s="35"/>
      <c r="BB851" s="75"/>
      <c r="BC851" s="41" t="str">
        <f t="shared" si="13"/>
        <v>_</v>
      </c>
      <c r="BE851" s="96"/>
    </row>
    <row r="852" spans="1:57" x14ac:dyDescent="0.25">
      <c r="A852" s="99"/>
      <c r="B852" s="100"/>
      <c r="C852" s="100"/>
      <c r="D852" s="100"/>
      <c r="E852" s="100"/>
      <c r="F852" s="100"/>
      <c r="G852" s="100"/>
      <c r="H852" s="100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36"/>
      <c r="AE852" s="36"/>
      <c r="AF852" s="36"/>
      <c r="AG852" s="36"/>
      <c r="AH852" s="36"/>
      <c r="AI852" s="36"/>
      <c r="AJ852" s="36"/>
      <c r="AK852" s="36"/>
      <c r="AL852" s="36"/>
      <c r="AM852" s="36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5"/>
      <c r="AY852" s="35"/>
      <c r="AZ852" s="35"/>
      <c r="BA852" s="35"/>
      <c r="BB852" s="75"/>
      <c r="BC852" s="41" t="str">
        <f t="shared" si="13"/>
        <v>_</v>
      </c>
      <c r="BE852" s="96"/>
    </row>
    <row r="853" spans="1:57" x14ac:dyDescent="0.25">
      <c r="A853" s="99"/>
      <c r="B853" s="100"/>
      <c r="C853" s="100"/>
      <c r="D853" s="100"/>
      <c r="E853" s="100"/>
      <c r="F853" s="100"/>
      <c r="G853" s="100"/>
      <c r="H853" s="100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36"/>
      <c r="AE853" s="36"/>
      <c r="AF853" s="36"/>
      <c r="AG853" s="36"/>
      <c r="AH853" s="36"/>
      <c r="AI853" s="36"/>
      <c r="AJ853" s="36"/>
      <c r="AK853" s="36"/>
      <c r="AL853" s="36"/>
      <c r="AM853" s="36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  <c r="AX853" s="35"/>
      <c r="AY853" s="35"/>
      <c r="AZ853" s="35"/>
      <c r="BA853" s="35"/>
      <c r="BB853" s="75"/>
      <c r="BC853" s="41" t="str">
        <f t="shared" si="13"/>
        <v>_</v>
      </c>
      <c r="BE853" s="96"/>
    </row>
    <row r="854" spans="1:57" x14ac:dyDescent="0.25">
      <c r="A854" s="99"/>
      <c r="B854" s="100"/>
      <c r="C854" s="100"/>
      <c r="D854" s="100"/>
      <c r="E854" s="100"/>
      <c r="F854" s="100"/>
      <c r="G854" s="100"/>
      <c r="H854" s="100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36"/>
      <c r="AE854" s="36"/>
      <c r="AF854" s="36"/>
      <c r="AG854" s="36"/>
      <c r="AH854" s="36"/>
      <c r="AI854" s="36"/>
      <c r="AJ854" s="36"/>
      <c r="AK854" s="36"/>
      <c r="AL854" s="36"/>
      <c r="AM854" s="36"/>
      <c r="AN854" s="37"/>
      <c r="AO854" s="37"/>
      <c r="AP854" s="37"/>
      <c r="AQ854" s="37"/>
      <c r="AR854" s="37"/>
      <c r="AS854" s="37"/>
      <c r="AT854" s="37"/>
      <c r="AU854" s="37"/>
      <c r="AV854" s="37"/>
      <c r="AW854" s="37"/>
      <c r="AX854" s="35"/>
      <c r="AY854" s="35"/>
      <c r="AZ854" s="35"/>
      <c r="BA854" s="35"/>
      <c r="BB854" s="75"/>
      <c r="BC854" s="41" t="str">
        <f t="shared" si="13"/>
        <v>_</v>
      </c>
      <c r="BE854" s="96"/>
    </row>
    <row r="855" spans="1:57" x14ac:dyDescent="0.25">
      <c r="A855" s="99"/>
      <c r="B855" s="100"/>
      <c r="C855" s="100"/>
      <c r="D855" s="100"/>
      <c r="E855" s="100"/>
      <c r="F855" s="100"/>
      <c r="G855" s="100"/>
      <c r="H855" s="100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36"/>
      <c r="AE855" s="36"/>
      <c r="AF855" s="36"/>
      <c r="AG855" s="36"/>
      <c r="AH855" s="36"/>
      <c r="AI855" s="36"/>
      <c r="AJ855" s="36"/>
      <c r="AK855" s="36"/>
      <c r="AL855" s="36"/>
      <c r="AM855" s="36"/>
      <c r="AN855" s="37"/>
      <c r="AO855" s="37"/>
      <c r="AP855" s="37"/>
      <c r="AQ855" s="37"/>
      <c r="AR855" s="37"/>
      <c r="AS855" s="37"/>
      <c r="AT855" s="37"/>
      <c r="AU855" s="37"/>
      <c r="AV855" s="37"/>
      <c r="AW855" s="37"/>
      <c r="AX855" s="35"/>
      <c r="AY855" s="35"/>
      <c r="AZ855" s="35"/>
      <c r="BA855" s="35"/>
      <c r="BB855" s="75"/>
      <c r="BC855" s="41" t="str">
        <f t="shared" si="13"/>
        <v>_</v>
      </c>
      <c r="BE855" s="96"/>
    </row>
    <row r="856" spans="1:57" x14ac:dyDescent="0.25">
      <c r="A856" s="99"/>
      <c r="B856" s="100"/>
      <c r="C856" s="100"/>
      <c r="D856" s="100"/>
      <c r="E856" s="100"/>
      <c r="F856" s="100"/>
      <c r="G856" s="100"/>
      <c r="H856" s="100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7"/>
      <c r="AO856" s="37"/>
      <c r="AP856" s="37"/>
      <c r="AQ856" s="37"/>
      <c r="AR856" s="37"/>
      <c r="AS856" s="37"/>
      <c r="AT856" s="37"/>
      <c r="AU856" s="37"/>
      <c r="AV856" s="37"/>
      <c r="AW856" s="37"/>
      <c r="AX856" s="35"/>
      <c r="AY856" s="35"/>
      <c r="AZ856" s="35"/>
      <c r="BA856" s="35"/>
      <c r="BB856" s="75"/>
      <c r="BC856" s="41" t="str">
        <f t="shared" si="13"/>
        <v>_</v>
      </c>
      <c r="BE856" s="96"/>
    </row>
    <row r="857" spans="1:57" x14ac:dyDescent="0.25">
      <c r="A857" s="99"/>
      <c r="B857" s="100"/>
      <c r="C857" s="100"/>
      <c r="D857" s="100"/>
      <c r="E857" s="100"/>
      <c r="F857" s="100"/>
      <c r="G857" s="100"/>
      <c r="H857" s="100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36"/>
      <c r="AE857" s="36"/>
      <c r="AF857" s="36"/>
      <c r="AG857" s="36"/>
      <c r="AH857" s="36"/>
      <c r="AI857" s="36"/>
      <c r="AJ857" s="36"/>
      <c r="AK857" s="36"/>
      <c r="AL857" s="36"/>
      <c r="AM857" s="36"/>
      <c r="AN857" s="37"/>
      <c r="AO857" s="37"/>
      <c r="AP857" s="37"/>
      <c r="AQ857" s="37"/>
      <c r="AR857" s="37"/>
      <c r="AS857" s="37"/>
      <c r="AT857" s="37"/>
      <c r="AU857" s="37"/>
      <c r="AV857" s="37"/>
      <c r="AW857" s="37"/>
      <c r="AX857" s="35"/>
      <c r="AY857" s="35"/>
      <c r="AZ857" s="35"/>
      <c r="BA857" s="35"/>
      <c r="BB857" s="75"/>
      <c r="BC857" s="41" t="str">
        <f t="shared" si="13"/>
        <v>_</v>
      </c>
      <c r="BE857" s="96"/>
    </row>
    <row r="858" spans="1:57" x14ac:dyDescent="0.25">
      <c r="A858" s="99"/>
      <c r="B858" s="100"/>
      <c r="C858" s="100"/>
      <c r="D858" s="100"/>
      <c r="E858" s="100"/>
      <c r="F858" s="100"/>
      <c r="G858" s="100"/>
      <c r="H858" s="100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36"/>
      <c r="AE858" s="36"/>
      <c r="AF858" s="36"/>
      <c r="AG858" s="36"/>
      <c r="AH858" s="36"/>
      <c r="AI858" s="36"/>
      <c r="AJ858" s="36"/>
      <c r="AK858" s="36"/>
      <c r="AL858" s="36"/>
      <c r="AM858" s="36"/>
      <c r="AN858" s="37"/>
      <c r="AO858" s="37"/>
      <c r="AP858" s="37"/>
      <c r="AQ858" s="37"/>
      <c r="AR858" s="37"/>
      <c r="AS858" s="37"/>
      <c r="AT858" s="37"/>
      <c r="AU858" s="37"/>
      <c r="AV858" s="37"/>
      <c r="AW858" s="37"/>
      <c r="AX858" s="35"/>
      <c r="AY858" s="35"/>
      <c r="AZ858" s="35"/>
      <c r="BA858" s="35"/>
      <c r="BB858" s="75"/>
      <c r="BC858" s="41" t="str">
        <f t="shared" si="13"/>
        <v>_</v>
      </c>
      <c r="BE858" s="96"/>
    </row>
    <row r="859" spans="1:57" x14ac:dyDescent="0.25">
      <c r="A859" s="99"/>
      <c r="B859" s="100"/>
      <c r="C859" s="100"/>
      <c r="D859" s="100"/>
      <c r="E859" s="100"/>
      <c r="F859" s="100"/>
      <c r="G859" s="100"/>
      <c r="H859" s="100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36"/>
      <c r="AE859" s="36"/>
      <c r="AF859" s="36"/>
      <c r="AG859" s="36"/>
      <c r="AH859" s="36"/>
      <c r="AI859" s="36"/>
      <c r="AJ859" s="36"/>
      <c r="AK859" s="36"/>
      <c r="AL859" s="36"/>
      <c r="AM859" s="36"/>
      <c r="AN859" s="37"/>
      <c r="AO859" s="37"/>
      <c r="AP859" s="37"/>
      <c r="AQ859" s="37"/>
      <c r="AR859" s="37"/>
      <c r="AS859" s="37"/>
      <c r="AT859" s="37"/>
      <c r="AU859" s="37"/>
      <c r="AV859" s="37"/>
      <c r="AW859" s="37"/>
      <c r="AX859" s="35"/>
      <c r="AY859" s="35"/>
      <c r="AZ859" s="35"/>
      <c r="BA859" s="35"/>
      <c r="BB859" s="75"/>
      <c r="BC859" s="41" t="str">
        <f t="shared" si="13"/>
        <v>_</v>
      </c>
      <c r="BE859" s="96"/>
    </row>
    <row r="860" spans="1:57" x14ac:dyDescent="0.25">
      <c r="A860" s="99"/>
      <c r="B860" s="100"/>
      <c r="C860" s="100"/>
      <c r="D860" s="100"/>
      <c r="E860" s="100"/>
      <c r="F860" s="100"/>
      <c r="G860" s="100"/>
      <c r="H860" s="100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36"/>
      <c r="AE860" s="36"/>
      <c r="AF860" s="36"/>
      <c r="AG860" s="36"/>
      <c r="AH860" s="36"/>
      <c r="AI860" s="36"/>
      <c r="AJ860" s="36"/>
      <c r="AK860" s="36"/>
      <c r="AL860" s="36"/>
      <c r="AM860" s="36"/>
      <c r="AN860" s="37"/>
      <c r="AO860" s="37"/>
      <c r="AP860" s="37"/>
      <c r="AQ860" s="37"/>
      <c r="AR860" s="37"/>
      <c r="AS860" s="37"/>
      <c r="AT860" s="37"/>
      <c r="AU860" s="37"/>
      <c r="AV860" s="37"/>
      <c r="AW860" s="37"/>
      <c r="AX860" s="35"/>
      <c r="AY860" s="35"/>
      <c r="AZ860" s="35"/>
      <c r="BA860" s="35"/>
      <c r="BB860" s="75"/>
      <c r="BC860" s="41" t="str">
        <f t="shared" si="13"/>
        <v>_</v>
      </c>
      <c r="BE860" s="96"/>
    </row>
    <row r="861" spans="1:57" x14ac:dyDescent="0.25">
      <c r="A861" s="99"/>
      <c r="B861" s="100"/>
      <c r="C861" s="100"/>
      <c r="D861" s="100"/>
      <c r="E861" s="100"/>
      <c r="F861" s="100"/>
      <c r="G861" s="100"/>
      <c r="H861" s="100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36"/>
      <c r="AE861" s="36"/>
      <c r="AF861" s="36"/>
      <c r="AG861" s="36"/>
      <c r="AH861" s="36"/>
      <c r="AI861" s="36"/>
      <c r="AJ861" s="36"/>
      <c r="AK861" s="36"/>
      <c r="AL861" s="36"/>
      <c r="AM861" s="36"/>
      <c r="AN861" s="37"/>
      <c r="AO861" s="37"/>
      <c r="AP861" s="37"/>
      <c r="AQ861" s="37"/>
      <c r="AR861" s="37"/>
      <c r="AS861" s="37"/>
      <c r="AT861" s="37"/>
      <c r="AU861" s="37"/>
      <c r="AV861" s="37"/>
      <c r="AW861" s="37"/>
      <c r="AX861" s="35"/>
      <c r="AY861" s="35"/>
      <c r="AZ861" s="35"/>
      <c r="BA861" s="35"/>
      <c r="BB861" s="75"/>
      <c r="BC861" s="41" t="str">
        <f t="shared" si="13"/>
        <v>_</v>
      </c>
      <c r="BE861" s="96"/>
    </row>
    <row r="862" spans="1:57" x14ac:dyDescent="0.25">
      <c r="A862" s="99"/>
      <c r="B862" s="100"/>
      <c r="C862" s="100"/>
      <c r="D862" s="100"/>
      <c r="E862" s="100"/>
      <c r="F862" s="100"/>
      <c r="G862" s="100"/>
      <c r="H862" s="100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36"/>
      <c r="AE862" s="36"/>
      <c r="AF862" s="36"/>
      <c r="AG862" s="36"/>
      <c r="AH862" s="36"/>
      <c r="AI862" s="36"/>
      <c r="AJ862" s="36"/>
      <c r="AK862" s="36"/>
      <c r="AL862" s="36"/>
      <c r="AM862" s="36"/>
      <c r="AN862" s="37"/>
      <c r="AO862" s="37"/>
      <c r="AP862" s="37"/>
      <c r="AQ862" s="37"/>
      <c r="AR862" s="37"/>
      <c r="AS862" s="37"/>
      <c r="AT862" s="37"/>
      <c r="AU862" s="37"/>
      <c r="AV862" s="37"/>
      <c r="AW862" s="37"/>
      <c r="AX862" s="35"/>
      <c r="AY862" s="35"/>
      <c r="AZ862" s="35"/>
      <c r="BA862" s="35"/>
      <c r="BB862" s="75"/>
      <c r="BC862" s="41" t="str">
        <f t="shared" si="13"/>
        <v>_</v>
      </c>
      <c r="BE862" s="96"/>
    </row>
    <row r="863" spans="1:57" x14ac:dyDescent="0.25">
      <c r="A863" s="99"/>
      <c r="B863" s="100"/>
      <c r="C863" s="100"/>
      <c r="D863" s="100"/>
      <c r="E863" s="100"/>
      <c r="F863" s="100"/>
      <c r="G863" s="100"/>
      <c r="H863" s="100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7"/>
      <c r="AO863" s="37"/>
      <c r="AP863" s="37"/>
      <c r="AQ863" s="37"/>
      <c r="AR863" s="37"/>
      <c r="AS863" s="37"/>
      <c r="AT863" s="37"/>
      <c r="AU863" s="37"/>
      <c r="AV863" s="37"/>
      <c r="AW863" s="37"/>
      <c r="AX863" s="35"/>
      <c r="AY863" s="35"/>
      <c r="AZ863" s="35"/>
      <c r="BA863" s="35"/>
      <c r="BB863" s="75"/>
      <c r="BC863" s="41" t="str">
        <f t="shared" si="13"/>
        <v>_</v>
      </c>
      <c r="BE863" s="96"/>
    </row>
    <row r="864" spans="1:57" x14ac:dyDescent="0.25">
      <c r="A864" s="99"/>
      <c r="B864" s="100"/>
      <c r="C864" s="100"/>
      <c r="D864" s="100"/>
      <c r="E864" s="100"/>
      <c r="F864" s="100"/>
      <c r="G864" s="100"/>
      <c r="H864" s="100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36"/>
      <c r="AE864" s="36"/>
      <c r="AF864" s="36"/>
      <c r="AG864" s="36"/>
      <c r="AH864" s="36"/>
      <c r="AI864" s="36"/>
      <c r="AJ864" s="36"/>
      <c r="AK864" s="36"/>
      <c r="AL864" s="36"/>
      <c r="AM864" s="36"/>
      <c r="AN864" s="37"/>
      <c r="AO864" s="37"/>
      <c r="AP864" s="37"/>
      <c r="AQ864" s="37"/>
      <c r="AR864" s="37"/>
      <c r="AS864" s="37"/>
      <c r="AT864" s="37"/>
      <c r="AU864" s="37"/>
      <c r="AV864" s="37"/>
      <c r="AW864" s="37"/>
      <c r="AX864" s="35"/>
      <c r="AY864" s="35"/>
      <c r="AZ864" s="35"/>
      <c r="BA864" s="35"/>
      <c r="BB864" s="75"/>
      <c r="BC864" s="41" t="str">
        <f t="shared" si="13"/>
        <v>_</v>
      </c>
      <c r="BE864" s="96"/>
    </row>
    <row r="865" spans="1:57" x14ac:dyDescent="0.25">
      <c r="A865" s="99"/>
      <c r="B865" s="100"/>
      <c r="C865" s="100"/>
      <c r="D865" s="100"/>
      <c r="E865" s="100"/>
      <c r="F865" s="100"/>
      <c r="G865" s="100"/>
      <c r="H865" s="100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36"/>
      <c r="AE865" s="36"/>
      <c r="AF865" s="36"/>
      <c r="AG865" s="36"/>
      <c r="AH865" s="36"/>
      <c r="AI865" s="36"/>
      <c r="AJ865" s="36"/>
      <c r="AK865" s="36"/>
      <c r="AL865" s="36"/>
      <c r="AM865" s="36"/>
      <c r="AN865" s="37"/>
      <c r="AO865" s="37"/>
      <c r="AP865" s="37"/>
      <c r="AQ865" s="37"/>
      <c r="AR865" s="37"/>
      <c r="AS865" s="37"/>
      <c r="AT865" s="37"/>
      <c r="AU865" s="37"/>
      <c r="AV865" s="37"/>
      <c r="AW865" s="37"/>
      <c r="AX865" s="35"/>
      <c r="AY865" s="35"/>
      <c r="AZ865" s="35"/>
      <c r="BA865" s="35"/>
      <c r="BB865" s="75"/>
      <c r="BC865" s="41" t="str">
        <f t="shared" si="13"/>
        <v>_</v>
      </c>
      <c r="BE865" s="96"/>
    </row>
    <row r="866" spans="1:57" x14ac:dyDescent="0.25">
      <c r="A866" s="99"/>
      <c r="B866" s="100"/>
      <c r="C866" s="100"/>
      <c r="D866" s="100"/>
      <c r="E866" s="100"/>
      <c r="F866" s="100"/>
      <c r="G866" s="100"/>
      <c r="H866" s="100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36"/>
      <c r="AE866" s="36"/>
      <c r="AF866" s="36"/>
      <c r="AG866" s="36"/>
      <c r="AH866" s="36"/>
      <c r="AI866" s="36"/>
      <c r="AJ866" s="36"/>
      <c r="AK866" s="36"/>
      <c r="AL866" s="36"/>
      <c r="AM866" s="36"/>
      <c r="AN866" s="37"/>
      <c r="AO866" s="37"/>
      <c r="AP866" s="37"/>
      <c r="AQ866" s="37"/>
      <c r="AR866" s="37"/>
      <c r="AS866" s="37"/>
      <c r="AT866" s="37"/>
      <c r="AU866" s="37"/>
      <c r="AV866" s="37"/>
      <c r="AW866" s="37"/>
      <c r="AX866" s="35"/>
      <c r="AY866" s="35"/>
      <c r="AZ866" s="35"/>
      <c r="BA866" s="35"/>
      <c r="BB866" s="75"/>
      <c r="BC866" s="41" t="str">
        <f t="shared" si="13"/>
        <v>_</v>
      </c>
      <c r="BE866" s="96"/>
    </row>
    <row r="867" spans="1:57" x14ac:dyDescent="0.25">
      <c r="A867" s="99"/>
      <c r="B867" s="100"/>
      <c r="C867" s="100"/>
      <c r="D867" s="100"/>
      <c r="E867" s="100"/>
      <c r="F867" s="100"/>
      <c r="G867" s="100"/>
      <c r="H867" s="100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36"/>
      <c r="AE867" s="36"/>
      <c r="AF867" s="36"/>
      <c r="AG867" s="36"/>
      <c r="AH867" s="36"/>
      <c r="AI867" s="36"/>
      <c r="AJ867" s="36"/>
      <c r="AK867" s="36"/>
      <c r="AL867" s="36"/>
      <c r="AM867" s="36"/>
      <c r="AN867" s="37"/>
      <c r="AO867" s="37"/>
      <c r="AP867" s="37"/>
      <c r="AQ867" s="37"/>
      <c r="AR867" s="37"/>
      <c r="AS867" s="37"/>
      <c r="AT867" s="37"/>
      <c r="AU867" s="37"/>
      <c r="AV867" s="37"/>
      <c r="AW867" s="37"/>
      <c r="AX867" s="35"/>
      <c r="AY867" s="35"/>
      <c r="AZ867" s="35"/>
      <c r="BA867" s="35"/>
      <c r="BB867" s="75"/>
      <c r="BC867" s="41" t="str">
        <f t="shared" si="13"/>
        <v>_</v>
      </c>
      <c r="BE867" s="96"/>
    </row>
    <row r="868" spans="1:57" x14ac:dyDescent="0.25">
      <c r="A868" s="99"/>
      <c r="B868" s="100"/>
      <c r="C868" s="100"/>
      <c r="D868" s="100"/>
      <c r="E868" s="100"/>
      <c r="F868" s="100"/>
      <c r="G868" s="100"/>
      <c r="H868" s="100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36"/>
      <c r="AE868" s="36"/>
      <c r="AF868" s="36"/>
      <c r="AG868" s="36"/>
      <c r="AH868" s="36"/>
      <c r="AI868" s="36"/>
      <c r="AJ868" s="36"/>
      <c r="AK868" s="36"/>
      <c r="AL868" s="36"/>
      <c r="AM868" s="36"/>
      <c r="AN868" s="37"/>
      <c r="AO868" s="37"/>
      <c r="AP868" s="37"/>
      <c r="AQ868" s="37"/>
      <c r="AR868" s="37"/>
      <c r="AS868" s="37"/>
      <c r="AT868" s="37"/>
      <c r="AU868" s="37"/>
      <c r="AV868" s="37"/>
      <c r="AW868" s="37"/>
      <c r="AX868" s="35"/>
      <c r="AY868" s="35"/>
      <c r="AZ868" s="35"/>
      <c r="BA868" s="35"/>
      <c r="BB868" s="75"/>
      <c r="BC868" s="41" t="str">
        <f t="shared" si="13"/>
        <v>_</v>
      </c>
      <c r="BE868" s="96"/>
    </row>
    <row r="869" spans="1:57" x14ac:dyDescent="0.25">
      <c r="A869" s="99"/>
      <c r="B869" s="100"/>
      <c r="C869" s="100"/>
      <c r="D869" s="100"/>
      <c r="E869" s="100"/>
      <c r="F869" s="100"/>
      <c r="G869" s="100"/>
      <c r="H869" s="100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36"/>
      <c r="AE869" s="36"/>
      <c r="AF869" s="36"/>
      <c r="AG869" s="36"/>
      <c r="AH869" s="36"/>
      <c r="AI869" s="36"/>
      <c r="AJ869" s="36"/>
      <c r="AK869" s="36"/>
      <c r="AL869" s="36"/>
      <c r="AM869" s="36"/>
      <c r="AN869" s="37"/>
      <c r="AO869" s="37"/>
      <c r="AP869" s="37"/>
      <c r="AQ869" s="37"/>
      <c r="AR869" s="37"/>
      <c r="AS869" s="37"/>
      <c r="AT869" s="37"/>
      <c r="AU869" s="37"/>
      <c r="AV869" s="37"/>
      <c r="AW869" s="37"/>
      <c r="AX869" s="35"/>
      <c r="AY869" s="35"/>
      <c r="AZ869" s="35"/>
      <c r="BA869" s="35"/>
      <c r="BB869" s="75"/>
      <c r="BC869" s="41" t="str">
        <f t="shared" si="13"/>
        <v>_</v>
      </c>
      <c r="BE869" s="96"/>
    </row>
    <row r="870" spans="1:57" x14ac:dyDescent="0.25">
      <c r="A870" s="99"/>
      <c r="B870" s="100"/>
      <c r="C870" s="100"/>
      <c r="D870" s="100"/>
      <c r="E870" s="100"/>
      <c r="F870" s="100"/>
      <c r="G870" s="100"/>
      <c r="H870" s="100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7"/>
      <c r="AO870" s="37"/>
      <c r="AP870" s="37"/>
      <c r="AQ870" s="37"/>
      <c r="AR870" s="37"/>
      <c r="AS870" s="37"/>
      <c r="AT870" s="37"/>
      <c r="AU870" s="37"/>
      <c r="AV870" s="37"/>
      <c r="AW870" s="37"/>
      <c r="AX870" s="35"/>
      <c r="AY870" s="35"/>
      <c r="AZ870" s="35"/>
      <c r="BA870" s="35"/>
      <c r="BB870" s="75"/>
      <c r="BC870" s="41" t="str">
        <f t="shared" si="13"/>
        <v>_</v>
      </c>
      <c r="BE870" s="96"/>
    </row>
    <row r="871" spans="1:57" x14ac:dyDescent="0.25">
      <c r="A871" s="99"/>
      <c r="B871" s="100"/>
      <c r="C871" s="100"/>
      <c r="D871" s="100"/>
      <c r="E871" s="100"/>
      <c r="F871" s="100"/>
      <c r="G871" s="100"/>
      <c r="H871" s="100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36"/>
      <c r="AE871" s="36"/>
      <c r="AF871" s="36"/>
      <c r="AG871" s="36"/>
      <c r="AH871" s="36"/>
      <c r="AI871" s="36"/>
      <c r="AJ871" s="36"/>
      <c r="AK871" s="36"/>
      <c r="AL871" s="36"/>
      <c r="AM871" s="36"/>
      <c r="AN871" s="37"/>
      <c r="AO871" s="37"/>
      <c r="AP871" s="37"/>
      <c r="AQ871" s="37"/>
      <c r="AR871" s="37"/>
      <c r="AS871" s="37"/>
      <c r="AT871" s="37"/>
      <c r="AU871" s="37"/>
      <c r="AV871" s="37"/>
      <c r="AW871" s="37"/>
      <c r="AX871" s="35"/>
      <c r="AY871" s="35"/>
      <c r="AZ871" s="35"/>
      <c r="BA871" s="35"/>
      <c r="BB871" s="75"/>
      <c r="BC871" s="41" t="str">
        <f t="shared" si="13"/>
        <v>_</v>
      </c>
      <c r="BE871" s="96"/>
    </row>
    <row r="872" spans="1:57" x14ac:dyDescent="0.25">
      <c r="A872" s="99"/>
      <c r="B872" s="100"/>
      <c r="C872" s="100"/>
      <c r="D872" s="100"/>
      <c r="E872" s="100"/>
      <c r="F872" s="100"/>
      <c r="G872" s="100"/>
      <c r="H872" s="100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7"/>
      <c r="AO872" s="37"/>
      <c r="AP872" s="37"/>
      <c r="AQ872" s="37"/>
      <c r="AR872" s="37"/>
      <c r="AS872" s="37"/>
      <c r="AT872" s="37"/>
      <c r="AU872" s="37"/>
      <c r="AV872" s="37"/>
      <c r="AW872" s="37"/>
      <c r="AX872" s="35"/>
      <c r="AY872" s="35"/>
      <c r="AZ872" s="35"/>
      <c r="BA872" s="35"/>
      <c r="BB872" s="75"/>
      <c r="BC872" s="41" t="str">
        <f t="shared" si="13"/>
        <v>_</v>
      </c>
      <c r="BE872" s="96"/>
    </row>
    <row r="873" spans="1:57" x14ac:dyDescent="0.25">
      <c r="A873" s="99"/>
      <c r="B873" s="100"/>
      <c r="C873" s="100"/>
      <c r="D873" s="100"/>
      <c r="E873" s="100"/>
      <c r="F873" s="100"/>
      <c r="G873" s="100"/>
      <c r="H873" s="100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7"/>
      <c r="AO873" s="37"/>
      <c r="AP873" s="37"/>
      <c r="AQ873" s="37"/>
      <c r="AR873" s="37"/>
      <c r="AS873" s="37"/>
      <c r="AT873" s="37"/>
      <c r="AU873" s="37"/>
      <c r="AV873" s="37"/>
      <c r="AW873" s="37"/>
      <c r="AX873" s="35"/>
      <c r="AY873" s="35"/>
      <c r="AZ873" s="35"/>
      <c r="BA873" s="35"/>
      <c r="BB873" s="75"/>
      <c r="BC873" s="41" t="str">
        <f t="shared" si="13"/>
        <v>_</v>
      </c>
      <c r="BE873" s="96"/>
    </row>
    <row r="874" spans="1:57" x14ac:dyDescent="0.25">
      <c r="A874" s="99"/>
      <c r="B874" s="100"/>
      <c r="C874" s="100"/>
      <c r="D874" s="100"/>
      <c r="E874" s="100"/>
      <c r="F874" s="100"/>
      <c r="G874" s="100"/>
      <c r="H874" s="100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5"/>
      <c r="AY874" s="35"/>
      <c r="AZ874" s="35"/>
      <c r="BA874" s="35"/>
      <c r="BB874" s="75"/>
      <c r="BC874" s="41" t="str">
        <f t="shared" si="13"/>
        <v>_</v>
      </c>
      <c r="BE874" s="96"/>
    </row>
    <row r="875" spans="1:57" x14ac:dyDescent="0.25">
      <c r="A875" s="99"/>
      <c r="B875" s="100"/>
      <c r="C875" s="100"/>
      <c r="D875" s="100"/>
      <c r="E875" s="100"/>
      <c r="F875" s="100"/>
      <c r="G875" s="100"/>
      <c r="H875" s="100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7"/>
      <c r="AO875" s="37"/>
      <c r="AP875" s="37"/>
      <c r="AQ875" s="37"/>
      <c r="AR875" s="37"/>
      <c r="AS875" s="37"/>
      <c r="AT875" s="37"/>
      <c r="AU875" s="37"/>
      <c r="AV875" s="37"/>
      <c r="AW875" s="37"/>
      <c r="AX875" s="35"/>
      <c r="AY875" s="35"/>
      <c r="AZ875" s="35"/>
      <c r="BA875" s="35"/>
      <c r="BB875" s="75"/>
      <c r="BC875" s="41" t="str">
        <f t="shared" si="13"/>
        <v>_</v>
      </c>
      <c r="BE875" s="96"/>
    </row>
    <row r="876" spans="1:57" x14ac:dyDescent="0.25">
      <c r="A876" s="99"/>
      <c r="B876" s="100"/>
      <c r="C876" s="100"/>
      <c r="D876" s="100"/>
      <c r="E876" s="100"/>
      <c r="F876" s="100"/>
      <c r="G876" s="100"/>
      <c r="H876" s="100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7"/>
      <c r="AO876" s="37"/>
      <c r="AP876" s="37"/>
      <c r="AQ876" s="37"/>
      <c r="AR876" s="37"/>
      <c r="AS876" s="37"/>
      <c r="AT876" s="37"/>
      <c r="AU876" s="37"/>
      <c r="AV876" s="37"/>
      <c r="AW876" s="37"/>
      <c r="AX876" s="35"/>
      <c r="AY876" s="35"/>
      <c r="AZ876" s="35"/>
      <c r="BA876" s="35"/>
      <c r="BB876" s="75"/>
      <c r="BC876" s="41" t="str">
        <f t="shared" si="13"/>
        <v>_</v>
      </c>
      <c r="BE876" s="96"/>
    </row>
    <row r="877" spans="1:57" x14ac:dyDescent="0.25">
      <c r="A877" s="99"/>
      <c r="B877" s="100"/>
      <c r="C877" s="100"/>
      <c r="D877" s="100"/>
      <c r="E877" s="100"/>
      <c r="F877" s="100"/>
      <c r="G877" s="100"/>
      <c r="H877" s="100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7"/>
      <c r="AO877" s="37"/>
      <c r="AP877" s="37"/>
      <c r="AQ877" s="37"/>
      <c r="AR877" s="37"/>
      <c r="AS877" s="37"/>
      <c r="AT877" s="37"/>
      <c r="AU877" s="37"/>
      <c r="AV877" s="37"/>
      <c r="AW877" s="37"/>
      <c r="AX877" s="35"/>
      <c r="AY877" s="35"/>
      <c r="AZ877" s="35"/>
      <c r="BA877" s="35"/>
      <c r="BB877" s="75"/>
      <c r="BC877" s="41" t="str">
        <f t="shared" si="13"/>
        <v>_</v>
      </c>
      <c r="BE877" s="96"/>
    </row>
    <row r="878" spans="1:57" x14ac:dyDescent="0.25">
      <c r="A878" s="99"/>
      <c r="B878" s="100"/>
      <c r="C878" s="100"/>
      <c r="D878" s="100"/>
      <c r="E878" s="100"/>
      <c r="F878" s="100"/>
      <c r="G878" s="100"/>
      <c r="H878" s="100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7"/>
      <c r="AO878" s="37"/>
      <c r="AP878" s="37"/>
      <c r="AQ878" s="37"/>
      <c r="AR878" s="37"/>
      <c r="AS878" s="37"/>
      <c r="AT878" s="37"/>
      <c r="AU878" s="37"/>
      <c r="AV878" s="37"/>
      <c r="AW878" s="37"/>
      <c r="AX878" s="35"/>
      <c r="AY878" s="35"/>
      <c r="AZ878" s="35"/>
      <c r="BA878" s="35"/>
      <c r="BB878" s="75"/>
      <c r="BC878" s="41" t="str">
        <f t="shared" si="13"/>
        <v>_</v>
      </c>
      <c r="BE878" s="96"/>
    </row>
    <row r="879" spans="1:57" x14ac:dyDescent="0.25">
      <c r="A879" s="99"/>
      <c r="B879" s="100"/>
      <c r="C879" s="100"/>
      <c r="D879" s="100"/>
      <c r="E879" s="100"/>
      <c r="F879" s="100"/>
      <c r="G879" s="100"/>
      <c r="H879" s="100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7"/>
      <c r="AO879" s="37"/>
      <c r="AP879" s="37"/>
      <c r="AQ879" s="37"/>
      <c r="AR879" s="37"/>
      <c r="AS879" s="37"/>
      <c r="AT879" s="37"/>
      <c r="AU879" s="37"/>
      <c r="AV879" s="37"/>
      <c r="AW879" s="37"/>
      <c r="AX879" s="35"/>
      <c r="AY879" s="35"/>
      <c r="AZ879" s="35"/>
      <c r="BA879" s="35"/>
      <c r="BB879" s="75"/>
      <c r="BC879" s="41" t="str">
        <f t="shared" si="13"/>
        <v>_</v>
      </c>
      <c r="BE879" s="96"/>
    </row>
    <row r="880" spans="1:57" x14ac:dyDescent="0.25">
      <c r="A880" s="99"/>
      <c r="B880" s="100"/>
      <c r="C880" s="100"/>
      <c r="D880" s="100"/>
      <c r="E880" s="100"/>
      <c r="F880" s="100"/>
      <c r="G880" s="100"/>
      <c r="H880" s="100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7"/>
      <c r="AO880" s="37"/>
      <c r="AP880" s="37"/>
      <c r="AQ880" s="37"/>
      <c r="AR880" s="37"/>
      <c r="AS880" s="37"/>
      <c r="AT880" s="37"/>
      <c r="AU880" s="37"/>
      <c r="AV880" s="37"/>
      <c r="AW880" s="37"/>
      <c r="AX880" s="35"/>
      <c r="AY880" s="35"/>
      <c r="AZ880" s="35"/>
      <c r="BA880" s="35"/>
      <c r="BB880" s="75"/>
      <c r="BC880" s="41" t="str">
        <f t="shared" si="13"/>
        <v>_</v>
      </c>
      <c r="BE880" s="96"/>
    </row>
    <row r="881" spans="1:57" x14ac:dyDescent="0.25">
      <c r="A881" s="99"/>
      <c r="B881" s="100"/>
      <c r="C881" s="100"/>
      <c r="D881" s="100"/>
      <c r="E881" s="100"/>
      <c r="F881" s="100"/>
      <c r="G881" s="100"/>
      <c r="H881" s="100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7"/>
      <c r="AO881" s="37"/>
      <c r="AP881" s="37"/>
      <c r="AQ881" s="37"/>
      <c r="AR881" s="37"/>
      <c r="AS881" s="37"/>
      <c r="AT881" s="37"/>
      <c r="AU881" s="37"/>
      <c r="AV881" s="37"/>
      <c r="AW881" s="37"/>
      <c r="AX881" s="35"/>
      <c r="AY881" s="35"/>
      <c r="AZ881" s="35"/>
      <c r="BA881" s="35"/>
      <c r="BB881" s="75"/>
      <c r="BC881" s="41" t="str">
        <f t="shared" si="13"/>
        <v>_</v>
      </c>
      <c r="BE881" s="96"/>
    </row>
    <row r="882" spans="1:57" x14ac:dyDescent="0.25">
      <c r="A882" s="99"/>
      <c r="B882" s="100"/>
      <c r="C882" s="100"/>
      <c r="D882" s="100"/>
      <c r="E882" s="100"/>
      <c r="F882" s="100"/>
      <c r="G882" s="100"/>
      <c r="H882" s="100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7"/>
      <c r="AO882" s="37"/>
      <c r="AP882" s="37"/>
      <c r="AQ882" s="37"/>
      <c r="AR882" s="37"/>
      <c r="AS882" s="37"/>
      <c r="AT882" s="37"/>
      <c r="AU882" s="37"/>
      <c r="AV882" s="37"/>
      <c r="AW882" s="37"/>
      <c r="AX882" s="35"/>
      <c r="AY882" s="35"/>
      <c r="AZ882" s="35"/>
      <c r="BA882" s="35"/>
      <c r="BB882" s="75"/>
      <c r="BC882" s="41" t="str">
        <f t="shared" si="13"/>
        <v>_</v>
      </c>
      <c r="BE882" s="96"/>
    </row>
    <row r="883" spans="1:57" x14ac:dyDescent="0.25">
      <c r="A883" s="99"/>
      <c r="B883" s="100"/>
      <c r="C883" s="100"/>
      <c r="D883" s="100"/>
      <c r="E883" s="100"/>
      <c r="F883" s="100"/>
      <c r="G883" s="100"/>
      <c r="H883" s="100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7"/>
      <c r="AO883" s="37"/>
      <c r="AP883" s="37"/>
      <c r="AQ883" s="37"/>
      <c r="AR883" s="37"/>
      <c r="AS883" s="37"/>
      <c r="AT883" s="37"/>
      <c r="AU883" s="37"/>
      <c r="AV883" s="37"/>
      <c r="AW883" s="37"/>
      <c r="AX883" s="35"/>
      <c r="AY883" s="35"/>
      <c r="AZ883" s="35"/>
      <c r="BA883" s="35"/>
      <c r="BB883" s="75"/>
      <c r="BC883" s="41" t="str">
        <f t="shared" si="13"/>
        <v>_</v>
      </c>
      <c r="BE883" s="96"/>
    </row>
    <row r="884" spans="1:57" x14ac:dyDescent="0.25">
      <c r="A884" s="99"/>
      <c r="B884" s="100"/>
      <c r="C884" s="100"/>
      <c r="D884" s="100"/>
      <c r="E884" s="100"/>
      <c r="F884" s="100"/>
      <c r="G884" s="100"/>
      <c r="H884" s="100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7"/>
      <c r="AO884" s="37"/>
      <c r="AP884" s="37"/>
      <c r="AQ884" s="37"/>
      <c r="AR884" s="37"/>
      <c r="AS884" s="37"/>
      <c r="AT884" s="37"/>
      <c r="AU884" s="37"/>
      <c r="AV884" s="37"/>
      <c r="AW884" s="37"/>
      <c r="AX884" s="35"/>
      <c r="AY884" s="35"/>
      <c r="AZ884" s="35"/>
      <c r="BA884" s="35"/>
      <c r="BB884" s="75"/>
      <c r="BC884" s="41" t="str">
        <f t="shared" si="13"/>
        <v>_</v>
      </c>
      <c r="BE884" s="96"/>
    </row>
    <row r="885" spans="1:57" x14ac:dyDescent="0.25">
      <c r="A885" s="99"/>
      <c r="B885" s="100"/>
      <c r="C885" s="100"/>
      <c r="D885" s="100"/>
      <c r="E885" s="100"/>
      <c r="F885" s="100"/>
      <c r="G885" s="100"/>
      <c r="H885" s="100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7"/>
      <c r="AO885" s="37"/>
      <c r="AP885" s="37"/>
      <c r="AQ885" s="37"/>
      <c r="AR885" s="37"/>
      <c r="AS885" s="37"/>
      <c r="AT885" s="37"/>
      <c r="AU885" s="37"/>
      <c r="AV885" s="37"/>
      <c r="AW885" s="37"/>
      <c r="AX885" s="35"/>
      <c r="AY885" s="35"/>
      <c r="AZ885" s="35"/>
      <c r="BA885" s="35"/>
      <c r="BB885" s="75"/>
      <c r="BC885" s="41" t="str">
        <f t="shared" si="13"/>
        <v>_</v>
      </c>
      <c r="BE885" s="96"/>
    </row>
    <row r="886" spans="1:57" x14ac:dyDescent="0.25">
      <c r="A886" s="99"/>
      <c r="B886" s="100"/>
      <c r="C886" s="100"/>
      <c r="D886" s="100"/>
      <c r="E886" s="100"/>
      <c r="F886" s="100"/>
      <c r="G886" s="100"/>
      <c r="H886" s="100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7"/>
      <c r="AO886" s="37"/>
      <c r="AP886" s="37"/>
      <c r="AQ886" s="37"/>
      <c r="AR886" s="37"/>
      <c r="AS886" s="37"/>
      <c r="AT886" s="37"/>
      <c r="AU886" s="37"/>
      <c r="AV886" s="37"/>
      <c r="AW886" s="37"/>
      <c r="AX886" s="35"/>
      <c r="AY886" s="35"/>
      <c r="AZ886" s="35"/>
      <c r="BA886" s="35"/>
      <c r="BB886" s="75"/>
      <c r="BC886" s="41" t="str">
        <f t="shared" si="13"/>
        <v>_</v>
      </c>
      <c r="BE886" s="96"/>
    </row>
    <row r="887" spans="1:57" x14ac:dyDescent="0.25">
      <c r="A887" s="99"/>
      <c r="B887" s="100"/>
      <c r="C887" s="100"/>
      <c r="D887" s="100"/>
      <c r="E887" s="100"/>
      <c r="F887" s="100"/>
      <c r="G887" s="100"/>
      <c r="H887" s="100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7"/>
      <c r="AO887" s="37"/>
      <c r="AP887" s="37"/>
      <c r="AQ887" s="37"/>
      <c r="AR887" s="37"/>
      <c r="AS887" s="37"/>
      <c r="AT887" s="37"/>
      <c r="AU887" s="37"/>
      <c r="AV887" s="37"/>
      <c r="AW887" s="37"/>
      <c r="AX887" s="35"/>
      <c r="AY887" s="35"/>
      <c r="AZ887" s="35"/>
      <c r="BA887" s="35"/>
      <c r="BB887" s="75"/>
      <c r="BC887" s="41" t="str">
        <f t="shared" si="13"/>
        <v>_</v>
      </c>
      <c r="BE887" s="96"/>
    </row>
    <row r="888" spans="1:57" x14ac:dyDescent="0.25">
      <c r="A888" s="99"/>
      <c r="B888" s="100"/>
      <c r="C888" s="100"/>
      <c r="D888" s="100"/>
      <c r="E888" s="100"/>
      <c r="F888" s="100"/>
      <c r="G888" s="100"/>
      <c r="H888" s="100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36"/>
      <c r="AE888" s="36"/>
      <c r="AF888" s="36"/>
      <c r="AG888" s="36"/>
      <c r="AH888" s="36"/>
      <c r="AI888" s="36"/>
      <c r="AJ888" s="36"/>
      <c r="AK888" s="36"/>
      <c r="AL888" s="36"/>
      <c r="AM888" s="36"/>
      <c r="AN888" s="37"/>
      <c r="AO888" s="37"/>
      <c r="AP888" s="37"/>
      <c r="AQ888" s="37"/>
      <c r="AR888" s="37"/>
      <c r="AS888" s="37"/>
      <c r="AT888" s="37"/>
      <c r="AU888" s="37"/>
      <c r="AV888" s="37"/>
      <c r="AW888" s="37"/>
      <c r="AX888" s="35"/>
      <c r="AY888" s="35"/>
      <c r="AZ888" s="35"/>
      <c r="BA888" s="35"/>
      <c r="BB888" s="75"/>
      <c r="BC888" s="41" t="str">
        <f t="shared" si="13"/>
        <v>_</v>
      </c>
      <c r="BE888" s="96"/>
    </row>
    <row r="889" spans="1:57" x14ac:dyDescent="0.25">
      <c r="A889" s="99"/>
      <c r="B889" s="100"/>
      <c r="C889" s="100"/>
      <c r="D889" s="100"/>
      <c r="E889" s="100"/>
      <c r="F889" s="100"/>
      <c r="G889" s="100"/>
      <c r="H889" s="100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36"/>
      <c r="AE889" s="36"/>
      <c r="AF889" s="36"/>
      <c r="AG889" s="36"/>
      <c r="AH889" s="36"/>
      <c r="AI889" s="36"/>
      <c r="AJ889" s="36"/>
      <c r="AK889" s="36"/>
      <c r="AL889" s="36"/>
      <c r="AM889" s="36"/>
      <c r="AN889" s="37"/>
      <c r="AO889" s="37"/>
      <c r="AP889" s="37"/>
      <c r="AQ889" s="37"/>
      <c r="AR889" s="37"/>
      <c r="AS889" s="37"/>
      <c r="AT889" s="37"/>
      <c r="AU889" s="37"/>
      <c r="AV889" s="37"/>
      <c r="AW889" s="37"/>
      <c r="AX889" s="35"/>
      <c r="AY889" s="35"/>
      <c r="AZ889" s="35"/>
      <c r="BA889" s="35"/>
      <c r="BB889" s="75"/>
      <c r="BC889" s="41" t="str">
        <f t="shared" si="13"/>
        <v>_</v>
      </c>
      <c r="BE889" s="96"/>
    </row>
    <row r="890" spans="1:57" x14ac:dyDescent="0.25">
      <c r="A890" s="99"/>
      <c r="B890" s="100"/>
      <c r="C890" s="100"/>
      <c r="D890" s="100"/>
      <c r="E890" s="100"/>
      <c r="F890" s="100"/>
      <c r="G890" s="100"/>
      <c r="H890" s="100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36"/>
      <c r="AE890" s="36"/>
      <c r="AF890" s="36"/>
      <c r="AG890" s="36"/>
      <c r="AH890" s="36"/>
      <c r="AI890" s="36"/>
      <c r="AJ890" s="36"/>
      <c r="AK890" s="36"/>
      <c r="AL890" s="36"/>
      <c r="AM890" s="36"/>
      <c r="AN890" s="37"/>
      <c r="AO890" s="37"/>
      <c r="AP890" s="37"/>
      <c r="AQ890" s="37"/>
      <c r="AR890" s="37"/>
      <c r="AS890" s="37"/>
      <c r="AT890" s="37"/>
      <c r="AU890" s="37"/>
      <c r="AV890" s="37"/>
      <c r="AW890" s="37"/>
      <c r="AX890" s="35"/>
      <c r="AY890" s="35"/>
      <c r="AZ890" s="35"/>
      <c r="BA890" s="35"/>
      <c r="BB890" s="75"/>
      <c r="BC890" s="41" t="str">
        <f t="shared" si="13"/>
        <v>_</v>
      </c>
      <c r="BE890" s="96"/>
    </row>
    <row r="891" spans="1:57" x14ac:dyDescent="0.25">
      <c r="A891" s="99"/>
      <c r="B891" s="100"/>
      <c r="C891" s="100"/>
      <c r="D891" s="100"/>
      <c r="E891" s="100"/>
      <c r="F891" s="100"/>
      <c r="G891" s="100"/>
      <c r="H891" s="100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36"/>
      <c r="AE891" s="36"/>
      <c r="AF891" s="36"/>
      <c r="AG891" s="36"/>
      <c r="AH891" s="36"/>
      <c r="AI891" s="36"/>
      <c r="AJ891" s="36"/>
      <c r="AK891" s="36"/>
      <c r="AL891" s="36"/>
      <c r="AM891" s="36"/>
      <c r="AN891" s="37"/>
      <c r="AO891" s="37"/>
      <c r="AP891" s="37"/>
      <c r="AQ891" s="37"/>
      <c r="AR891" s="37"/>
      <c r="AS891" s="37"/>
      <c r="AT891" s="37"/>
      <c r="AU891" s="37"/>
      <c r="AV891" s="37"/>
      <c r="AW891" s="37"/>
      <c r="AX891" s="35"/>
      <c r="AY891" s="35"/>
      <c r="AZ891" s="35"/>
      <c r="BA891" s="35"/>
      <c r="BB891" s="75"/>
      <c r="BC891" s="41" t="str">
        <f t="shared" si="13"/>
        <v>_</v>
      </c>
      <c r="BE891" s="96"/>
    </row>
    <row r="892" spans="1:57" x14ac:dyDescent="0.25">
      <c r="A892" s="99"/>
      <c r="B892" s="100"/>
      <c r="C892" s="100"/>
      <c r="D892" s="100"/>
      <c r="E892" s="100"/>
      <c r="F892" s="100"/>
      <c r="G892" s="100"/>
      <c r="H892" s="100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36"/>
      <c r="AE892" s="36"/>
      <c r="AF892" s="36"/>
      <c r="AG892" s="36"/>
      <c r="AH892" s="36"/>
      <c r="AI892" s="36"/>
      <c r="AJ892" s="36"/>
      <c r="AK892" s="36"/>
      <c r="AL892" s="36"/>
      <c r="AM892" s="36"/>
      <c r="AN892" s="37"/>
      <c r="AO892" s="37"/>
      <c r="AP892" s="37"/>
      <c r="AQ892" s="37"/>
      <c r="AR892" s="37"/>
      <c r="AS892" s="37"/>
      <c r="AT892" s="37"/>
      <c r="AU892" s="37"/>
      <c r="AV892" s="37"/>
      <c r="AW892" s="37"/>
      <c r="AX892" s="35"/>
      <c r="AY892" s="35"/>
      <c r="AZ892" s="35"/>
      <c r="BA892" s="35"/>
      <c r="BB892" s="75"/>
      <c r="BC892" s="41" t="str">
        <f t="shared" si="13"/>
        <v>_</v>
      </c>
      <c r="BE892" s="96"/>
    </row>
    <row r="893" spans="1:57" x14ac:dyDescent="0.25">
      <c r="A893" s="99"/>
      <c r="B893" s="100"/>
      <c r="C893" s="100"/>
      <c r="D893" s="100"/>
      <c r="E893" s="100"/>
      <c r="F893" s="100"/>
      <c r="G893" s="100"/>
      <c r="H893" s="100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7"/>
      <c r="AO893" s="37"/>
      <c r="AP893" s="37"/>
      <c r="AQ893" s="37"/>
      <c r="AR893" s="37"/>
      <c r="AS893" s="37"/>
      <c r="AT893" s="37"/>
      <c r="AU893" s="37"/>
      <c r="AV893" s="37"/>
      <c r="AW893" s="37"/>
      <c r="AX893" s="35"/>
      <c r="AY893" s="35"/>
      <c r="AZ893" s="35"/>
      <c r="BA893" s="35"/>
      <c r="BB893" s="75"/>
      <c r="BC893" s="41" t="str">
        <f t="shared" si="13"/>
        <v>_</v>
      </c>
      <c r="BE893" s="96"/>
    </row>
    <row r="894" spans="1:57" x14ac:dyDescent="0.25">
      <c r="A894" s="99"/>
      <c r="B894" s="100"/>
      <c r="C894" s="100"/>
      <c r="D894" s="100"/>
      <c r="E894" s="100"/>
      <c r="F894" s="100"/>
      <c r="G894" s="100"/>
      <c r="H894" s="100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36"/>
      <c r="AE894" s="36"/>
      <c r="AF894" s="36"/>
      <c r="AG894" s="36"/>
      <c r="AH894" s="36"/>
      <c r="AI894" s="36"/>
      <c r="AJ894" s="36"/>
      <c r="AK894" s="36"/>
      <c r="AL894" s="36"/>
      <c r="AM894" s="36"/>
      <c r="AN894" s="37"/>
      <c r="AO894" s="37"/>
      <c r="AP894" s="37"/>
      <c r="AQ894" s="37"/>
      <c r="AR894" s="37"/>
      <c r="AS894" s="37"/>
      <c r="AT894" s="37"/>
      <c r="AU894" s="37"/>
      <c r="AV894" s="37"/>
      <c r="AW894" s="37"/>
      <c r="AX894" s="35"/>
      <c r="AY894" s="35"/>
      <c r="AZ894" s="35"/>
      <c r="BA894" s="35"/>
      <c r="BB894" s="75"/>
      <c r="BC894" s="41" t="str">
        <f t="shared" si="13"/>
        <v>_</v>
      </c>
      <c r="BE894" s="96"/>
    </row>
    <row r="895" spans="1:57" x14ac:dyDescent="0.25">
      <c r="A895" s="99"/>
      <c r="B895" s="100"/>
      <c r="C895" s="100"/>
      <c r="D895" s="100"/>
      <c r="E895" s="100"/>
      <c r="F895" s="100"/>
      <c r="G895" s="100"/>
      <c r="H895" s="100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36"/>
      <c r="AE895" s="36"/>
      <c r="AF895" s="36"/>
      <c r="AG895" s="36"/>
      <c r="AH895" s="36"/>
      <c r="AI895" s="36"/>
      <c r="AJ895" s="36"/>
      <c r="AK895" s="36"/>
      <c r="AL895" s="36"/>
      <c r="AM895" s="36"/>
      <c r="AN895" s="37"/>
      <c r="AO895" s="37"/>
      <c r="AP895" s="37"/>
      <c r="AQ895" s="37"/>
      <c r="AR895" s="37"/>
      <c r="AS895" s="37"/>
      <c r="AT895" s="37"/>
      <c r="AU895" s="37"/>
      <c r="AV895" s="37"/>
      <c r="AW895" s="37"/>
      <c r="AX895" s="35"/>
      <c r="AY895" s="35"/>
      <c r="AZ895" s="35"/>
      <c r="BA895" s="35"/>
      <c r="BB895" s="75"/>
      <c r="BC895" s="41" t="str">
        <f t="shared" si="13"/>
        <v>_</v>
      </c>
      <c r="BE895" s="96"/>
    </row>
    <row r="896" spans="1:57" x14ac:dyDescent="0.25">
      <c r="A896" s="99"/>
      <c r="B896" s="100"/>
      <c r="C896" s="100"/>
      <c r="D896" s="100"/>
      <c r="E896" s="100"/>
      <c r="F896" s="100"/>
      <c r="G896" s="100"/>
      <c r="H896" s="100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36"/>
      <c r="AE896" s="36"/>
      <c r="AF896" s="36"/>
      <c r="AG896" s="36"/>
      <c r="AH896" s="36"/>
      <c r="AI896" s="36"/>
      <c r="AJ896" s="36"/>
      <c r="AK896" s="36"/>
      <c r="AL896" s="36"/>
      <c r="AM896" s="36"/>
      <c r="AN896" s="37"/>
      <c r="AO896" s="37"/>
      <c r="AP896" s="37"/>
      <c r="AQ896" s="37"/>
      <c r="AR896" s="37"/>
      <c r="AS896" s="37"/>
      <c r="AT896" s="37"/>
      <c r="AU896" s="37"/>
      <c r="AV896" s="37"/>
      <c r="AW896" s="37"/>
      <c r="AX896" s="35"/>
      <c r="AY896" s="35"/>
      <c r="AZ896" s="35"/>
      <c r="BA896" s="35"/>
      <c r="BB896" s="75"/>
      <c r="BC896" s="41" t="str">
        <f t="shared" si="13"/>
        <v>_</v>
      </c>
      <c r="BE896" s="96"/>
    </row>
    <row r="897" spans="1:57" x14ac:dyDescent="0.25">
      <c r="A897" s="99"/>
      <c r="B897" s="100"/>
      <c r="C897" s="100"/>
      <c r="D897" s="100"/>
      <c r="E897" s="100"/>
      <c r="F897" s="100"/>
      <c r="G897" s="100"/>
      <c r="H897" s="100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36"/>
      <c r="AE897" s="36"/>
      <c r="AF897" s="36"/>
      <c r="AG897" s="36"/>
      <c r="AH897" s="36"/>
      <c r="AI897" s="36"/>
      <c r="AJ897" s="36"/>
      <c r="AK897" s="36"/>
      <c r="AL897" s="36"/>
      <c r="AM897" s="36"/>
      <c r="AN897" s="37"/>
      <c r="AO897" s="37"/>
      <c r="AP897" s="37"/>
      <c r="AQ897" s="37"/>
      <c r="AR897" s="37"/>
      <c r="AS897" s="37"/>
      <c r="AT897" s="37"/>
      <c r="AU897" s="37"/>
      <c r="AV897" s="37"/>
      <c r="AW897" s="37"/>
      <c r="AX897" s="35"/>
      <c r="AY897" s="35"/>
      <c r="AZ897" s="35"/>
      <c r="BA897" s="35"/>
      <c r="BB897" s="75"/>
      <c r="BC897" s="41" t="str">
        <f t="shared" si="13"/>
        <v>_</v>
      </c>
      <c r="BE897" s="96"/>
    </row>
    <row r="898" spans="1:57" x14ac:dyDescent="0.25">
      <c r="A898" s="99"/>
      <c r="B898" s="100"/>
      <c r="C898" s="100"/>
      <c r="D898" s="100"/>
      <c r="E898" s="100"/>
      <c r="F898" s="100"/>
      <c r="G898" s="100"/>
      <c r="H898" s="100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36"/>
      <c r="AE898" s="36"/>
      <c r="AF898" s="36"/>
      <c r="AG898" s="36"/>
      <c r="AH898" s="36"/>
      <c r="AI898" s="36"/>
      <c r="AJ898" s="36"/>
      <c r="AK898" s="36"/>
      <c r="AL898" s="36"/>
      <c r="AM898" s="36"/>
      <c r="AN898" s="37"/>
      <c r="AO898" s="37"/>
      <c r="AP898" s="37"/>
      <c r="AQ898" s="37"/>
      <c r="AR898" s="37"/>
      <c r="AS898" s="37"/>
      <c r="AT898" s="37"/>
      <c r="AU898" s="37"/>
      <c r="AV898" s="37"/>
      <c r="AW898" s="37"/>
      <c r="AX898" s="35"/>
      <c r="AY898" s="35"/>
      <c r="AZ898" s="35"/>
      <c r="BA898" s="35"/>
      <c r="BB898" s="75"/>
      <c r="BC898" s="41" t="str">
        <f t="shared" si="13"/>
        <v>_</v>
      </c>
      <c r="BE898" s="96"/>
    </row>
    <row r="899" spans="1:57" x14ac:dyDescent="0.25">
      <c r="A899" s="99"/>
      <c r="B899" s="100"/>
      <c r="C899" s="100"/>
      <c r="D899" s="100"/>
      <c r="E899" s="100"/>
      <c r="F899" s="100"/>
      <c r="G899" s="100"/>
      <c r="H899" s="100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36"/>
      <c r="AE899" s="36"/>
      <c r="AF899" s="36"/>
      <c r="AG899" s="36"/>
      <c r="AH899" s="36"/>
      <c r="AI899" s="36"/>
      <c r="AJ899" s="36"/>
      <c r="AK899" s="36"/>
      <c r="AL899" s="36"/>
      <c r="AM899" s="36"/>
      <c r="AN899" s="37"/>
      <c r="AO899" s="37"/>
      <c r="AP899" s="37"/>
      <c r="AQ899" s="37"/>
      <c r="AR899" s="37"/>
      <c r="AS899" s="37"/>
      <c r="AT899" s="37"/>
      <c r="AU899" s="37"/>
      <c r="AV899" s="37"/>
      <c r="AW899" s="37"/>
      <c r="AX899" s="35"/>
      <c r="AY899" s="35"/>
      <c r="AZ899" s="35"/>
      <c r="BA899" s="35"/>
      <c r="BB899" s="75"/>
      <c r="BC899" s="41" t="str">
        <f t="shared" si="13"/>
        <v>_</v>
      </c>
      <c r="BE899" s="96"/>
    </row>
    <row r="900" spans="1:57" x14ac:dyDescent="0.25">
      <c r="A900" s="99"/>
      <c r="B900" s="100"/>
      <c r="C900" s="100"/>
      <c r="D900" s="100"/>
      <c r="E900" s="100"/>
      <c r="F900" s="100"/>
      <c r="G900" s="100"/>
      <c r="H900" s="100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7"/>
      <c r="AO900" s="37"/>
      <c r="AP900" s="37"/>
      <c r="AQ900" s="37"/>
      <c r="AR900" s="37"/>
      <c r="AS900" s="37"/>
      <c r="AT900" s="37"/>
      <c r="AU900" s="37"/>
      <c r="AV900" s="37"/>
      <c r="AW900" s="37"/>
      <c r="AX900" s="35"/>
      <c r="AY900" s="35"/>
      <c r="AZ900" s="35"/>
      <c r="BA900" s="35"/>
      <c r="BB900" s="75"/>
      <c r="BC900" s="41" t="str">
        <f t="shared" si="13"/>
        <v>_</v>
      </c>
      <c r="BE900" s="96"/>
    </row>
    <row r="901" spans="1:57" x14ac:dyDescent="0.25">
      <c r="A901" s="99"/>
      <c r="B901" s="100"/>
      <c r="C901" s="100"/>
      <c r="D901" s="100"/>
      <c r="E901" s="100"/>
      <c r="F901" s="100"/>
      <c r="G901" s="100"/>
      <c r="H901" s="100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36"/>
      <c r="AE901" s="36"/>
      <c r="AF901" s="36"/>
      <c r="AG901" s="36"/>
      <c r="AH901" s="36"/>
      <c r="AI901" s="36"/>
      <c r="AJ901" s="36"/>
      <c r="AK901" s="36"/>
      <c r="AL901" s="36"/>
      <c r="AM901" s="36"/>
      <c r="AN901" s="37"/>
      <c r="AO901" s="37"/>
      <c r="AP901" s="37"/>
      <c r="AQ901" s="37"/>
      <c r="AR901" s="37"/>
      <c r="AS901" s="37"/>
      <c r="AT901" s="37"/>
      <c r="AU901" s="37"/>
      <c r="AV901" s="37"/>
      <c r="AW901" s="37"/>
      <c r="AX901" s="35"/>
      <c r="AY901" s="35"/>
      <c r="AZ901" s="35"/>
      <c r="BA901" s="35"/>
      <c r="BB901" s="75"/>
      <c r="BC901" s="41" t="str">
        <f t="shared" si="13"/>
        <v>_</v>
      </c>
      <c r="BE901" s="96"/>
    </row>
    <row r="902" spans="1:57" x14ac:dyDescent="0.25">
      <c r="A902" s="99"/>
      <c r="B902" s="100"/>
      <c r="C902" s="100"/>
      <c r="D902" s="100"/>
      <c r="E902" s="100"/>
      <c r="F902" s="100"/>
      <c r="G902" s="100"/>
      <c r="H902" s="100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36"/>
      <c r="AE902" s="36"/>
      <c r="AF902" s="36"/>
      <c r="AG902" s="36"/>
      <c r="AH902" s="36"/>
      <c r="AI902" s="36"/>
      <c r="AJ902" s="36"/>
      <c r="AK902" s="36"/>
      <c r="AL902" s="36"/>
      <c r="AM902" s="36"/>
      <c r="AN902" s="37"/>
      <c r="AO902" s="37"/>
      <c r="AP902" s="37"/>
      <c r="AQ902" s="37"/>
      <c r="AR902" s="37"/>
      <c r="AS902" s="37"/>
      <c r="AT902" s="37"/>
      <c r="AU902" s="37"/>
      <c r="AV902" s="37"/>
      <c r="AW902" s="37"/>
      <c r="AX902" s="35"/>
      <c r="AY902" s="35"/>
      <c r="AZ902" s="35"/>
      <c r="BA902" s="35"/>
      <c r="BB902" s="75"/>
      <c r="BC902" s="41" t="str">
        <f t="shared" si="13"/>
        <v>_</v>
      </c>
      <c r="BE902" s="96"/>
    </row>
    <row r="903" spans="1:57" x14ac:dyDescent="0.25">
      <c r="A903" s="99"/>
      <c r="B903" s="100"/>
      <c r="C903" s="100"/>
      <c r="D903" s="100"/>
      <c r="E903" s="100"/>
      <c r="F903" s="100"/>
      <c r="G903" s="100"/>
      <c r="H903" s="100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36"/>
      <c r="AE903" s="36"/>
      <c r="AF903" s="36"/>
      <c r="AG903" s="36"/>
      <c r="AH903" s="36"/>
      <c r="AI903" s="36"/>
      <c r="AJ903" s="36"/>
      <c r="AK903" s="36"/>
      <c r="AL903" s="36"/>
      <c r="AM903" s="36"/>
      <c r="AN903" s="37"/>
      <c r="AO903" s="37"/>
      <c r="AP903" s="37"/>
      <c r="AQ903" s="37"/>
      <c r="AR903" s="37"/>
      <c r="AS903" s="37"/>
      <c r="AT903" s="37"/>
      <c r="AU903" s="37"/>
      <c r="AV903" s="37"/>
      <c r="AW903" s="37"/>
      <c r="AX903" s="35"/>
      <c r="AY903" s="35"/>
      <c r="AZ903" s="35"/>
      <c r="BA903" s="35"/>
      <c r="BB903" s="75"/>
      <c r="BC903" s="41" t="str">
        <f t="shared" ref="BC903:BC966" si="14">C903&amp;"_"&amp;D903</f>
        <v>_</v>
      </c>
      <c r="BE903" s="96"/>
    </row>
    <row r="904" spans="1:57" x14ac:dyDescent="0.25">
      <c r="A904" s="99"/>
      <c r="B904" s="100"/>
      <c r="C904" s="100"/>
      <c r="D904" s="100"/>
      <c r="E904" s="100"/>
      <c r="F904" s="100"/>
      <c r="G904" s="100"/>
      <c r="H904" s="100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36"/>
      <c r="AE904" s="36"/>
      <c r="AF904" s="36"/>
      <c r="AG904" s="36"/>
      <c r="AH904" s="36"/>
      <c r="AI904" s="36"/>
      <c r="AJ904" s="36"/>
      <c r="AK904" s="36"/>
      <c r="AL904" s="36"/>
      <c r="AM904" s="36"/>
      <c r="AN904" s="37"/>
      <c r="AO904" s="37"/>
      <c r="AP904" s="37"/>
      <c r="AQ904" s="37"/>
      <c r="AR904" s="37"/>
      <c r="AS904" s="37"/>
      <c r="AT904" s="37"/>
      <c r="AU904" s="37"/>
      <c r="AV904" s="37"/>
      <c r="AW904" s="37"/>
      <c r="AX904" s="35"/>
      <c r="AY904" s="35"/>
      <c r="AZ904" s="35"/>
      <c r="BA904" s="35"/>
      <c r="BB904" s="75"/>
      <c r="BC904" s="41" t="str">
        <f t="shared" si="14"/>
        <v>_</v>
      </c>
      <c r="BE904" s="96"/>
    </row>
    <row r="905" spans="1:57" x14ac:dyDescent="0.25">
      <c r="A905" s="99"/>
      <c r="B905" s="100"/>
      <c r="C905" s="100"/>
      <c r="D905" s="100"/>
      <c r="E905" s="100"/>
      <c r="F905" s="100"/>
      <c r="G905" s="100"/>
      <c r="H905" s="100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36"/>
      <c r="AE905" s="36"/>
      <c r="AF905" s="36"/>
      <c r="AG905" s="36"/>
      <c r="AH905" s="36"/>
      <c r="AI905" s="36"/>
      <c r="AJ905" s="36"/>
      <c r="AK905" s="36"/>
      <c r="AL905" s="36"/>
      <c r="AM905" s="36"/>
      <c r="AN905" s="37"/>
      <c r="AO905" s="37"/>
      <c r="AP905" s="37"/>
      <c r="AQ905" s="37"/>
      <c r="AR905" s="37"/>
      <c r="AS905" s="37"/>
      <c r="AT905" s="37"/>
      <c r="AU905" s="37"/>
      <c r="AV905" s="37"/>
      <c r="AW905" s="37"/>
      <c r="AX905" s="35"/>
      <c r="AY905" s="35"/>
      <c r="AZ905" s="35"/>
      <c r="BA905" s="35"/>
      <c r="BB905" s="75"/>
      <c r="BC905" s="41" t="str">
        <f t="shared" si="14"/>
        <v>_</v>
      </c>
      <c r="BE905" s="96"/>
    </row>
    <row r="906" spans="1:57" x14ac:dyDescent="0.25">
      <c r="A906" s="99"/>
      <c r="B906" s="100"/>
      <c r="C906" s="100"/>
      <c r="D906" s="100"/>
      <c r="E906" s="100"/>
      <c r="F906" s="100"/>
      <c r="G906" s="100"/>
      <c r="H906" s="100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7"/>
      <c r="AO906" s="37"/>
      <c r="AP906" s="37"/>
      <c r="AQ906" s="37"/>
      <c r="AR906" s="37"/>
      <c r="AS906" s="37"/>
      <c r="AT906" s="37"/>
      <c r="AU906" s="37"/>
      <c r="AV906" s="37"/>
      <c r="AW906" s="37"/>
      <c r="AX906" s="35"/>
      <c r="AY906" s="35"/>
      <c r="AZ906" s="35"/>
      <c r="BA906" s="35"/>
      <c r="BB906" s="75"/>
      <c r="BC906" s="41" t="str">
        <f t="shared" si="14"/>
        <v>_</v>
      </c>
      <c r="BE906" s="96"/>
    </row>
    <row r="907" spans="1:57" x14ac:dyDescent="0.25">
      <c r="A907" s="99"/>
      <c r="B907" s="100"/>
      <c r="C907" s="100"/>
      <c r="D907" s="100"/>
      <c r="E907" s="100"/>
      <c r="F907" s="100"/>
      <c r="G907" s="100"/>
      <c r="H907" s="100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7"/>
      <c r="AO907" s="37"/>
      <c r="AP907" s="37"/>
      <c r="AQ907" s="37"/>
      <c r="AR907" s="37"/>
      <c r="AS907" s="37"/>
      <c r="AT907" s="37"/>
      <c r="AU907" s="37"/>
      <c r="AV907" s="37"/>
      <c r="AW907" s="37"/>
      <c r="AX907" s="35"/>
      <c r="AY907" s="35"/>
      <c r="AZ907" s="35"/>
      <c r="BA907" s="35"/>
      <c r="BB907" s="75"/>
      <c r="BC907" s="41" t="str">
        <f t="shared" si="14"/>
        <v>_</v>
      </c>
      <c r="BE907" s="96"/>
    </row>
    <row r="908" spans="1:57" x14ac:dyDescent="0.25">
      <c r="A908" s="99"/>
      <c r="B908" s="100"/>
      <c r="C908" s="100"/>
      <c r="D908" s="100"/>
      <c r="E908" s="100"/>
      <c r="F908" s="100"/>
      <c r="G908" s="100"/>
      <c r="H908" s="100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7"/>
      <c r="AO908" s="37"/>
      <c r="AP908" s="37"/>
      <c r="AQ908" s="37"/>
      <c r="AR908" s="37"/>
      <c r="AS908" s="37"/>
      <c r="AT908" s="37"/>
      <c r="AU908" s="37"/>
      <c r="AV908" s="37"/>
      <c r="AW908" s="37"/>
      <c r="AX908" s="35"/>
      <c r="AY908" s="35"/>
      <c r="AZ908" s="35"/>
      <c r="BA908" s="35"/>
      <c r="BB908" s="75"/>
      <c r="BC908" s="41" t="str">
        <f t="shared" si="14"/>
        <v>_</v>
      </c>
      <c r="BE908" s="96"/>
    </row>
    <row r="909" spans="1:57" x14ac:dyDescent="0.25">
      <c r="A909" s="99"/>
      <c r="B909" s="100"/>
      <c r="C909" s="100"/>
      <c r="D909" s="100"/>
      <c r="E909" s="100"/>
      <c r="F909" s="100"/>
      <c r="G909" s="100"/>
      <c r="H909" s="100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7"/>
      <c r="AO909" s="37"/>
      <c r="AP909" s="37"/>
      <c r="AQ909" s="37"/>
      <c r="AR909" s="37"/>
      <c r="AS909" s="37"/>
      <c r="AT909" s="37"/>
      <c r="AU909" s="37"/>
      <c r="AV909" s="37"/>
      <c r="AW909" s="37"/>
      <c r="AX909" s="35"/>
      <c r="AY909" s="35"/>
      <c r="AZ909" s="35"/>
      <c r="BA909" s="35"/>
      <c r="BB909" s="75"/>
      <c r="BC909" s="41" t="str">
        <f t="shared" si="14"/>
        <v>_</v>
      </c>
      <c r="BE909" s="96"/>
    </row>
    <row r="910" spans="1:57" x14ac:dyDescent="0.25">
      <c r="A910" s="99"/>
      <c r="B910" s="100"/>
      <c r="C910" s="100"/>
      <c r="D910" s="100"/>
      <c r="E910" s="100"/>
      <c r="F910" s="100"/>
      <c r="G910" s="100"/>
      <c r="H910" s="100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36"/>
      <c r="AE910" s="36"/>
      <c r="AF910" s="36"/>
      <c r="AG910" s="36"/>
      <c r="AH910" s="36"/>
      <c r="AI910" s="36"/>
      <c r="AJ910" s="36"/>
      <c r="AK910" s="36"/>
      <c r="AL910" s="36"/>
      <c r="AM910" s="36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  <c r="AX910" s="35"/>
      <c r="AY910" s="35"/>
      <c r="AZ910" s="35"/>
      <c r="BA910" s="35"/>
      <c r="BB910" s="75"/>
      <c r="BC910" s="41" t="str">
        <f t="shared" si="14"/>
        <v>_</v>
      </c>
      <c r="BE910" s="96"/>
    </row>
    <row r="911" spans="1:57" x14ac:dyDescent="0.25">
      <c r="A911" s="99"/>
      <c r="B911" s="100"/>
      <c r="C911" s="100"/>
      <c r="D911" s="100"/>
      <c r="E911" s="100"/>
      <c r="F911" s="100"/>
      <c r="G911" s="100"/>
      <c r="H911" s="100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7"/>
      <c r="AO911" s="37"/>
      <c r="AP911" s="37"/>
      <c r="AQ911" s="37"/>
      <c r="AR911" s="37"/>
      <c r="AS911" s="37"/>
      <c r="AT911" s="37"/>
      <c r="AU911" s="37"/>
      <c r="AV911" s="37"/>
      <c r="AW911" s="37"/>
      <c r="AX911" s="35"/>
      <c r="AY911" s="35"/>
      <c r="AZ911" s="35"/>
      <c r="BA911" s="35"/>
      <c r="BB911" s="75"/>
      <c r="BC911" s="41" t="str">
        <f t="shared" si="14"/>
        <v>_</v>
      </c>
      <c r="BE911" s="96"/>
    </row>
    <row r="912" spans="1:57" x14ac:dyDescent="0.25">
      <c r="A912" s="99"/>
      <c r="B912" s="100"/>
      <c r="C912" s="100"/>
      <c r="D912" s="100"/>
      <c r="E912" s="100"/>
      <c r="F912" s="100"/>
      <c r="G912" s="100"/>
      <c r="H912" s="100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7"/>
      <c r="AO912" s="37"/>
      <c r="AP912" s="37"/>
      <c r="AQ912" s="37"/>
      <c r="AR912" s="37"/>
      <c r="AS912" s="37"/>
      <c r="AT912" s="37"/>
      <c r="AU912" s="37"/>
      <c r="AV912" s="37"/>
      <c r="AW912" s="37"/>
      <c r="AX912" s="35"/>
      <c r="AY912" s="35"/>
      <c r="AZ912" s="35"/>
      <c r="BA912" s="35"/>
      <c r="BB912" s="75"/>
      <c r="BC912" s="41" t="str">
        <f t="shared" si="14"/>
        <v>_</v>
      </c>
      <c r="BE912" s="96"/>
    </row>
    <row r="913" spans="1:57" x14ac:dyDescent="0.25">
      <c r="A913" s="99"/>
      <c r="B913" s="100"/>
      <c r="C913" s="100"/>
      <c r="D913" s="100"/>
      <c r="E913" s="100"/>
      <c r="F913" s="100"/>
      <c r="G913" s="100"/>
      <c r="H913" s="100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7"/>
      <c r="AO913" s="37"/>
      <c r="AP913" s="37"/>
      <c r="AQ913" s="37"/>
      <c r="AR913" s="37"/>
      <c r="AS913" s="37"/>
      <c r="AT913" s="37"/>
      <c r="AU913" s="37"/>
      <c r="AV913" s="37"/>
      <c r="AW913" s="37"/>
      <c r="AX913" s="35"/>
      <c r="AY913" s="35"/>
      <c r="AZ913" s="35"/>
      <c r="BA913" s="35"/>
      <c r="BB913" s="75"/>
      <c r="BC913" s="41" t="str">
        <f t="shared" si="14"/>
        <v>_</v>
      </c>
      <c r="BE913" s="96"/>
    </row>
    <row r="914" spans="1:57" x14ac:dyDescent="0.25">
      <c r="A914" s="99"/>
      <c r="B914" s="100"/>
      <c r="C914" s="100"/>
      <c r="D914" s="100"/>
      <c r="E914" s="100"/>
      <c r="F914" s="100"/>
      <c r="G914" s="100"/>
      <c r="H914" s="100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7"/>
      <c r="AO914" s="37"/>
      <c r="AP914" s="37"/>
      <c r="AQ914" s="37"/>
      <c r="AR914" s="37"/>
      <c r="AS914" s="37"/>
      <c r="AT914" s="37"/>
      <c r="AU914" s="37"/>
      <c r="AV914" s="37"/>
      <c r="AW914" s="37"/>
      <c r="AX914" s="35"/>
      <c r="AY914" s="35"/>
      <c r="AZ914" s="35"/>
      <c r="BA914" s="35"/>
      <c r="BB914" s="75"/>
      <c r="BC914" s="41" t="str">
        <f t="shared" si="14"/>
        <v>_</v>
      </c>
      <c r="BE914" s="96"/>
    </row>
    <row r="915" spans="1:57" x14ac:dyDescent="0.25">
      <c r="A915" s="99"/>
      <c r="B915" s="100"/>
      <c r="C915" s="100"/>
      <c r="D915" s="100"/>
      <c r="E915" s="100"/>
      <c r="F915" s="100"/>
      <c r="G915" s="100"/>
      <c r="H915" s="100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7"/>
      <c r="AO915" s="37"/>
      <c r="AP915" s="37"/>
      <c r="AQ915" s="37"/>
      <c r="AR915" s="37"/>
      <c r="AS915" s="37"/>
      <c r="AT915" s="37"/>
      <c r="AU915" s="37"/>
      <c r="AV915" s="37"/>
      <c r="AW915" s="37"/>
      <c r="AX915" s="35"/>
      <c r="AY915" s="35"/>
      <c r="AZ915" s="35"/>
      <c r="BA915" s="35"/>
      <c r="BB915" s="75"/>
      <c r="BC915" s="41" t="str">
        <f t="shared" si="14"/>
        <v>_</v>
      </c>
      <c r="BE915" s="96"/>
    </row>
    <row r="916" spans="1:57" x14ac:dyDescent="0.25">
      <c r="A916" s="99"/>
      <c r="B916" s="100"/>
      <c r="C916" s="100"/>
      <c r="D916" s="100"/>
      <c r="E916" s="100"/>
      <c r="F916" s="100"/>
      <c r="G916" s="100"/>
      <c r="H916" s="100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7"/>
      <c r="AO916" s="37"/>
      <c r="AP916" s="37"/>
      <c r="AQ916" s="37"/>
      <c r="AR916" s="37"/>
      <c r="AS916" s="37"/>
      <c r="AT916" s="37"/>
      <c r="AU916" s="37"/>
      <c r="AV916" s="37"/>
      <c r="AW916" s="37"/>
      <c r="AX916" s="35"/>
      <c r="AY916" s="35"/>
      <c r="AZ916" s="35"/>
      <c r="BA916" s="35"/>
      <c r="BB916" s="75"/>
      <c r="BC916" s="41" t="str">
        <f t="shared" si="14"/>
        <v>_</v>
      </c>
      <c r="BE916" s="96"/>
    </row>
    <row r="917" spans="1:57" x14ac:dyDescent="0.25">
      <c r="A917" s="99"/>
      <c r="B917" s="100"/>
      <c r="C917" s="100"/>
      <c r="D917" s="100"/>
      <c r="E917" s="100"/>
      <c r="F917" s="100"/>
      <c r="G917" s="100"/>
      <c r="H917" s="100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7"/>
      <c r="AO917" s="37"/>
      <c r="AP917" s="37"/>
      <c r="AQ917" s="37"/>
      <c r="AR917" s="37"/>
      <c r="AS917" s="37"/>
      <c r="AT917" s="37"/>
      <c r="AU917" s="37"/>
      <c r="AV917" s="37"/>
      <c r="AW917" s="37"/>
      <c r="AX917" s="35"/>
      <c r="AY917" s="35"/>
      <c r="AZ917" s="35"/>
      <c r="BA917" s="35"/>
      <c r="BB917" s="75"/>
      <c r="BC917" s="41" t="str">
        <f t="shared" si="14"/>
        <v>_</v>
      </c>
      <c r="BE917" s="96"/>
    </row>
    <row r="918" spans="1:57" x14ac:dyDescent="0.25">
      <c r="A918" s="99"/>
      <c r="B918" s="100"/>
      <c r="C918" s="100"/>
      <c r="D918" s="100"/>
      <c r="E918" s="100"/>
      <c r="F918" s="100"/>
      <c r="G918" s="100"/>
      <c r="H918" s="100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7"/>
      <c r="AO918" s="37"/>
      <c r="AP918" s="37"/>
      <c r="AQ918" s="37"/>
      <c r="AR918" s="37"/>
      <c r="AS918" s="37"/>
      <c r="AT918" s="37"/>
      <c r="AU918" s="37"/>
      <c r="AV918" s="37"/>
      <c r="AW918" s="37"/>
      <c r="AX918" s="35"/>
      <c r="AY918" s="35"/>
      <c r="AZ918" s="35"/>
      <c r="BA918" s="35"/>
      <c r="BB918" s="75"/>
      <c r="BC918" s="41" t="str">
        <f t="shared" si="14"/>
        <v>_</v>
      </c>
      <c r="BE918" s="96"/>
    </row>
    <row r="919" spans="1:57" x14ac:dyDescent="0.25">
      <c r="A919" s="99"/>
      <c r="B919" s="100"/>
      <c r="C919" s="100"/>
      <c r="D919" s="100"/>
      <c r="E919" s="100"/>
      <c r="F919" s="100"/>
      <c r="G919" s="100"/>
      <c r="H919" s="100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7"/>
      <c r="AO919" s="37"/>
      <c r="AP919" s="37"/>
      <c r="AQ919" s="37"/>
      <c r="AR919" s="37"/>
      <c r="AS919" s="37"/>
      <c r="AT919" s="37"/>
      <c r="AU919" s="37"/>
      <c r="AV919" s="37"/>
      <c r="AW919" s="37"/>
      <c r="AX919" s="35"/>
      <c r="AY919" s="35"/>
      <c r="AZ919" s="35"/>
      <c r="BA919" s="35"/>
      <c r="BB919" s="75"/>
      <c r="BC919" s="41" t="str">
        <f t="shared" si="14"/>
        <v>_</v>
      </c>
      <c r="BE919" s="96"/>
    </row>
    <row r="920" spans="1:57" x14ac:dyDescent="0.25">
      <c r="A920" s="99"/>
      <c r="B920" s="100"/>
      <c r="C920" s="100"/>
      <c r="D920" s="100"/>
      <c r="E920" s="100"/>
      <c r="F920" s="100"/>
      <c r="G920" s="100"/>
      <c r="H920" s="100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7"/>
      <c r="AO920" s="37"/>
      <c r="AP920" s="37"/>
      <c r="AQ920" s="37"/>
      <c r="AR920" s="37"/>
      <c r="AS920" s="37"/>
      <c r="AT920" s="37"/>
      <c r="AU920" s="37"/>
      <c r="AV920" s="37"/>
      <c r="AW920" s="37"/>
      <c r="AX920" s="35"/>
      <c r="AY920" s="35"/>
      <c r="AZ920" s="35"/>
      <c r="BA920" s="35"/>
      <c r="BB920" s="75"/>
      <c r="BC920" s="41" t="str">
        <f t="shared" si="14"/>
        <v>_</v>
      </c>
      <c r="BE920" s="96"/>
    </row>
    <row r="921" spans="1:57" x14ac:dyDescent="0.25">
      <c r="A921" s="99"/>
      <c r="B921" s="100"/>
      <c r="C921" s="100"/>
      <c r="D921" s="100"/>
      <c r="E921" s="100"/>
      <c r="F921" s="100"/>
      <c r="G921" s="100"/>
      <c r="H921" s="100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7"/>
      <c r="AO921" s="37"/>
      <c r="AP921" s="37"/>
      <c r="AQ921" s="37"/>
      <c r="AR921" s="37"/>
      <c r="AS921" s="37"/>
      <c r="AT921" s="37"/>
      <c r="AU921" s="37"/>
      <c r="AV921" s="37"/>
      <c r="AW921" s="37"/>
      <c r="AX921" s="35"/>
      <c r="AY921" s="35"/>
      <c r="AZ921" s="35"/>
      <c r="BA921" s="35"/>
      <c r="BB921" s="75"/>
      <c r="BC921" s="41" t="str">
        <f t="shared" si="14"/>
        <v>_</v>
      </c>
      <c r="BE921" s="96"/>
    </row>
    <row r="922" spans="1:57" x14ac:dyDescent="0.25">
      <c r="A922" s="99"/>
      <c r="B922" s="100"/>
      <c r="C922" s="100"/>
      <c r="D922" s="100"/>
      <c r="E922" s="100"/>
      <c r="F922" s="100"/>
      <c r="G922" s="100"/>
      <c r="H922" s="100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7"/>
      <c r="AO922" s="37"/>
      <c r="AP922" s="37"/>
      <c r="AQ922" s="37"/>
      <c r="AR922" s="37"/>
      <c r="AS922" s="37"/>
      <c r="AT922" s="37"/>
      <c r="AU922" s="37"/>
      <c r="AV922" s="37"/>
      <c r="AW922" s="37"/>
      <c r="AX922" s="35"/>
      <c r="AY922" s="35"/>
      <c r="AZ922" s="35"/>
      <c r="BA922" s="35"/>
      <c r="BB922" s="75"/>
      <c r="BC922" s="41" t="str">
        <f t="shared" si="14"/>
        <v>_</v>
      </c>
      <c r="BE922" s="96"/>
    </row>
    <row r="923" spans="1:57" x14ac:dyDescent="0.25">
      <c r="A923" s="99"/>
      <c r="B923" s="100"/>
      <c r="C923" s="100"/>
      <c r="D923" s="100"/>
      <c r="E923" s="100"/>
      <c r="F923" s="100"/>
      <c r="G923" s="100"/>
      <c r="H923" s="100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7"/>
      <c r="AO923" s="37"/>
      <c r="AP923" s="37"/>
      <c r="AQ923" s="37"/>
      <c r="AR923" s="37"/>
      <c r="AS923" s="37"/>
      <c r="AT923" s="37"/>
      <c r="AU923" s="37"/>
      <c r="AV923" s="37"/>
      <c r="AW923" s="37"/>
      <c r="AX923" s="35"/>
      <c r="AY923" s="35"/>
      <c r="AZ923" s="35"/>
      <c r="BA923" s="35"/>
      <c r="BB923" s="75"/>
      <c r="BC923" s="41" t="str">
        <f t="shared" si="14"/>
        <v>_</v>
      </c>
      <c r="BE923" s="96"/>
    </row>
    <row r="924" spans="1:57" x14ac:dyDescent="0.25">
      <c r="A924" s="99"/>
      <c r="B924" s="100"/>
      <c r="C924" s="100"/>
      <c r="D924" s="100"/>
      <c r="E924" s="100"/>
      <c r="F924" s="100"/>
      <c r="G924" s="100"/>
      <c r="H924" s="100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7"/>
      <c r="AO924" s="37"/>
      <c r="AP924" s="37"/>
      <c r="AQ924" s="37"/>
      <c r="AR924" s="37"/>
      <c r="AS924" s="37"/>
      <c r="AT924" s="37"/>
      <c r="AU924" s="37"/>
      <c r="AV924" s="37"/>
      <c r="AW924" s="37"/>
      <c r="AX924" s="35"/>
      <c r="AY924" s="35"/>
      <c r="AZ924" s="35"/>
      <c r="BA924" s="35"/>
      <c r="BB924" s="75"/>
      <c r="BC924" s="41" t="str">
        <f t="shared" si="14"/>
        <v>_</v>
      </c>
      <c r="BE924" s="96"/>
    </row>
    <row r="925" spans="1:57" x14ac:dyDescent="0.25">
      <c r="A925" s="99"/>
      <c r="B925" s="100"/>
      <c r="C925" s="100"/>
      <c r="D925" s="100"/>
      <c r="E925" s="100"/>
      <c r="F925" s="100"/>
      <c r="G925" s="100"/>
      <c r="H925" s="100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36"/>
      <c r="AE925" s="36"/>
      <c r="AF925" s="36"/>
      <c r="AG925" s="36"/>
      <c r="AH925" s="36"/>
      <c r="AI925" s="36"/>
      <c r="AJ925" s="36"/>
      <c r="AK925" s="36"/>
      <c r="AL925" s="36"/>
      <c r="AM925" s="36"/>
      <c r="AN925" s="37"/>
      <c r="AO925" s="37"/>
      <c r="AP925" s="37"/>
      <c r="AQ925" s="37"/>
      <c r="AR925" s="37"/>
      <c r="AS925" s="37"/>
      <c r="AT925" s="37"/>
      <c r="AU925" s="37"/>
      <c r="AV925" s="37"/>
      <c r="AW925" s="37"/>
      <c r="AX925" s="35"/>
      <c r="AY925" s="35"/>
      <c r="AZ925" s="35"/>
      <c r="BA925" s="35"/>
      <c r="BB925" s="75"/>
      <c r="BC925" s="41" t="str">
        <f t="shared" si="14"/>
        <v>_</v>
      </c>
      <c r="BE925" s="96"/>
    </row>
    <row r="926" spans="1:57" x14ac:dyDescent="0.25">
      <c r="A926" s="99"/>
      <c r="B926" s="100"/>
      <c r="C926" s="100"/>
      <c r="D926" s="100"/>
      <c r="E926" s="100"/>
      <c r="F926" s="100"/>
      <c r="G926" s="100"/>
      <c r="H926" s="100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36"/>
      <c r="AE926" s="36"/>
      <c r="AF926" s="36"/>
      <c r="AG926" s="36"/>
      <c r="AH926" s="36"/>
      <c r="AI926" s="36"/>
      <c r="AJ926" s="36"/>
      <c r="AK926" s="36"/>
      <c r="AL926" s="36"/>
      <c r="AM926" s="36"/>
      <c r="AN926" s="37"/>
      <c r="AO926" s="37"/>
      <c r="AP926" s="37"/>
      <c r="AQ926" s="37"/>
      <c r="AR926" s="37"/>
      <c r="AS926" s="37"/>
      <c r="AT926" s="37"/>
      <c r="AU926" s="37"/>
      <c r="AV926" s="37"/>
      <c r="AW926" s="37"/>
      <c r="AX926" s="35"/>
      <c r="AY926" s="35"/>
      <c r="AZ926" s="35"/>
      <c r="BA926" s="35"/>
      <c r="BB926" s="75"/>
      <c r="BC926" s="41" t="str">
        <f t="shared" si="14"/>
        <v>_</v>
      </c>
      <c r="BE926" s="96"/>
    </row>
    <row r="927" spans="1:57" x14ac:dyDescent="0.25">
      <c r="A927" s="99"/>
      <c r="B927" s="100"/>
      <c r="C927" s="100"/>
      <c r="D927" s="100"/>
      <c r="E927" s="100"/>
      <c r="F927" s="100"/>
      <c r="G927" s="100"/>
      <c r="H927" s="100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36"/>
      <c r="AE927" s="36"/>
      <c r="AF927" s="36"/>
      <c r="AG927" s="36"/>
      <c r="AH927" s="36"/>
      <c r="AI927" s="36"/>
      <c r="AJ927" s="36"/>
      <c r="AK927" s="36"/>
      <c r="AL927" s="36"/>
      <c r="AM927" s="36"/>
      <c r="AN927" s="37"/>
      <c r="AO927" s="37"/>
      <c r="AP927" s="37"/>
      <c r="AQ927" s="37"/>
      <c r="AR927" s="37"/>
      <c r="AS927" s="37"/>
      <c r="AT927" s="37"/>
      <c r="AU927" s="37"/>
      <c r="AV927" s="37"/>
      <c r="AW927" s="37"/>
      <c r="AX927" s="35"/>
      <c r="AY927" s="35"/>
      <c r="AZ927" s="35"/>
      <c r="BA927" s="35"/>
      <c r="BB927" s="75"/>
      <c r="BC927" s="41" t="str">
        <f t="shared" si="14"/>
        <v>_</v>
      </c>
      <c r="BE927" s="96"/>
    </row>
    <row r="928" spans="1:57" x14ac:dyDescent="0.25">
      <c r="A928" s="99"/>
      <c r="B928" s="100"/>
      <c r="C928" s="100"/>
      <c r="D928" s="100"/>
      <c r="E928" s="100"/>
      <c r="F928" s="100"/>
      <c r="G928" s="100"/>
      <c r="H928" s="100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36"/>
      <c r="AE928" s="36"/>
      <c r="AF928" s="36"/>
      <c r="AG928" s="36"/>
      <c r="AH928" s="36"/>
      <c r="AI928" s="36"/>
      <c r="AJ928" s="36"/>
      <c r="AK928" s="36"/>
      <c r="AL928" s="36"/>
      <c r="AM928" s="36"/>
      <c r="AN928" s="37"/>
      <c r="AO928" s="37"/>
      <c r="AP928" s="37"/>
      <c r="AQ928" s="37"/>
      <c r="AR928" s="37"/>
      <c r="AS928" s="37"/>
      <c r="AT928" s="37"/>
      <c r="AU928" s="37"/>
      <c r="AV928" s="37"/>
      <c r="AW928" s="37"/>
      <c r="AX928" s="35"/>
      <c r="AY928" s="35"/>
      <c r="AZ928" s="35"/>
      <c r="BA928" s="35"/>
      <c r="BB928" s="75"/>
      <c r="BC928" s="41" t="str">
        <f t="shared" si="14"/>
        <v>_</v>
      </c>
      <c r="BE928" s="96"/>
    </row>
    <row r="929" spans="1:57" x14ac:dyDescent="0.25">
      <c r="A929" s="99"/>
      <c r="B929" s="100"/>
      <c r="C929" s="100"/>
      <c r="D929" s="100"/>
      <c r="E929" s="100"/>
      <c r="F929" s="100"/>
      <c r="G929" s="100"/>
      <c r="H929" s="100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7"/>
      <c r="AO929" s="37"/>
      <c r="AP929" s="37"/>
      <c r="AQ929" s="37"/>
      <c r="AR929" s="37"/>
      <c r="AS929" s="37"/>
      <c r="AT929" s="37"/>
      <c r="AU929" s="37"/>
      <c r="AV929" s="37"/>
      <c r="AW929" s="37"/>
      <c r="AX929" s="35"/>
      <c r="AY929" s="35"/>
      <c r="AZ929" s="35"/>
      <c r="BA929" s="35"/>
      <c r="BB929" s="75"/>
      <c r="BC929" s="41" t="str">
        <f t="shared" si="14"/>
        <v>_</v>
      </c>
      <c r="BE929" s="96"/>
    </row>
    <row r="930" spans="1:57" x14ac:dyDescent="0.25">
      <c r="A930" s="99"/>
      <c r="B930" s="100"/>
      <c r="C930" s="100"/>
      <c r="D930" s="100"/>
      <c r="E930" s="100"/>
      <c r="F930" s="100"/>
      <c r="G930" s="100"/>
      <c r="H930" s="100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36"/>
      <c r="AE930" s="36"/>
      <c r="AF930" s="36"/>
      <c r="AG930" s="36"/>
      <c r="AH930" s="36"/>
      <c r="AI930" s="36"/>
      <c r="AJ930" s="36"/>
      <c r="AK930" s="36"/>
      <c r="AL930" s="36"/>
      <c r="AM930" s="36"/>
      <c r="AN930" s="37"/>
      <c r="AO930" s="37"/>
      <c r="AP930" s="37"/>
      <c r="AQ930" s="37"/>
      <c r="AR930" s="37"/>
      <c r="AS930" s="37"/>
      <c r="AT930" s="37"/>
      <c r="AU930" s="37"/>
      <c r="AV930" s="37"/>
      <c r="AW930" s="37"/>
      <c r="AX930" s="35"/>
      <c r="AY930" s="35"/>
      <c r="AZ930" s="35"/>
      <c r="BA930" s="35"/>
      <c r="BB930" s="75"/>
      <c r="BC930" s="41" t="str">
        <f t="shared" si="14"/>
        <v>_</v>
      </c>
      <c r="BE930" s="96"/>
    </row>
    <row r="931" spans="1:57" x14ac:dyDescent="0.25">
      <c r="A931" s="99"/>
      <c r="B931" s="100"/>
      <c r="C931" s="100"/>
      <c r="D931" s="100"/>
      <c r="E931" s="100"/>
      <c r="F931" s="100"/>
      <c r="G931" s="100"/>
      <c r="H931" s="100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36"/>
      <c r="AE931" s="36"/>
      <c r="AF931" s="36"/>
      <c r="AG931" s="36"/>
      <c r="AH931" s="36"/>
      <c r="AI931" s="36"/>
      <c r="AJ931" s="36"/>
      <c r="AK931" s="36"/>
      <c r="AL931" s="36"/>
      <c r="AM931" s="36"/>
      <c r="AN931" s="37"/>
      <c r="AO931" s="37"/>
      <c r="AP931" s="37"/>
      <c r="AQ931" s="37"/>
      <c r="AR931" s="37"/>
      <c r="AS931" s="37"/>
      <c r="AT931" s="37"/>
      <c r="AU931" s="37"/>
      <c r="AV931" s="37"/>
      <c r="AW931" s="37"/>
      <c r="AX931" s="35"/>
      <c r="AY931" s="35"/>
      <c r="AZ931" s="35"/>
      <c r="BA931" s="35"/>
      <c r="BB931" s="75"/>
      <c r="BC931" s="41" t="str">
        <f t="shared" si="14"/>
        <v>_</v>
      </c>
      <c r="BE931" s="96"/>
    </row>
    <row r="932" spans="1:57" x14ac:dyDescent="0.25">
      <c r="A932" s="99"/>
      <c r="B932" s="100"/>
      <c r="C932" s="100"/>
      <c r="D932" s="100"/>
      <c r="E932" s="100"/>
      <c r="F932" s="100"/>
      <c r="G932" s="100"/>
      <c r="H932" s="100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36"/>
      <c r="AE932" s="36"/>
      <c r="AF932" s="36"/>
      <c r="AG932" s="36"/>
      <c r="AH932" s="36"/>
      <c r="AI932" s="36"/>
      <c r="AJ932" s="36"/>
      <c r="AK932" s="36"/>
      <c r="AL932" s="36"/>
      <c r="AM932" s="36"/>
      <c r="AN932" s="37"/>
      <c r="AO932" s="37"/>
      <c r="AP932" s="37"/>
      <c r="AQ932" s="37"/>
      <c r="AR932" s="37"/>
      <c r="AS932" s="37"/>
      <c r="AT932" s="37"/>
      <c r="AU932" s="37"/>
      <c r="AV932" s="37"/>
      <c r="AW932" s="37"/>
      <c r="AX932" s="35"/>
      <c r="AY932" s="35"/>
      <c r="AZ932" s="35"/>
      <c r="BA932" s="35"/>
      <c r="BB932" s="75"/>
      <c r="BC932" s="41" t="str">
        <f t="shared" si="14"/>
        <v>_</v>
      </c>
      <c r="BE932" s="96"/>
    </row>
    <row r="933" spans="1:57" x14ac:dyDescent="0.25">
      <c r="A933" s="99"/>
      <c r="B933" s="100"/>
      <c r="C933" s="100"/>
      <c r="D933" s="100"/>
      <c r="E933" s="100"/>
      <c r="F933" s="100"/>
      <c r="G933" s="100"/>
      <c r="H933" s="100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36"/>
      <c r="AE933" s="36"/>
      <c r="AF933" s="36"/>
      <c r="AG933" s="36"/>
      <c r="AH933" s="36"/>
      <c r="AI933" s="36"/>
      <c r="AJ933" s="36"/>
      <c r="AK933" s="36"/>
      <c r="AL933" s="36"/>
      <c r="AM933" s="36"/>
      <c r="AN933" s="37"/>
      <c r="AO933" s="37"/>
      <c r="AP933" s="37"/>
      <c r="AQ933" s="37"/>
      <c r="AR933" s="37"/>
      <c r="AS933" s="37"/>
      <c r="AT933" s="37"/>
      <c r="AU933" s="37"/>
      <c r="AV933" s="37"/>
      <c r="AW933" s="37"/>
      <c r="AX933" s="35"/>
      <c r="AY933" s="35"/>
      <c r="AZ933" s="35"/>
      <c r="BA933" s="35"/>
      <c r="BB933" s="75"/>
      <c r="BC933" s="41" t="str">
        <f t="shared" si="14"/>
        <v>_</v>
      </c>
      <c r="BE933" s="96"/>
    </row>
    <row r="934" spans="1:57" x14ac:dyDescent="0.25">
      <c r="A934" s="99"/>
      <c r="B934" s="100"/>
      <c r="C934" s="100"/>
      <c r="D934" s="100"/>
      <c r="E934" s="100"/>
      <c r="F934" s="100"/>
      <c r="G934" s="100"/>
      <c r="H934" s="100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36"/>
      <c r="AE934" s="36"/>
      <c r="AF934" s="36"/>
      <c r="AG934" s="36"/>
      <c r="AH934" s="36"/>
      <c r="AI934" s="36"/>
      <c r="AJ934" s="36"/>
      <c r="AK934" s="36"/>
      <c r="AL934" s="36"/>
      <c r="AM934" s="36"/>
      <c r="AN934" s="37"/>
      <c r="AO934" s="37"/>
      <c r="AP934" s="37"/>
      <c r="AQ934" s="37"/>
      <c r="AR934" s="37"/>
      <c r="AS934" s="37"/>
      <c r="AT934" s="37"/>
      <c r="AU934" s="37"/>
      <c r="AV934" s="37"/>
      <c r="AW934" s="37"/>
      <c r="AX934" s="35"/>
      <c r="AY934" s="35"/>
      <c r="AZ934" s="35"/>
      <c r="BA934" s="35"/>
      <c r="BB934" s="75"/>
      <c r="BC934" s="41" t="str">
        <f t="shared" si="14"/>
        <v>_</v>
      </c>
      <c r="BE934" s="96"/>
    </row>
    <row r="935" spans="1:57" x14ac:dyDescent="0.25">
      <c r="A935" s="99"/>
      <c r="B935" s="100"/>
      <c r="C935" s="100"/>
      <c r="D935" s="100"/>
      <c r="E935" s="100"/>
      <c r="F935" s="100"/>
      <c r="G935" s="100"/>
      <c r="H935" s="100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36"/>
      <c r="AE935" s="36"/>
      <c r="AF935" s="36"/>
      <c r="AG935" s="36"/>
      <c r="AH935" s="36"/>
      <c r="AI935" s="36"/>
      <c r="AJ935" s="36"/>
      <c r="AK935" s="36"/>
      <c r="AL935" s="36"/>
      <c r="AM935" s="36"/>
      <c r="AN935" s="37"/>
      <c r="AO935" s="37"/>
      <c r="AP935" s="37"/>
      <c r="AQ935" s="37"/>
      <c r="AR935" s="37"/>
      <c r="AS935" s="37"/>
      <c r="AT935" s="37"/>
      <c r="AU935" s="37"/>
      <c r="AV935" s="37"/>
      <c r="AW935" s="37"/>
      <c r="AX935" s="35"/>
      <c r="AY935" s="35"/>
      <c r="AZ935" s="35"/>
      <c r="BA935" s="35"/>
      <c r="BB935" s="75"/>
      <c r="BC935" s="41" t="str">
        <f t="shared" si="14"/>
        <v>_</v>
      </c>
      <c r="BE935" s="96"/>
    </row>
    <row r="936" spans="1:57" x14ac:dyDescent="0.25">
      <c r="A936" s="99"/>
      <c r="B936" s="100"/>
      <c r="C936" s="100"/>
      <c r="D936" s="100"/>
      <c r="E936" s="100"/>
      <c r="F936" s="100"/>
      <c r="G936" s="100"/>
      <c r="H936" s="100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7"/>
      <c r="AO936" s="37"/>
      <c r="AP936" s="37"/>
      <c r="AQ936" s="37"/>
      <c r="AR936" s="37"/>
      <c r="AS936" s="37"/>
      <c r="AT936" s="37"/>
      <c r="AU936" s="37"/>
      <c r="AV936" s="37"/>
      <c r="AW936" s="37"/>
      <c r="AX936" s="35"/>
      <c r="AY936" s="35"/>
      <c r="AZ936" s="35"/>
      <c r="BA936" s="35"/>
      <c r="BB936" s="75"/>
      <c r="BC936" s="41" t="str">
        <f t="shared" si="14"/>
        <v>_</v>
      </c>
      <c r="BE936" s="96"/>
    </row>
    <row r="937" spans="1:57" x14ac:dyDescent="0.25">
      <c r="A937" s="99"/>
      <c r="B937" s="100"/>
      <c r="C937" s="100"/>
      <c r="D937" s="100"/>
      <c r="E937" s="100"/>
      <c r="F937" s="100"/>
      <c r="G937" s="100"/>
      <c r="H937" s="100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7"/>
      <c r="AO937" s="37"/>
      <c r="AP937" s="37"/>
      <c r="AQ937" s="37"/>
      <c r="AR937" s="37"/>
      <c r="AS937" s="37"/>
      <c r="AT937" s="37"/>
      <c r="AU937" s="37"/>
      <c r="AV937" s="37"/>
      <c r="AW937" s="37"/>
      <c r="AX937" s="35"/>
      <c r="AY937" s="35"/>
      <c r="AZ937" s="35"/>
      <c r="BA937" s="35"/>
      <c r="BB937" s="75"/>
      <c r="BC937" s="41" t="str">
        <f t="shared" si="14"/>
        <v>_</v>
      </c>
      <c r="BE937" s="96"/>
    </row>
    <row r="938" spans="1:57" x14ac:dyDescent="0.25">
      <c r="A938" s="99"/>
      <c r="B938" s="100"/>
      <c r="C938" s="100"/>
      <c r="D938" s="100"/>
      <c r="E938" s="100"/>
      <c r="F938" s="100"/>
      <c r="G938" s="100"/>
      <c r="H938" s="100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7"/>
      <c r="AO938" s="37"/>
      <c r="AP938" s="37"/>
      <c r="AQ938" s="37"/>
      <c r="AR938" s="37"/>
      <c r="AS938" s="37"/>
      <c r="AT938" s="37"/>
      <c r="AU938" s="37"/>
      <c r="AV938" s="37"/>
      <c r="AW938" s="37"/>
      <c r="AX938" s="35"/>
      <c r="AY938" s="35"/>
      <c r="AZ938" s="35"/>
      <c r="BA938" s="35"/>
      <c r="BB938" s="75"/>
      <c r="BC938" s="41" t="str">
        <f t="shared" si="14"/>
        <v>_</v>
      </c>
      <c r="BE938" s="96"/>
    </row>
    <row r="939" spans="1:57" x14ac:dyDescent="0.25">
      <c r="A939" s="99"/>
      <c r="B939" s="100"/>
      <c r="C939" s="100"/>
      <c r="D939" s="100"/>
      <c r="E939" s="100"/>
      <c r="F939" s="100"/>
      <c r="G939" s="100"/>
      <c r="H939" s="100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7"/>
      <c r="AO939" s="37"/>
      <c r="AP939" s="37"/>
      <c r="AQ939" s="37"/>
      <c r="AR939" s="37"/>
      <c r="AS939" s="37"/>
      <c r="AT939" s="37"/>
      <c r="AU939" s="37"/>
      <c r="AV939" s="37"/>
      <c r="AW939" s="37"/>
      <c r="AX939" s="35"/>
      <c r="AY939" s="35"/>
      <c r="AZ939" s="35"/>
      <c r="BA939" s="35"/>
      <c r="BB939" s="75"/>
      <c r="BC939" s="41" t="str">
        <f t="shared" si="14"/>
        <v>_</v>
      </c>
      <c r="BE939" s="96"/>
    </row>
    <row r="940" spans="1:57" x14ac:dyDescent="0.25">
      <c r="A940" s="99"/>
      <c r="B940" s="100"/>
      <c r="C940" s="100"/>
      <c r="D940" s="100"/>
      <c r="E940" s="100"/>
      <c r="F940" s="100"/>
      <c r="G940" s="100"/>
      <c r="H940" s="100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7"/>
      <c r="AO940" s="37"/>
      <c r="AP940" s="37"/>
      <c r="AQ940" s="37"/>
      <c r="AR940" s="37"/>
      <c r="AS940" s="37"/>
      <c r="AT940" s="37"/>
      <c r="AU940" s="37"/>
      <c r="AV940" s="37"/>
      <c r="AW940" s="37"/>
      <c r="AX940" s="35"/>
      <c r="AY940" s="35"/>
      <c r="AZ940" s="35"/>
      <c r="BA940" s="35"/>
      <c r="BB940" s="75"/>
      <c r="BC940" s="41" t="str">
        <f t="shared" si="14"/>
        <v>_</v>
      </c>
      <c r="BE940" s="96"/>
    </row>
    <row r="941" spans="1:57" x14ac:dyDescent="0.25">
      <c r="A941" s="99"/>
      <c r="B941" s="100"/>
      <c r="C941" s="100"/>
      <c r="D941" s="100"/>
      <c r="E941" s="100"/>
      <c r="F941" s="100"/>
      <c r="G941" s="100"/>
      <c r="H941" s="100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7"/>
      <c r="AO941" s="37"/>
      <c r="AP941" s="37"/>
      <c r="AQ941" s="37"/>
      <c r="AR941" s="37"/>
      <c r="AS941" s="37"/>
      <c r="AT941" s="37"/>
      <c r="AU941" s="37"/>
      <c r="AV941" s="37"/>
      <c r="AW941" s="37"/>
      <c r="AX941" s="35"/>
      <c r="AY941" s="35"/>
      <c r="AZ941" s="35"/>
      <c r="BA941" s="35"/>
      <c r="BB941" s="75"/>
      <c r="BC941" s="41" t="str">
        <f t="shared" si="14"/>
        <v>_</v>
      </c>
      <c r="BE941" s="96"/>
    </row>
    <row r="942" spans="1:57" x14ac:dyDescent="0.25">
      <c r="A942" s="99"/>
      <c r="B942" s="100"/>
      <c r="C942" s="100"/>
      <c r="D942" s="100"/>
      <c r="E942" s="100"/>
      <c r="F942" s="100"/>
      <c r="G942" s="100"/>
      <c r="H942" s="100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7"/>
      <c r="AO942" s="37"/>
      <c r="AP942" s="37"/>
      <c r="AQ942" s="37"/>
      <c r="AR942" s="37"/>
      <c r="AS942" s="37"/>
      <c r="AT942" s="37"/>
      <c r="AU942" s="37"/>
      <c r="AV942" s="37"/>
      <c r="AW942" s="37"/>
      <c r="AX942" s="35"/>
      <c r="AY942" s="35"/>
      <c r="AZ942" s="35"/>
      <c r="BA942" s="35"/>
      <c r="BB942" s="75"/>
      <c r="BC942" s="41" t="str">
        <f t="shared" si="14"/>
        <v>_</v>
      </c>
      <c r="BE942" s="96"/>
    </row>
    <row r="943" spans="1:57" x14ac:dyDescent="0.25">
      <c r="A943" s="99"/>
      <c r="B943" s="100"/>
      <c r="C943" s="100"/>
      <c r="D943" s="100"/>
      <c r="E943" s="100"/>
      <c r="F943" s="100"/>
      <c r="G943" s="100"/>
      <c r="H943" s="100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7"/>
      <c r="AO943" s="37"/>
      <c r="AP943" s="37"/>
      <c r="AQ943" s="37"/>
      <c r="AR943" s="37"/>
      <c r="AS943" s="37"/>
      <c r="AT943" s="37"/>
      <c r="AU943" s="37"/>
      <c r="AV943" s="37"/>
      <c r="AW943" s="37"/>
      <c r="AX943" s="35"/>
      <c r="AY943" s="35"/>
      <c r="AZ943" s="35"/>
      <c r="BA943" s="35"/>
      <c r="BB943" s="75"/>
      <c r="BC943" s="41" t="str">
        <f t="shared" si="14"/>
        <v>_</v>
      </c>
      <c r="BE943" s="96"/>
    </row>
    <row r="944" spans="1:57" x14ac:dyDescent="0.25">
      <c r="A944" s="99"/>
      <c r="B944" s="100"/>
      <c r="C944" s="100"/>
      <c r="D944" s="100"/>
      <c r="E944" s="100"/>
      <c r="F944" s="100"/>
      <c r="G944" s="100"/>
      <c r="H944" s="100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36"/>
      <c r="AE944" s="36"/>
      <c r="AF944" s="36"/>
      <c r="AG944" s="36"/>
      <c r="AH944" s="36"/>
      <c r="AI944" s="36"/>
      <c r="AJ944" s="36"/>
      <c r="AK944" s="36"/>
      <c r="AL944" s="36"/>
      <c r="AM944" s="36"/>
      <c r="AN944" s="37"/>
      <c r="AO944" s="37"/>
      <c r="AP944" s="37"/>
      <c r="AQ944" s="37"/>
      <c r="AR944" s="37"/>
      <c r="AS944" s="37"/>
      <c r="AT944" s="37"/>
      <c r="AU944" s="37"/>
      <c r="AV944" s="37"/>
      <c r="AW944" s="37"/>
      <c r="AX944" s="35"/>
      <c r="AY944" s="35"/>
      <c r="AZ944" s="35"/>
      <c r="BA944" s="35"/>
      <c r="BB944" s="75"/>
      <c r="BC944" s="41" t="str">
        <f t="shared" si="14"/>
        <v>_</v>
      </c>
      <c r="BE944" s="96"/>
    </row>
    <row r="945" spans="1:57" x14ac:dyDescent="0.25">
      <c r="A945" s="99"/>
      <c r="B945" s="100"/>
      <c r="C945" s="100"/>
      <c r="D945" s="100"/>
      <c r="E945" s="100"/>
      <c r="F945" s="100"/>
      <c r="G945" s="100"/>
      <c r="H945" s="100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7"/>
      <c r="AO945" s="37"/>
      <c r="AP945" s="37"/>
      <c r="AQ945" s="37"/>
      <c r="AR945" s="37"/>
      <c r="AS945" s="37"/>
      <c r="AT945" s="37"/>
      <c r="AU945" s="37"/>
      <c r="AV945" s="37"/>
      <c r="AW945" s="37"/>
      <c r="AX945" s="35"/>
      <c r="AY945" s="35"/>
      <c r="AZ945" s="35"/>
      <c r="BA945" s="35"/>
      <c r="BB945" s="75"/>
      <c r="BC945" s="41" t="str">
        <f t="shared" si="14"/>
        <v>_</v>
      </c>
      <c r="BE945" s="96"/>
    </row>
    <row r="946" spans="1:57" x14ac:dyDescent="0.25">
      <c r="A946" s="99"/>
      <c r="B946" s="100"/>
      <c r="C946" s="100"/>
      <c r="D946" s="100"/>
      <c r="E946" s="100"/>
      <c r="F946" s="100"/>
      <c r="G946" s="100"/>
      <c r="H946" s="100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7"/>
      <c r="AO946" s="37"/>
      <c r="AP946" s="37"/>
      <c r="AQ946" s="37"/>
      <c r="AR946" s="37"/>
      <c r="AS946" s="37"/>
      <c r="AT946" s="37"/>
      <c r="AU946" s="37"/>
      <c r="AV946" s="37"/>
      <c r="AW946" s="37"/>
      <c r="AX946" s="35"/>
      <c r="AY946" s="35"/>
      <c r="AZ946" s="35"/>
      <c r="BA946" s="35"/>
      <c r="BB946" s="75"/>
      <c r="BC946" s="41" t="str">
        <f t="shared" si="14"/>
        <v>_</v>
      </c>
      <c r="BE946" s="96"/>
    </row>
    <row r="947" spans="1:57" x14ac:dyDescent="0.25">
      <c r="A947" s="99"/>
      <c r="B947" s="100"/>
      <c r="C947" s="100"/>
      <c r="D947" s="100"/>
      <c r="E947" s="100"/>
      <c r="F947" s="100"/>
      <c r="G947" s="100"/>
      <c r="H947" s="100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36"/>
      <c r="AE947" s="36"/>
      <c r="AF947" s="36"/>
      <c r="AG947" s="36"/>
      <c r="AH947" s="36"/>
      <c r="AI947" s="36"/>
      <c r="AJ947" s="36"/>
      <c r="AK947" s="36"/>
      <c r="AL947" s="36"/>
      <c r="AM947" s="36"/>
      <c r="AN947" s="37"/>
      <c r="AO947" s="37"/>
      <c r="AP947" s="37"/>
      <c r="AQ947" s="37"/>
      <c r="AR947" s="37"/>
      <c r="AS947" s="37"/>
      <c r="AT947" s="37"/>
      <c r="AU947" s="37"/>
      <c r="AV947" s="37"/>
      <c r="AW947" s="37"/>
      <c r="AX947" s="35"/>
      <c r="AY947" s="35"/>
      <c r="AZ947" s="35"/>
      <c r="BA947" s="35"/>
      <c r="BB947" s="75"/>
      <c r="BC947" s="41" t="str">
        <f t="shared" si="14"/>
        <v>_</v>
      </c>
      <c r="BE947" s="96"/>
    </row>
    <row r="948" spans="1:57" x14ac:dyDescent="0.25">
      <c r="A948" s="99"/>
      <c r="B948" s="100"/>
      <c r="C948" s="100"/>
      <c r="D948" s="100"/>
      <c r="E948" s="100"/>
      <c r="F948" s="100"/>
      <c r="G948" s="100"/>
      <c r="H948" s="100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7"/>
      <c r="AO948" s="37"/>
      <c r="AP948" s="37"/>
      <c r="AQ948" s="37"/>
      <c r="AR948" s="37"/>
      <c r="AS948" s="37"/>
      <c r="AT948" s="37"/>
      <c r="AU948" s="37"/>
      <c r="AV948" s="37"/>
      <c r="AW948" s="37"/>
      <c r="AX948" s="35"/>
      <c r="AY948" s="35"/>
      <c r="AZ948" s="35"/>
      <c r="BA948" s="35"/>
      <c r="BB948" s="75"/>
      <c r="BC948" s="41" t="str">
        <f t="shared" si="14"/>
        <v>_</v>
      </c>
      <c r="BE948" s="96"/>
    </row>
    <row r="949" spans="1:57" x14ac:dyDescent="0.25">
      <c r="A949" s="99"/>
      <c r="B949" s="100"/>
      <c r="C949" s="100"/>
      <c r="D949" s="100"/>
      <c r="E949" s="100"/>
      <c r="F949" s="100"/>
      <c r="G949" s="100"/>
      <c r="H949" s="100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7"/>
      <c r="AO949" s="37"/>
      <c r="AP949" s="37"/>
      <c r="AQ949" s="37"/>
      <c r="AR949" s="37"/>
      <c r="AS949" s="37"/>
      <c r="AT949" s="37"/>
      <c r="AU949" s="37"/>
      <c r="AV949" s="37"/>
      <c r="AW949" s="37"/>
      <c r="AX949" s="35"/>
      <c r="AY949" s="35"/>
      <c r="AZ949" s="35"/>
      <c r="BA949" s="35"/>
      <c r="BB949" s="75"/>
      <c r="BC949" s="41" t="str">
        <f t="shared" si="14"/>
        <v>_</v>
      </c>
      <c r="BE949" s="96"/>
    </row>
    <row r="950" spans="1:57" x14ac:dyDescent="0.25">
      <c r="A950" s="99"/>
      <c r="B950" s="100"/>
      <c r="C950" s="100"/>
      <c r="D950" s="100"/>
      <c r="E950" s="100"/>
      <c r="F950" s="100"/>
      <c r="G950" s="100"/>
      <c r="H950" s="100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7"/>
      <c r="AO950" s="37"/>
      <c r="AP950" s="37"/>
      <c r="AQ950" s="37"/>
      <c r="AR950" s="37"/>
      <c r="AS950" s="37"/>
      <c r="AT950" s="37"/>
      <c r="AU950" s="37"/>
      <c r="AV950" s="37"/>
      <c r="AW950" s="37"/>
      <c r="AX950" s="35"/>
      <c r="AY950" s="35"/>
      <c r="AZ950" s="35"/>
      <c r="BA950" s="35"/>
      <c r="BB950" s="75"/>
      <c r="BC950" s="41" t="str">
        <f t="shared" si="14"/>
        <v>_</v>
      </c>
      <c r="BE950" s="96"/>
    </row>
    <row r="951" spans="1:57" x14ac:dyDescent="0.25">
      <c r="A951" s="99"/>
      <c r="B951" s="100"/>
      <c r="C951" s="100"/>
      <c r="D951" s="100"/>
      <c r="E951" s="100"/>
      <c r="F951" s="100"/>
      <c r="G951" s="100"/>
      <c r="H951" s="100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7"/>
      <c r="AO951" s="37"/>
      <c r="AP951" s="37"/>
      <c r="AQ951" s="37"/>
      <c r="AR951" s="37"/>
      <c r="AS951" s="37"/>
      <c r="AT951" s="37"/>
      <c r="AU951" s="37"/>
      <c r="AV951" s="37"/>
      <c r="AW951" s="37"/>
      <c r="AX951" s="35"/>
      <c r="AY951" s="35"/>
      <c r="AZ951" s="35"/>
      <c r="BA951" s="35"/>
      <c r="BB951" s="75"/>
      <c r="BC951" s="41" t="str">
        <f t="shared" si="14"/>
        <v>_</v>
      </c>
      <c r="BE951" s="96"/>
    </row>
    <row r="952" spans="1:57" x14ac:dyDescent="0.25">
      <c r="A952" s="99"/>
      <c r="B952" s="100"/>
      <c r="C952" s="100"/>
      <c r="D952" s="100"/>
      <c r="E952" s="100"/>
      <c r="F952" s="100"/>
      <c r="G952" s="100"/>
      <c r="H952" s="100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7"/>
      <c r="AO952" s="37"/>
      <c r="AP952" s="37"/>
      <c r="AQ952" s="37"/>
      <c r="AR952" s="37"/>
      <c r="AS952" s="37"/>
      <c r="AT952" s="37"/>
      <c r="AU952" s="37"/>
      <c r="AV952" s="37"/>
      <c r="AW952" s="37"/>
      <c r="AX952" s="35"/>
      <c r="AY952" s="35"/>
      <c r="AZ952" s="35"/>
      <c r="BA952" s="35"/>
      <c r="BB952" s="75"/>
      <c r="BC952" s="41" t="str">
        <f t="shared" si="14"/>
        <v>_</v>
      </c>
      <c r="BE952" s="96"/>
    </row>
    <row r="953" spans="1:57" x14ac:dyDescent="0.25">
      <c r="A953" s="99"/>
      <c r="B953" s="100"/>
      <c r="C953" s="100"/>
      <c r="D953" s="100"/>
      <c r="E953" s="100"/>
      <c r="F953" s="100"/>
      <c r="G953" s="100"/>
      <c r="H953" s="100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7"/>
      <c r="AO953" s="37"/>
      <c r="AP953" s="37"/>
      <c r="AQ953" s="37"/>
      <c r="AR953" s="37"/>
      <c r="AS953" s="37"/>
      <c r="AT953" s="37"/>
      <c r="AU953" s="37"/>
      <c r="AV953" s="37"/>
      <c r="AW953" s="37"/>
      <c r="AX953" s="35"/>
      <c r="AY953" s="35"/>
      <c r="AZ953" s="35"/>
      <c r="BA953" s="35"/>
      <c r="BB953" s="75"/>
      <c r="BC953" s="41" t="str">
        <f t="shared" si="14"/>
        <v>_</v>
      </c>
      <c r="BE953" s="96"/>
    </row>
    <row r="954" spans="1:57" x14ac:dyDescent="0.25">
      <c r="A954" s="99"/>
      <c r="B954" s="100"/>
      <c r="C954" s="100"/>
      <c r="D954" s="100"/>
      <c r="E954" s="100"/>
      <c r="F954" s="100"/>
      <c r="G954" s="100"/>
      <c r="H954" s="100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7"/>
      <c r="AO954" s="37"/>
      <c r="AP954" s="37"/>
      <c r="AQ954" s="37"/>
      <c r="AR954" s="37"/>
      <c r="AS954" s="37"/>
      <c r="AT954" s="37"/>
      <c r="AU954" s="37"/>
      <c r="AV954" s="37"/>
      <c r="AW954" s="37"/>
      <c r="AX954" s="35"/>
      <c r="AY954" s="35"/>
      <c r="AZ954" s="35"/>
      <c r="BA954" s="35"/>
      <c r="BB954" s="75"/>
      <c r="BC954" s="41" t="str">
        <f t="shared" si="14"/>
        <v>_</v>
      </c>
      <c r="BE954" s="96"/>
    </row>
    <row r="955" spans="1:57" x14ac:dyDescent="0.25">
      <c r="A955" s="99"/>
      <c r="B955" s="100"/>
      <c r="C955" s="100"/>
      <c r="D955" s="100"/>
      <c r="E955" s="100"/>
      <c r="F955" s="100"/>
      <c r="G955" s="100"/>
      <c r="H955" s="100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7"/>
      <c r="AO955" s="37"/>
      <c r="AP955" s="37"/>
      <c r="AQ955" s="37"/>
      <c r="AR955" s="37"/>
      <c r="AS955" s="37"/>
      <c r="AT955" s="37"/>
      <c r="AU955" s="37"/>
      <c r="AV955" s="37"/>
      <c r="AW955" s="37"/>
      <c r="AX955" s="35"/>
      <c r="AY955" s="35"/>
      <c r="AZ955" s="35"/>
      <c r="BA955" s="35"/>
      <c r="BB955" s="75"/>
      <c r="BC955" s="41" t="str">
        <f t="shared" si="14"/>
        <v>_</v>
      </c>
      <c r="BE955" s="96"/>
    </row>
    <row r="956" spans="1:57" x14ac:dyDescent="0.25">
      <c r="A956" s="99"/>
      <c r="B956" s="100"/>
      <c r="C956" s="100"/>
      <c r="D956" s="100"/>
      <c r="E956" s="100"/>
      <c r="F956" s="100"/>
      <c r="G956" s="100"/>
      <c r="H956" s="100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7"/>
      <c r="AO956" s="37"/>
      <c r="AP956" s="37"/>
      <c r="AQ956" s="37"/>
      <c r="AR956" s="37"/>
      <c r="AS956" s="37"/>
      <c r="AT956" s="37"/>
      <c r="AU956" s="37"/>
      <c r="AV956" s="37"/>
      <c r="AW956" s="37"/>
      <c r="AX956" s="35"/>
      <c r="AY956" s="35"/>
      <c r="AZ956" s="35"/>
      <c r="BA956" s="35"/>
      <c r="BB956" s="75"/>
      <c r="BC956" s="41" t="str">
        <f t="shared" si="14"/>
        <v>_</v>
      </c>
      <c r="BE956" s="96"/>
    </row>
    <row r="957" spans="1:57" x14ac:dyDescent="0.25">
      <c r="A957" s="99"/>
      <c r="B957" s="100"/>
      <c r="C957" s="100"/>
      <c r="D957" s="100"/>
      <c r="E957" s="100"/>
      <c r="F957" s="100"/>
      <c r="G957" s="100"/>
      <c r="H957" s="100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7"/>
      <c r="AO957" s="37"/>
      <c r="AP957" s="37"/>
      <c r="AQ957" s="37"/>
      <c r="AR957" s="37"/>
      <c r="AS957" s="37"/>
      <c r="AT957" s="37"/>
      <c r="AU957" s="37"/>
      <c r="AV957" s="37"/>
      <c r="AW957" s="37"/>
      <c r="AX957" s="35"/>
      <c r="AY957" s="35"/>
      <c r="AZ957" s="35"/>
      <c r="BA957" s="35"/>
      <c r="BB957" s="75"/>
      <c r="BC957" s="41" t="str">
        <f t="shared" si="14"/>
        <v>_</v>
      </c>
      <c r="BE957" s="96"/>
    </row>
    <row r="958" spans="1:57" x14ac:dyDescent="0.25">
      <c r="A958" s="99"/>
      <c r="B958" s="100"/>
      <c r="C958" s="100"/>
      <c r="D958" s="100"/>
      <c r="E958" s="100"/>
      <c r="F958" s="100"/>
      <c r="G958" s="100"/>
      <c r="H958" s="100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7"/>
      <c r="AO958" s="37"/>
      <c r="AP958" s="37"/>
      <c r="AQ958" s="37"/>
      <c r="AR958" s="37"/>
      <c r="AS958" s="37"/>
      <c r="AT958" s="37"/>
      <c r="AU958" s="37"/>
      <c r="AV958" s="37"/>
      <c r="AW958" s="37"/>
      <c r="AX958" s="35"/>
      <c r="AY958" s="35"/>
      <c r="AZ958" s="35"/>
      <c r="BA958" s="35"/>
      <c r="BB958" s="75"/>
      <c r="BC958" s="41" t="str">
        <f t="shared" si="14"/>
        <v>_</v>
      </c>
      <c r="BE958" s="96"/>
    </row>
    <row r="959" spans="1:57" x14ac:dyDescent="0.25">
      <c r="A959" s="99"/>
      <c r="B959" s="100"/>
      <c r="C959" s="100"/>
      <c r="D959" s="100"/>
      <c r="E959" s="100"/>
      <c r="F959" s="100"/>
      <c r="G959" s="100"/>
      <c r="H959" s="100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7"/>
      <c r="AO959" s="37"/>
      <c r="AP959" s="37"/>
      <c r="AQ959" s="37"/>
      <c r="AR959" s="37"/>
      <c r="AS959" s="37"/>
      <c r="AT959" s="37"/>
      <c r="AU959" s="37"/>
      <c r="AV959" s="37"/>
      <c r="AW959" s="37"/>
      <c r="AX959" s="35"/>
      <c r="AY959" s="35"/>
      <c r="AZ959" s="35"/>
      <c r="BA959" s="35"/>
      <c r="BB959" s="75"/>
      <c r="BC959" s="41" t="str">
        <f t="shared" si="14"/>
        <v>_</v>
      </c>
      <c r="BE959" s="96"/>
    </row>
    <row r="960" spans="1:57" x14ac:dyDescent="0.25">
      <c r="A960" s="99"/>
      <c r="B960" s="100"/>
      <c r="C960" s="100"/>
      <c r="D960" s="100"/>
      <c r="E960" s="100"/>
      <c r="F960" s="100"/>
      <c r="G960" s="100"/>
      <c r="H960" s="100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7"/>
      <c r="AO960" s="37"/>
      <c r="AP960" s="37"/>
      <c r="AQ960" s="37"/>
      <c r="AR960" s="37"/>
      <c r="AS960" s="37"/>
      <c r="AT960" s="37"/>
      <c r="AU960" s="37"/>
      <c r="AV960" s="37"/>
      <c r="AW960" s="37"/>
      <c r="AX960" s="35"/>
      <c r="AY960" s="35"/>
      <c r="AZ960" s="35"/>
      <c r="BA960" s="35"/>
      <c r="BB960" s="75"/>
      <c r="BC960" s="41" t="str">
        <f t="shared" si="14"/>
        <v>_</v>
      </c>
      <c r="BE960" s="96"/>
    </row>
    <row r="961" spans="1:57" x14ac:dyDescent="0.25">
      <c r="A961" s="99"/>
      <c r="B961" s="100"/>
      <c r="C961" s="100"/>
      <c r="D961" s="100"/>
      <c r="E961" s="100"/>
      <c r="F961" s="100"/>
      <c r="G961" s="100"/>
      <c r="H961" s="100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7"/>
      <c r="AO961" s="37"/>
      <c r="AP961" s="37"/>
      <c r="AQ961" s="37"/>
      <c r="AR961" s="37"/>
      <c r="AS961" s="37"/>
      <c r="AT961" s="37"/>
      <c r="AU961" s="37"/>
      <c r="AV961" s="37"/>
      <c r="AW961" s="37"/>
      <c r="AX961" s="35"/>
      <c r="AY961" s="35"/>
      <c r="AZ961" s="35"/>
      <c r="BA961" s="35"/>
      <c r="BB961" s="75"/>
      <c r="BC961" s="41" t="str">
        <f t="shared" si="14"/>
        <v>_</v>
      </c>
      <c r="BE961" s="96"/>
    </row>
    <row r="962" spans="1:57" x14ac:dyDescent="0.25">
      <c r="A962" s="99"/>
      <c r="B962" s="100"/>
      <c r="C962" s="100"/>
      <c r="D962" s="100"/>
      <c r="E962" s="100"/>
      <c r="F962" s="100"/>
      <c r="G962" s="100"/>
      <c r="H962" s="100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7"/>
      <c r="AO962" s="37"/>
      <c r="AP962" s="37"/>
      <c r="AQ962" s="37"/>
      <c r="AR962" s="37"/>
      <c r="AS962" s="37"/>
      <c r="AT962" s="37"/>
      <c r="AU962" s="37"/>
      <c r="AV962" s="37"/>
      <c r="AW962" s="37"/>
      <c r="AX962" s="35"/>
      <c r="AY962" s="35"/>
      <c r="AZ962" s="35"/>
      <c r="BA962" s="35"/>
      <c r="BB962" s="75"/>
      <c r="BC962" s="41" t="str">
        <f t="shared" si="14"/>
        <v>_</v>
      </c>
      <c r="BE962" s="96"/>
    </row>
    <row r="963" spans="1:57" x14ac:dyDescent="0.25">
      <c r="A963" s="99"/>
      <c r="B963" s="100"/>
      <c r="C963" s="100"/>
      <c r="D963" s="100"/>
      <c r="E963" s="100"/>
      <c r="F963" s="100"/>
      <c r="G963" s="100"/>
      <c r="H963" s="100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7"/>
      <c r="AO963" s="37"/>
      <c r="AP963" s="37"/>
      <c r="AQ963" s="37"/>
      <c r="AR963" s="37"/>
      <c r="AS963" s="37"/>
      <c r="AT963" s="37"/>
      <c r="AU963" s="37"/>
      <c r="AV963" s="37"/>
      <c r="AW963" s="37"/>
      <c r="AX963" s="35"/>
      <c r="AY963" s="35"/>
      <c r="AZ963" s="35"/>
      <c r="BA963" s="35"/>
      <c r="BB963" s="75"/>
      <c r="BC963" s="41" t="str">
        <f t="shared" si="14"/>
        <v>_</v>
      </c>
      <c r="BE963" s="96"/>
    </row>
    <row r="964" spans="1:57" x14ac:dyDescent="0.25">
      <c r="A964" s="99"/>
      <c r="B964" s="100"/>
      <c r="C964" s="100"/>
      <c r="D964" s="100"/>
      <c r="E964" s="100"/>
      <c r="F964" s="100"/>
      <c r="G964" s="100"/>
      <c r="H964" s="100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7"/>
      <c r="AO964" s="37"/>
      <c r="AP964" s="37"/>
      <c r="AQ964" s="37"/>
      <c r="AR964" s="37"/>
      <c r="AS964" s="37"/>
      <c r="AT964" s="37"/>
      <c r="AU964" s="37"/>
      <c r="AV964" s="37"/>
      <c r="AW964" s="37"/>
      <c r="AX964" s="35"/>
      <c r="AY964" s="35"/>
      <c r="AZ964" s="35"/>
      <c r="BA964" s="35"/>
      <c r="BB964" s="75"/>
      <c r="BC964" s="41" t="str">
        <f t="shared" si="14"/>
        <v>_</v>
      </c>
      <c r="BE964" s="96"/>
    </row>
    <row r="965" spans="1:57" x14ac:dyDescent="0.25">
      <c r="A965" s="99"/>
      <c r="B965" s="100"/>
      <c r="C965" s="100"/>
      <c r="D965" s="100"/>
      <c r="E965" s="100"/>
      <c r="F965" s="100"/>
      <c r="G965" s="100"/>
      <c r="H965" s="100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7"/>
      <c r="AO965" s="37"/>
      <c r="AP965" s="37"/>
      <c r="AQ965" s="37"/>
      <c r="AR965" s="37"/>
      <c r="AS965" s="37"/>
      <c r="AT965" s="37"/>
      <c r="AU965" s="37"/>
      <c r="AV965" s="37"/>
      <c r="AW965" s="37"/>
      <c r="AX965" s="35"/>
      <c r="AY965" s="35"/>
      <c r="AZ965" s="35"/>
      <c r="BA965" s="35"/>
      <c r="BB965" s="75"/>
      <c r="BC965" s="41" t="str">
        <f t="shared" si="14"/>
        <v>_</v>
      </c>
      <c r="BE965" s="96"/>
    </row>
    <row r="966" spans="1:57" x14ac:dyDescent="0.25">
      <c r="A966" s="99"/>
      <c r="B966" s="100"/>
      <c r="C966" s="100"/>
      <c r="D966" s="100"/>
      <c r="E966" s="100"/>
      <c r="F966" s="100"/>
      <c r="G966" s="100"/>
      <c r="H966" s="100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7"/>
      <c r="AO966" s="37"/>
      <c r="AP966" s="37"/>
      <c r="AQ966" s="37"/>
      <c r="AR966" s="37"/>
      <c r="AS966" s="37"/>
      <c r="AT966" s="37"/>
      <c r="AU966" s="37"/>
      <c r="AV966" s="37"/>
      <c r="AW966" s="37"/>
      <c r="AX966" s="35"/>
      <c r="AY966" s="35"/>
      <c r="AZ966" s="35"/>
      <c r="BA966" s="35"/>
      <c r="BB966" s="75"/>
      <c r="BC966" s="41" t="str">
        <f t="shared" si="14"/>
        <v>_</v>
      </c>
      <c r="BE966" s="96"/>
    </row>
    <row r="967" spans="1:57" x14ac:dyDescent="0.25">
      <c r="A967" s="99"/>
      <c r="B967" s="100"/>
      <c r="C967" s="100"/>
      <c r="D967" s="100"/>
      <c r="E967" s="100"/>
      <c r="F967" s="100"/>
      <c r="G967" s="100"/>
      <c r="H967" s="100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7"/>
      <c r="AO967" s="37"/>
      <c r="AP967" s="37"/>
      <c r="AQ967" s="37"/>
      <c r="AR967" s="37"/>
      <c r="AS967" s="37"/>
      <c r="AT967" s="37"/>
      <c r="AU967" s="37"/>
      <c r="AV967" s="37"/>
      <c r="AW967" s="37"/>
      <c r="AX967" s="35"/>
      <c r="AY967" s="35"/>
      <c r="AZ967" s="35"/>
      <c r="BA967" s="35"/>
      <c r="BB967" s="75"/>
      <c r="BC967" s="41" t="str">
        <f t="shared" ref="BC967:BC982" si="15">C967&amp;"_"&amp;D967</f>
        <v>_</v>
      </c>
      <c r="BE967" s="96"/>
    </row>
    <row r="968" spans="1:57" x14ac:dyDescent="0.25">
      <c r="A968" s="99"/>
      <c r="B968" s="100"/>
      <c r="C968" s="100"/>
      <c r="D968" s="100"/>
      <c r="E968" s="100"/>
      <c r="F968" s="100"/>
      <c r="G968" s="100"/>
      <c r="H968" s="100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7"/>
      <c r="AO968" s="37"/>
      <c r="AP968" s="37"/>
      <c r="AQ968" s="37"/>
      <c r="AR968" s="37"/>
      <c r="AS968" s="37"/>
      <c r="AT968" s="37"/>
      <c r="AU968" s="37"/>
      <c r="AV968" s="37"/>
      <c r="AW968" s="37"/>
      <c r="AX968" s="35"/>
      <c r="AY968" s="35"/>
      <c r="AZ968" s="35"/>
      <c r="BA968" s="35"/>
      <c r="BB968" s="75"/>
      <c r="BC968" s="41" t="str">
        <f t="shared" si="15"/>
        <v>_</v>
      </c>
      <c r="BE968" s="96"/>
    </row>
    <row r="969" spans="1:57" x14ac:dyDescent="0.25">
      <c r="A969" s="99"/>
      <c r="B969" s="100"/>
      <c r="C969" s="100"/>
      <c r="D969" s="100"/>
      <c r="E969" s="100"/>
      <c r="F969" s="100"/>
      <c r="G969" s="100"/>
      <c r="H969" s="100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36"/>
      <c r="AE969" s="36"/>
      <c r="AF969" s="36"/>
      <c r="AG969" s="36"/>
      <c r="AH969" s="36"/>
      <c r="AI969" s="36"/>
      <c r="AJ969" s="36"/>
      <c r="AK969" s="36"/>
      <c r="AL969" s="36"/>
      <c r="AM969" s="36"/>
      <c r="AN969" s="37"/>
      <c r="AO969" s="37"/>
      <c r="AP969" s="37"/>
      <c r="AQ969" s="37"/>
      <c r="AR969" s="37"/>
      <c r="AS969" s="37"/>
      <c r="AT969" s="37"/>
      <c r="AU969" s="37"/>
      <c r="AV969" s="37"/>
      <c r="AW969" s="37"/>
      <c r="AX969" s="35"/>
      <c r="AY969" s="35"/>
      <c r="AZ969" s="35"/>
      <c r="BA969" s="35"/>
      <c r="BB969" s="75"/>
      <c r="BC969" s="41" t="str">
        <f t="shared" si="15"/>
        <v>_</v>
      </c>
      <c r="BE969" s="96"/>
    </row>
    <row r="970" spans="1:57" x14ac:dyDescent="0.25">
      <c r="A970" s="99"/>
      <c r="B970" s="100"/>
      <c r="C970" s="100"/>
      <c r="D970" s="100"/>
      <c r="E970" s="100"/>
      <c r="F970" s="100"/>
      <c r="G970" s="100"/>
      <c r="H970" s="100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36"/>
      <c r="AE970" s="36"/>
      <c r="AF970" s="36"/>
      <c r="AG970" s="36"/>
      <c r="AH970" s="36"/>
      <c r="AI970" s="36"/>
      <c r="AJ970" s="36"/>
      <c r="AK970" s="36"/>
      <c r="AL970" s="36"/>
      <c r="AM970" s="36"/>
      <c r="AN970" s="37"/>
      <c r="AO970" s="37"/>
      <c r="AP970" s="37"/>
      <c r="AQ970" s="37"/>
      <c r="AR970" s="37"/>
      <c r="AS970" s="37"/>
      <c r="AT970" s="37"/>
      <c r="AU970" s="37"/>
      <c r="AV970" s="37"/>
      <c r="AW970" s="37"/>
      <c r="AX970" s="35"/>
      <c r="AY970" s="35"/>
      <c r="AZ970" s="35"/>
      <c r="BA970" s="35"/>
      <c r="BB970" s="75"/>
      <c r="BC970" s="41" t="str">
        <f t="shared" si="15"/>
        <v>_</v>
      </c>
      <c r="BE970" s="96"/>
    </row>
    <row r="971" spans="1:57" x14ac:dyDescent="0.25">
      <c r="A971" s="99"/>
      <c r="B971" s="100"/>
      <c r="C971" s="100"/>
      <c r="D971" s="100"/>
      <c r="E971" s="100"/>
      <c r="F971" s="100"/>
      <c r="G971" s="100"/>
      <c r="H971" s="100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36"/>
      <c r="AE971" s="36"/>
      <c r="AF971" s="36"/>
      <c r="AG971" s="36"/>
      <c r="AH971" s="36"/>
      <c r="AI971" s="36"/>
      <c r="AJ971" s="36"/>
      <c r="AK971" s="36"/>
      <c r="AL971" s="36"/>
      <c r="AM971" s="36"/>
      <c r="AN971" s="37"/>
      <c r="AO971" s="37"/>
      <c r="AP971" s="37"/>
      <c r="AQ971" s="37"/>
      <c r="AR971" s="37"/>
      <c r="AS971" s="37"/>
      <c r="AT971" s="37"/>
      <c r="AU971" s="37"/>
      <c r="AV971" s="37"/>
      <c r="AW971" s="37"/>
      <c r="AX971" s="35"/>
      <c r="AY971" s="35"/>
      <c r="AZ971" s="35"/>
      <c r="BA971" s="35"/>
      <c r="BB971" s="75"/>
      <c r="BC971" s="41" t="str">
        <f t="shared" si="15"/>
        <v>_</v>
      </c>
      <c r="BE971" s="96"/>
    </row>
    <row r="972" spans="1:57" x14ac:dyDescent="0.25">
      <c r="A972" s="99"/>
      <c r="B972" s="100"/>
      <c r="C972" s="100"/>
      <c r="D972" s="100"/>
      <c r="E972" s="100"/>
      <c r="F972" s="100"/>
      <c r="G972" s="100"/>
      <c r="H972" s="100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36"/>
      <c r="AE972" s="36"/>
      <c r="AF972" s="36"/>
      <c r="AG972" s="36"/>
      <c r="AH972" s="36"/>
      <c r="AI972" s="36"/>
      <c r="AJ972" s="36"/>
      <c r="AK972" s="36"/>
      <c r="AL972" s="36"/>
      <c r="AM972" s="36"/>
      <c r="AN972" s="37"/>
      <c r="AO972" s="37"/>
      <c r="AP972" s="37"/>
      <c r="AQ972" s="37"/>
      <c r="AR972" s="37"/>
      <c r="AS972" s="37"/>
      <c r="AT972" s="37"/>
      <c r="AU972" s="37"/>
      <c r="AV972" s="37"/>
      <c r="AW972" s="37"/>
      <c r="AX972" s="35"/>
      <c r="AY972" s="35"/>
      <c r="AZ972" s="35"/>
      <c r="BA972" s="35"/>
      <c r="BB972" s="75"/>
      <c r="BC972" s="41" t="str">
        <f t="shared" si="15"/>
        <v>_</v>
      </c>
      <c r="BE972" s="96"/>
    </row>
    <row r="973" spans="1:57" x14ac:dyDescent="0.25">
      <c r="A973" s="99"/>
      <c r="B973" s="100"/>
      <c r="C973" s="100"/>
      <c r="D973" s="100"/>
      <c r="E973" s="100"/>
      <c r="F973" s="100"/>
      <c r="G973" s="100"/>
      <c r="H973" s="100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36"/>
      <c r="AE973" s="36"/>
      <c r="AF973" s="36"/>
      <c r="AG973" s="36"/>
      <c r="AH973" s="36"/>
      <c r="AI973" s="36"/>
      <c r="AJ973" s="36"/>
      <c r="AK973" s="36"/>
      <c r="AL973" s="36"/>
      <c r="AM973" s="36"/>
      <c r="AN973" s="37"/>
      <c r="AO973" s="37"/>
      <c r="AP973" s="37"/>
      <c r="AQ973" s="37"/>
      <c r="AR973" s="37"/>
      <c r="AS973" s="37"/>
      <c r="AT973" s="37"/>
      <c r="AU973" s="37"/>
      <c r="AV973" s="37"/>
      <c r="AW973" s="37"/>
      <c r="AX973" s="35"/>
      <c r="AY973" s="35"/>
      <c r="AZ973" s="35"/>
      <c r="BA973" s="35"/>
      <c r="BB973" s="75"/>
      <c r="BC973" s="41" t="str">
        <f t="shared" si="15"/>
        <v>_</v>
      </c>
      <c r="BE973" s="96"/>
    </row>
    <row r="974" spans="1:57" x14ac:dyDescent="0.25">
      <c r="A974" s="99"/>
      <c r="B974" s="100"/>
      <c r="C974" s="100"/>
      <c r="D974" s="100"/>
      <c r="E974" s="100"/>
      <c r="F974" s="100"/>
      <c r="G974" s="100"/>
      <c r="H974" s="100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36"/>
      <c r="AE974" s="36"/>
      <c r="AF974" s="36"/>
      <c r="AG974" s="36"/>
      <c r="AH974" s="36"/>
      <c r="AI974" s="36"/>
      <c r="AJ974" s="36"/>
      <c r="AK974" s="36"/>
      <c r="AL974" s="36"/>
      <c r="AM974" s="36"/>
      <c r="AN974" s="37"/>
      <c r="AO974" s="37"/>
      <c r="AP974" s="37"/>
      <c r="AQ974" s="37"/>
      <c r="AR974" s="37"/>
      <c r="AS974" s="37"/>
      <c r="AT974" s="37"/>
      <c r="AU974" s="37"/>
      <c r="AV974" s="37"/>
      <c r="AW974" s="37"/>
      <c r="AX974" s="35"/>
      <c r="AY974" s="35"/>
      <c r="AZ974" s="35"/>
      <c r="BA974" s="35"/>
      <c r="BB974" s="75"/>
      <c r="BC974" s="41" t="str">
        <f t="shared" si="15"/>
        <v>_</v>
      </c>
      <c r="BE974" s="96"/>
    </row>
    <row r="975" spans="1:57" x14ac:dyDescent="0.25">
      <c r="A975" s="99"/>
      <c r="B975" s="100"/>
      <c r="C975" s="100"/>
      <c r="D975" s="100"/>
      <c r="E975" s="100"/>
      <c r="F975" s="100"/>
      <c r="G975" s="100"/>
      <c r="H975" s="100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7"/>
      <c r="AO975" s="37"/>
      <c r="AP975" s="37"/>
      <c r="AQ975" s="37"/>
      <c r="AR975" s="37"/>
      <c r="AS975" s="37"/>
      <c r="AT975" s="37"/>
      <c r="AU975" s="37"/>
      <c r="AV975" s="37"/>
      <c r="AW975" s="37"/>
      <c r="AX975" s="35"/>
      <c r="AY975" s="35"/>
      <c r="AZ975" s="35"/>
      <c r="BA975" s="35"/>
      <c r="BB975" s="75"/>
      <c r="BC975" s="41" t="str">
        <f t="shared" si="15"/>
        <v>_</v>
      </c>
      <c r="BE975" s="96"/>
    </row>
    <row r="976" spans="1:57" x14ac:dyDescent="0.25">
      <c r="A976" s="99"/>
      <c r="B976" s="100"/>
      <c r="C976" s="100"/>
      <c r="D976" s="100"/>
      <c r="E976" s="100"/>
      <c r="F976" s="100"/>
      <c r="G976" s="100"/>
      <c r="H976" s="100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36"/>
      <c r="AE976" s="36"/>
      <c r="AF976" s="36"/>
      <c r="AG976" s="36"/>
      <c r="AH976" s="36"/>
      <c r="AI976" s="36"/>
      <c r="AJ976" s="36"/>
      <c r="AK976" s="36"/>
      <c r="AL976" s="36"/>
      <c r="AM976" s="36"/>
      <c r="AN976" s="37"/>
      <c r="AO976" s="37"/>
      <c r="AP976" s="37"/>
      <c r="AQ976" s="37"/>
      <c r="AR976" s="37"/>
      <c r="AS976" s="37"/>
      <c r="AT976" s="37"/>
      <c r="AU976" s="37"/>
      <c r="AV976" s="37"/>
      <c r="AW976" s="37"/>
      <c r="AX976" s="35"/>
      <c r="AY976" s="35"/>
      <c r="AZ976" s="35"/>
      <c r="BA976" s="35"/>
      <c r="BB976" s="75"/>
      <c r="BC976" s="41" t="str">
        <f t="shared" si="15"/>
        <v>_</v>
      </c>
      <c r="BE976" s="96"/>
    </row>
    <row r="977" spans="1:57" x14ac:dyDescent="0.25">
      <c r="A977" s="99"/>
      <c r="B977" s="100"/>
      <c r="C977" s="100"/>
      <c r="D977" s="100"/>
      <c r="E977" s="100"/>
      <c r="F977" s="100"/>
      <c r="G977" s="100"/>
      <c r="H977" s="100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36"/>
      <c r="AE977" s="36"/>
      <c r="AF977" s="36"/>
      <c r="AG977" s="36"/>
      <c r="AH977" s="36"/>
      <c r="AI977" s="36"/>
      <c r="AJ977" s="36"/>
      <c r="AK977" s="36"/>
      <c r="AL977" s="36"/>
      <c r="AM977" s="36"/>
      <c r="AN977" s="37"/>
      <c r="AO977" s="37"/>
      <c r="AP977" s="37"/>
      <c r="AQ977" s="37"/>
      <c r="AR977" s="37"/>
      <c r="AS977" s="37"/>
      <c r="AT977" s="37"/>
      <c r="AU977" s="37"/>
      <c r="AV977" s="37"/>
      <c r="AW977" s="37"/>
      <c r="AX977" s="35"/>
      <c r="AY977" s="35"/>
      <c r="AZ977" s="35"/>
      <c r="BA977" s="35"/>
      <c r="BB977" s="75"/>
      <c r="BC977" s="41" t="str">
        <f t="shared" si="15"/>
        <v>_</v>
      </c>
      <c r="BE977" s="96"/>
    </row>
    <row r="978" spans="1:57" x14ac:dyDescent="0.25">
      <c r="A978" s="99"/>
      <c r="B978" s="100"/>
      <c r="C978" s="100"/>
      <c r="D978" s="100"/>
      <c r="E978" s="100"/>
      <c r="F978" s="100"/>
      <c r="G978" s="100"/>
      <c r="H978" s="100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36"/>
      <c r="AE978" s="36"/>
      <c r="AF978" s="36"/>
      <c r="AG978" s="36"/>
      <c r="AH978" s="36"/>
      <c r="AI978" s="36"/>
      <c r="AJ978" s="36"/>
      <c r="AK978" s="36"/>
      <c r="AL978" s="36"/>
      <c r="AM978" s="36"/>
      <c r="AN978" s="37"/>
      <c r="AO978" s="37"/>
      <c r="AP978" s="37"/>
      <c r="AQ978" s="37"/>
      <c r="AR978" s="37"/>
      <c r="AS978" s="37"/>
      <c r="AT978" s="37"/>
      <c r="AU978" s="37"/>
      <c r="AV978" s="37"/>
      <c r="AW978" s="37"/>
      <c r="AX978" s="35"/>
      <c r="AY978" s="35"/>
      <c r="AZ978" s="35"/>
      <c r="BA978" s="35"/>
      <c r="BB978" s="75"/>
      <c r="BC978" s="41" t="str">
        <f t="shared" si="15"/>
        <v>_</v>
      </c>
      <c r="BE978" s="96"/>
    </row>
    <row r="979" spans="1:57" x14ac:dyDescent="0.25">
      <c r="A979" s="99"/>
      <c r="B979" s="100"/>
      <c r="C979" s="100"/>
      <c r="D979" s="100"/>
      <c r="E979" s="100"/>
      <c r="F979" s="100"/>
      <c r="G979" s="100"/>
      <c r="H979" s="100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36"/>
      <c r="AE979" s="36"/>
      <c r="AF979" s="36"/>
      <c r="AG979" s="36"/>
      <c r="AH979" s="36"/>
      <c r="AI979" s="36"/>
      <c r="AJ979" s="36"/>
      <c r="AK979" s="36"/>
      <c r="AL979" s="36"/>
      <c r="AM979" s="36"/>
      <c r="AN979" s="37"/>
      <c r="AO979" s="37"/>
      <c r="AP979" s="37"/>
      <c r="AQ979" s="37"/>
      <c r="AR979" s="37"/>
      <c r="AS979" s="37"/>
      <c r="AT979" s="37"/>
      <c r="AU979" s="37"/>
      <c r="AV979" s="37"/>
      <c r="AW979" s="37"/>
      <c r="AX979" s="35"/>
      <c r="AY979" s="35"/>
      <c r="AZ979" s="35"/>
      <c r="BA979" s="35"/>
      <c r="BB979" s="75"/>
      <c r="BC979" s="41" t="str">
        <f t="shared" si="15"/>
        <v>_</v>
      </c>
      <c r="BE979" s="96"/>
    </row>
    <row r="980" spans="1:57" x14ac:dyDescent="0.25">
      <c r="A980" s="99"/>
      <c r="B980" s="100"/>
      <c r="C980" s="100"/>
      <c r="D980" s="100"/>
      <c r="E980" s="100"/>
      <c r="F980" s="100"/>
      <c r="G980" s="100"/>
      <c r="H980" s="100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36"/>
      <c r="AE980" s="36"/>
      <c r="AF980" s="36"/>
      <c r="AG980" s="36"/>
      <c r="AH980" s="36"/>
      <c r="AI980" s="36"/>
      <c r="AJ980" s="36"/>
      <c r="AK980" s="36"/>
      <c r="AL980" s="36"/>
      <c r="AM980" s="36"/>
      <c r="AN980" s="37"/>
      <c r="AO980" s="37"/>
      <c r="AP980" s="37"/>
      <c r="AQ980" s="37"/>
      <c r="AR980" s="37"/>
      <c r="AS980" s="37"/>
      <c r="AT980" s="37"/>
      <c r="AU980" s="37"/>
      <c r="AV980" s="37"/>
      <c r="AW980" s="37"/>
      <c r="AX980" s="35"/>
      <c r="AY980" s="35"/>
      <c r="AZ980" s="35"/>
      <c r="BA980" s="35"/>
      <c r="BB980" s="75"/>
      <c r="BC980" s="41" t="str">
        <f t="shared" si="15"/>
        <v>_</v>
      </c>
      <c r="BE980" s="96"/>
    </row>
    <row r="981" spans="1:57" x14ac:dyDescent="0.25">
      <c r="A981" s="99"/>
      <c r="B981" s="100"/>
      <c r="C981" s="100"/>
      <c r="D981" s="100"/>
      <c r="E981" s="100"/>
      <c r="F981" s="100"/>
      <c r="G981" s="100"/>
      <c r="H981" s="100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7"/>
      <c r="AO981" s="37"/>
      <c r="AP981" s="37"/>
      <c r="AQ981" s="37"/>
      <c r="AR981" s="37"/>
      <c r="AS981" s="37"/>
      <c r="AT981" s="37"/>
      <c r="AU981" s="37"/>
      <c r="AV981" s="37"/>
      <c r="AW981" s="37"/>
      <c r="AX981" s="35"/>
      <c r="AY981" s="35"/>
      <c r="AZ981" s="35"/>
      <c r="BA981" s="35"/>
      <c r="BB981" s="75"/>
      <c r="BC981" s="41" t="str">
        <f t="shared" si="15"/>
        <v>_</v>
      </c>
      <c r="BE981" s="96"/>
    </row>
    <row r="982" spans="1:57" x14ac:dyDescent="0.25">
      <c r="A982" s="99"/>
      <c r="B982" s="100"/>
      <c r="C982" s="100"/>
      <c r="D982" s="100"/>
      <c r="E982" s="100"/>
      <c r="F982" s="100"/>
      <c r="G982" s="100"/>
      <c r="H982" s="100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7"/>
      <c r="AO982" s="37"/>
      <c r="AP982" s="37"/>
      <c r="AQ982" s="37"/>
      <c r="AR982" s="37"/>
      <c r="AS982" s="37"/>
      <c r="AT982" s="37"/>
      <c r="AU982" s="37"/>
      <c r="AV982" s="37"/>
      <c r="AW982" s="37"/>
      <c r="AX982" s="35"/>
      <c r="AY982" s="35"/>
      <c r="AZ982" s="35"/>
      <c r="BA982" s="35"/>
      <c r="BB982" s="75"/>
      <c r="BC982" s="41" t="str">
        <f t="shared" si="15"/>
        <v>_</v>
      </c>
      <c r="BE982" s="96"/>
    </row>
    <row r="983" spans="1:57" x14ac:dyDescent="0.25">
      <c r="A983" s="107"/>
      <c r="B983" s="102"/>
      <c r="C983" s="100"/>
      <c r="D983" s="100"/>
      <c r="E983" s="100"/>
      <c r="F983" s="102"/>
      <c r="G983" s="100"/>
      <c r="H983" s="102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51"/>
      <c r="U983" s="51"/>
      <c r="V983" s="51"/>
      <c r="W983" s="51"/>
      <c r="X983" s="51"/>
      <c r="Y983" s="51"/>
      <c r="Z983" s="51"/>
      <c r="AA983" s="51"/>
      <c r="AB983" s="51"/>
      <c r="AC983" s="51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53"/>
      <c r="AY983" s="53"/>
      <c r="AZ983" s="53"/>
      <c r="BA983" s="53"/>
      <c r="BB983" s="53"/>
    </row>
  </sheetData>
  <mergeCells count="36">
    <mergeCell ref="AB3:AC4"/>
    <mergeCell ref="BD1:BE4"/>
    <mergeCell ref="AY4:BB4"/>
    <mergeCell ref="AX1:BB3"/>
    <mergeCell ref="AD4:AE4"/>
    <mergeCell ref="AF4:AG4"/>
    <mergeCell ref="AH4:AI4"/>
    <mergeCell ref="AJ4:AK4"/>
    <mergeCell ref="AN4:AO4"/>
    <mergeCell ref="AP4:AQ4"/>
    <mergeCell ref="AV3:AW4"/>
    <mergeCell ref="AN3:AQ3"/>
    <mergeCell ref="AR3:AU3"/>
    <mergeCell ref="AR4:AS4"/>
    <mergeCell ref="AT4:AU4"/>
    <mergeCell ref="J1:S2"/>
    <mergeCell ref="T1:AW1"/>
    <mergeCell ref="T2:AC2"/>
    <mergeCell ref="AD2:AM2"/>
    <mergeCell ref="AN2:AW2"/>
    <mergeCell ref="AD3:AG3"/>
    <mergeCell ref="AH3:AK3"/>
    <mergeCell ref="AL3:AM4"/>
    <mergeCell ref="J3:M3"/>
    <mergeCell ref="N3:Q3"/>
    <mergeCell ref="R3:S4"/>
    <mergeCell ref="T3:W3"/>
    <mergeCell ref="X3:AA3"/>
    <mergeCell ref="V4:W4"/>
    <mergeCell ref="X4:Y4"/>
    <mergeCell ref="Z4:AA4"/>
    <mergeCell ref="J4:K4"/>
    <mergeCell ref="L4:M4"/>
    <mergeCell ref="N4:O4"/>
    <mergeCell ref="P4:Q4"/>
    <mergeCell ref="T4:U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83"/>
  <sheetViews>
    <sheetView workbookViewId="0">
      <selection activeCell="F13" sqref="F13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2.140625" customWidth="1"/>
    <col min="6" max="6" width="14.7109375" customWidth="1"/>
    <col min="7" max="7" width="19.42578125" customWidth="1"/>
    <col min="8" max="8" width="16.28515625" customWidth="1"/>
    <col min="9" max="9" width="10.5703125" customWidth="1"/>
    <col min="10" max="10" width="10.28515625" customWidth="1"/>
    <col min="11" max="11" width="9" bestFit="1" customWidth="1"/>
    <col min="12" max="12" width="10" customWidth="1"/>
    <col min="13" max="13" width="10" bestFit="1" customWidth="1"/>
    <col min="14" max="14" width="11" customWidth="1"/>
    <col min="15" max="15" width="10" bestFit="1" customWidth="1"/>
    <col min="16" max="16" width="11" customWidth="1"/>
    <col min="17" max="17" width="10" bestFit="1" customWidth="1"/>
    <col min="18" max="18" width="11" customWidth="1"/>
    <col min="19" max="19" width="9" customWidth="1"/>
    <col min="20" max="20" width="8.5703125" customWidth="1"/>
    <col min="21" max="22" width="9.5703125" style="3" customWidth="1"/>
    <col min="23" max="23" width="6.42578125" style="4" customWidth="1"/>
    <col min="24" max="24" width="6.7109375" style="6" customWidth="1"/>
    <col min="25" max="25" width="8.140625" style="6" customWidth="1"/>
    <col min="26" max="26" width="7.7109375" style="6" customWidth="1"/>
    <col min="27" max="27" width="10.140625" style="6" customWidth="1"/>
    <col min="28" max="28" width="8.7109375" style="6" customWidth="1"/>
    <col min="29" max="29" width="10.140625" style="6" customWidth="1"/>
    <col min="30" max="30" width="8.7109375" style="6" customWidth="1"/>
    <col min="31" max="31" width="10.140625" style="6" customWidth="1"/>
    <col min="32" max="32" width="8.7109375" style="6" customWidth="1"/>
    <col min="33" max="33" width="10.140625" style="6" customWidth="1"/>
    <col min="34" max="34" width="8.7109375" style="7" customWidth="1"/>
    <col min="35" max="35" width="10.140625" style="7" customWidth="1"/>
    <col min="36" max="36" width="8.7109375" style="7" customWidth="1"/>
    <col min="37" max="37" width="10.140625" style="2" customWidth="1"/>
    <col min="38" max="38" width="8.7109375" style="2" customWidth="1"/>
    <col min="39" max="39" width="10.140625" style="2" customWidth="1"/>
    <col min="40" max="40" width="8.7109375" style="2" customWidth="1"/>
    <col min="41" max="41" width="10.140625" style="2" customWidth="1"/>
    <col min="42" max="42" width="8.7109375" style="2" customWidth="1"/>
    <col min="43" max="43" width="10.140625" style="2" customWidth="1"/>
    <col min="44" max="44" width="8.7109375" style="8" customWidth="1"/>
    <col min="45" max="45" width="10.140625" style="8" customWidth="1"/>
    <col min="46" max="46" width="8.7109375" style="8" customWidth="1"/>
    <col min="47" max="47" width="10.140625" style="8" customWidth="1"/>
    <col min="48" max="48" width="8.7109375" style="8" customWidth="1"/>
    <col min="49" max="49" width="10.140625" style="8" customWidth="1"/>
    <col min="50" max="50" width="8.7109375" style="8" customWidth="1"/>
    <col min="51" max="51" width="10.140625" style="8" customWidth="1"/>
    <col min="52" max="52" width="8.7109375" style="8" customWidth="1"/>
    <col min="53" max="53" width="10.140625" style="8" customWidth="1"/>
    <col min="54" max="54" width="8.7109375" style="1" customWidth="1"/>
    <col min="55" max="55" width="10.140625" style="1" customWidth="1"/>
    <col min="56" max="56" width="6.5703125" style="1" customWidth="1"/>
    <col min="57" max="57" width="8.7109375" style="1" customWidth="1"/>
    <col min="58" max="58" width="10.140625" style="1" customWidth="1"/>
    <col min="59" max="59" width="8.5703125" style="1" customWidth="1"/>
    <col min="60" max="60" width="8.7109375" style="1" customWidth="1"/>
    <col min="61" max="61" width="10.140625" style="1" customWidth="1"/>
    <col min="62" max="62" width="8.5703125" style="1" customWidth="1"/>
    <col min="63" max="63" width="8.7109375" style="1" customWidth="1"/>
    <col min="64" max="64" width="10.140625" style="1" customWidth="1"/>
    <col min="65" max="65" width="8.5703125" style="1" customWidth="1"/>
    <col min="66" max="66" width="8.7109375" style="1" customWidth="1"/>
    <col min="67" max="67" width="10.140625" style="1" customWidth="1"/>
    <col min="68" max="68" width="8.5703125" style="1" customWidth="1"/>
    <col min="69" max="69" width="8.7109375" style="2" customWidth="1"/>
    <col min="70" max="70" width="10.140625" style="2" customWidth="1"/>
    <col min="71" max="71" width="8.5703125" style="2" customWidth="1"/>
    <col min="72" max="72" width="8.7109375" style="2" customWidth="1"/>
    <col min="73" max="73" width="10.140625" style="2" customWidth="1"/>
    <col min="74" max="74" width="8.5703125" style="2" customWidth="1"/>
    <col min="75" max="75" width="8.7109375" style="2" customWidth="1"/>
    <col min="76" max="76" width="10.140625" style="2" customWidth="1"/>
    <col min="77" max="77" width="8.5703125" style="2" customWidth="1"/>
    <col min="78" max="78" width="8.7109375" style="2" customWidth="1"/>
    <col min="79" max="79" width="10.140625" style="2" customWidth="1"/>
    <col min="80" max="80" width="8.5703125" style="2" customWidth="1"/>
    <col min="81" max="81" width="8.7109375" style="2" customWidth="1"/>
    <col min="82" max="82" width="10.140625" style="2" customWidth="1"/>
    <col min="83" max="83" width="8.5703125" style="2" customWidth="1"/>
    <col min="84" max="84" width="8.7109375" style="8" customWidth="1"/>
    <col min="85" max="85" width="10.140625" style="8" customWidth="1"/>
    <col min="86" max="86" width="8.5703125" style="8" customWidth="1"/>
    <col min="87" max="87" width="8.7109375" style="8" customWidth="1"/>
    <col min="88" max="88" width="10.140625" style="8" customWidth="1"/>
    <col min="89" max="89" width="8.5703125" style="8" customWidth="1"/>
    <col min="90" max="90" width="8.7109375" style="8" customWidth="1"/>
    <col min="91" max="91" width="10.140625" style="8" customWidth="1"/>
    <col min="92" max="92" width="8.5703125" style="8" customWidth="1"/>
    <col min="93" max="93" width="8.7109375" style="8" customWidth="1"/>
    <col min="94" max="94" width="10.140625" style="8" customWidth="1"/>
    <col min="95" max="95" width="8.5703125" style="8" customWidth="1"/>
    <col min="96" max="96" width="8.7109375" style="8" customWidth="1"/>
    <col min="97" max="97" width="10.140625" style="8" customWidth="1"/>
    <col min="98" max="98" width="8.5703125" style="8" customWidth="1"/>
    <col min="99" max="100" width="11.42578125" style="21"/>
    <col min="101" max="101" width="18.140625" style="41" customWidth="1"/>
    <col min="102" max="103" width="11.42578125" style="38"/>
  </cols>
  <sheetData>
    <row r="1" spans="1:103" ht="28.5" x14ac:dyDescent="0.45">
      <c r="K1" s="153" t="s">
        <v>20</v>
      </c>
      <c r="L1" s="153"/>
      <c r="M1" s="153"/>
      <c r="N1" s="153"/>
      <c r="O1" s="153"/>
      <c r="P1" s="153"/>
      <c r="Q1" s="153"/>
      <c r="R1" s="153"/>
      <c r="S1" s="153"/>
      <c r="T1" s="153"/>
      <c r="X1" s="155" t="s">
        <v>41</v>
      </c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64" t="s">
        <v>54</v>
      </c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2" t="s">
        <v>55</v>
      </c>
      <c r="CV1" s="162"/>
      <c r="CX1" s="158" t="s">
        <v>83</v>
      </c>
      <c r="CY1" s="158"/>
    </row>
    <row r="2" spans="1:103" ht="18.75" customHeight="1" x14ac:dyDescent="0.35"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67" t="s">
        <v>45</v>
      </c>
      <c r="V2" s="167"/>
      <c r="W2" s="167"/>
      <c r="X2" s="165" t="s">
        <v>8</v>
      </c>
      <c r="Y2" s="165"/>
      <c r="Z2" s="165"/>
      <c r="AA2" s="165"/>
      <c r="AB2" s="165"/>
      <c r="AC2" s="165"/>
      <c r="AD2" s="165"/>
      <c r="AE2" s="165"/>
      <c r="AF2" s="165"/>
      <c r="AG2" s="165"/>
      <c r="AH2" s="147" t="s">
        <v>47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57" t="s">
        <v>48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65" t="s">
        <v>8</v>
      </c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47" t="s">
        <v>47</v>
      </c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57" t="s">
        <v>48</v>
      </c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63"/>
      <c r="CV2" s="163"/>
      <c r="CW2" s="93"/>
      <c r="CX2" s="158"/>
      <c r="CY2" s="158"/>
    </row>
    <row r="3" spans="1:103" ht="15" customHeight="1" x14ac:dyDescent="0.35">
      <c r="K3" s="150" t="s">
        <v>8</v>
      </c>
      <c r="L3" s="150"/>
      <c r="M3" s="150"/>
      <c r="N3" s="150"/>
      <c r="O3" s="150" t="s">
        <v>9</v>
      </c>
      <c r="P3" s="150"/>
      <c r="Q3" s="150"/>
      <c r="R3" s="150"/>
      <c r="S3" s="151" t="s">
        <v>24</v>
      </c>
      <c r="T3" s="151"/>
      <c r="U3" s="168"/>
      <c r="V3" s="168"/>
      <c r="W3" s="168"/>
      <c r="X3" s="150" t="s">
        <v>36</v>
      </c>
      <c r="Y3" s="150"/>
      <c r="Z3" s="150"/>
      <c r="AA3" s="150"/>
      <c r="AB3" s="150" t="s">
        <v>10</v>
      </c>
      <c r="AC3" s="150"/>
      <c r="AD3" s="150"/>
      <c r="AE3" s="150"/>
      <c r="AF3" s="150" t="s">
        <v>49</v>
      </c>
      <c r="AG3" s="150"/>
      <c r="AH3" s="142" t="s">
        <v>36</v>
      </c>
      <c r="AI3" s="142"/>
      <c r="AJ3" s="142"/>
      <c r="AK3" s="142"/>
      <c r="AL3" s="142" t="s">
        <v>10</v>
      </c>
      <c r="AM3" s="142"/>
      <c r="AN3" s="142"/>
      <c r="AO3" s="142"/>
      <c r="AP3" s="142" t="s">
        <v>49</v>
      </c>
      <c r="AQ3" s="142"/>
      <c r="AR3" s="161" t="s">
        <v>36</v>
      </c>
      <c r="AS3" s="161"/>
      <c r="AT3" s="161"/>
      <c r="AU3" s="161"/>
      <c r="AV3" s="161" t="s">
        <v>10</v>
      </c>
      <c r="AW3" s="161"/>
      <c r="AX3" s="161"/>
      <c r="AY3" s="161"/>
      <c r="AZ3" s="161" t="s">
        <v>49</v>
      </c>
      <c r="BA3" s="161"/>
      <c r="BB3" s="150" t="s">
        <v>36</v>
      </c>
      <c r="BC3" s="150"/>
      <c r="BD3" s="150"/>
      <c r="BE3" s="150"/>
      <c r="BF3" s="150"/>
      <c r="BG3" s="150"/>
      <c r="BH3" s="150" t="s">
        <v>10</v>
      </c>
      <c r="BI3" s="150"/>
      <c r="BJ3" s="150"/>
      <c r="BK3" s="150"/>
      <c r="BL3" s="150"/>
      <c r="BM3" s="150"/>
      <c r="BN3" s="150" t="s">
        <v>49</v>
      </c>
      <c r="BO3" s="150"/>
      <c r="BP3" s="150"/>
      <c r="BQ3" s="142" t="s">
        <v>36</v>
      </c>
      <c r="BR3" s="142"/>
      <c r="BS3" s="142"/>
      <c r="BT3" s="142"/>
      <c r="BU3" s="142"/>
      <c r="BV3" s="142"/>
      <c r="BW3" s="142" t="s">
        <v>10</v>
      </c>
      <c r="BX3" s="142"/>
      <c r="BY3" s="142"/>
      <c r="BZ3" s="142"/>
      <c r="CA3" s="142"/>
      <c r="CB3" s="142"/>
      <c r="CC3" s="142" t="s">
        <v>49</v>
      </c>
      <c r="CD3" s="142"/>
      <c r="CE3" s="142"/>
      <c r="CF3" s="161" t="s">
        <v>36</v>
      </c>
      <c r="CG3" s="161"/>
      <c r="CH3" s="161"/>
      <c r="CI3" s="161"/>
      <c r="CJ3" s="161"/>
      <c r="CK3" s="161"/>
      <c r="CL3" s="161" t="s">
        <v>10</v>
      </c>
      <c r="CM3" s="161"/>
      <c r="CN3" s="161"/>
      <c r="CO3" s="161"/>
      <c r="CP3" s="161"/>
      <c r="CQ3" s="161"/>
      <c r="CR3" s="161" t="s">
        <v>49</v>
      </c>
      <c r="CS3" s="161"/>
      <c r="CT3" s="161"/>
      <c r="CU3" s="162" t="s">
        <v>56</v>
      </c>
      <c r="CV3" s="162"/>
      <c r="CW3" s="93"/>
      <c r="CX3" s="158"/>
      <c r="CY3" s="158"/>
    </row>
    <row r="4" spans="1:103" ht="15.75" customHeight="1" x14ac:dyDescent="0.35">
      <c r="I4" s="166" t="s">
        <v>21</v>
      </c>
      <c r="J4" s="166"/>
      <c r="K4" s="150" t="s">
        <v>36</v>
      </c>
      <c r="L4" s="150"/>
      <c r="M4" s="150" t="s">
        <v>40</v>
      </c>
      <c r="N4" s="150"/>
      <c r="O4" s="150" t="s">
        <v>36</v>
      </c>
      <c r="P4" s="150"/>
      <c r="Q4" s="150" t="s">
        <v>40</v>
      </c>
      <c r="R4" s="150"/>
      <c r="S4" s="151"/>
      <c r="T4" s="151"/>
      <c r="U4" s="168"/>
      <c r="V4" s="168"/>
      <c r="W4" s="168"/>
      <c r="X4" s="150" t="s">
        <v>43</v>
      </c>
      <c r="Y4" s="150"/>
      <c r="Z4" s="150" t="s">
        <v>113</v>
      </c>
      <c r="AA4" s="150"/>
      <c r="AB4" s="150" t="s">
        <v>43</v>
      </c>
      <c r="AC4" s="150"/>
      <c r="AD4" s="150" t="s">
        <v>113</v>
      </c>
      <c r="AE4" s="150"/>
      <c r="AF4" s="150"/>
      <c r="AG4" s="150"/>
      <c r="AH4" s="142" t="s">
        <v>43</v>
      </c>
      <c r="AI4" s="142"/>
      <c r="AJ4" s="142" t="s">
        <v>113</v>
      </c>
      <c r="AK4" s="142"/>
      <c r="AL4" s="142" t="s">
        <v>43</v>
      </c>
      <c r="AM4" s="142"/>
      <c r="AN4" s="142" t="s">
        <v>113</v>
      </c>
      <c r="AO4" s="142"/>
      <c r="AP4" s="142"/>
      <c r="AQ4" s="142"/>
      <c r="AR4" s="161" t="s">
        <v>43</v>
      </c>
      <c r="AS4" s="161"/>
      <c r="AT4" s="161" t="s">
        <v>113</v>
      </c>
      <c r="AU4" s="161"/>
      <c r="AV4" s="161" t="s">
        <v>43</v>
      </c>
      <c r="AW4" s="161"/>
      <c r="AX4" s="161" t="s">
        <v>113</v>
      </c>
      <c r="AY4" s="161"/>
      <c r="AZ4" s="161"/>
      <c r="BA4" s="161"/>
      <c r="BB4" s="150" t="s">
        <v>43</v>
      </c>
      <c r="BC4" s="150"/>
      <c r="BD4" s="150"/>
      <c r="BE4" s="150" t="s">
        <v>113</v>
      </c>
      <c r="BF4" s="150"/>
      <c r="BG4" s="150"/>
      <c r="BH4" s="150" t="s">
        <v>43</v>
      </c>
      <c r="BI4" s="150"/>
      <c r="BJ4" s="150"/>
      <c r="BK4" s="150" t="s">
        <v>113</v>
      </c>
      <c r="BL4" s="150"/>
      <c r="BM4" s="150"/>
      <c r="BN4" s="150"/>
      <c r="BO4" s="150"/>
      <c r="BP4" s="150"/>
      <c r="BQ4" s="142" t="s">
        <v>43</v>
      </c>
      <c r="BR4" s="142"/>
      <c r="BS4" s="142"/>
      <c r="BT4" s="142" t="s">
        <v>113</v>
      </c>
      <c r="BU4" s="142"/>
      <c r="BV4" s="142"/>
      <c r="BW4" s="142" t="s">
        <v>43</v>
      </c>
      <c r="BX4" s="142"/>
      <c r="BY4" s="142"/>
      <c r="BZ4" s="142" t="s">
        <v>113</v>
      </c>
      <c r="CA4" s="142"/>
      <c r="CB4" s="142"/>
      <c r="CC4" s="142"/>
      <c r="CD4" s="142"/>
      <c r="CE4" s="142"/>
      <c r="CF4" s="161" t="s">
        <v>43</v>
      </c>
      <c r="CG4" s="161"/>
      <c r="CH4" s="161"/>
      <c r="CI4" s="161" t="s">
        <v>113</v>
      </c>
      <c r="CJ4" s="161"/>
      <c r="CK4" s="161"/>
      <c r="CL4" s="161" t="s">
        <v>43</v>
      </c>
      <c r="CM4" s="161"/>
      <c r="CN4" s="161"/>
      <c r="CO4" s="161" t="s">
        <v>113</v>
      </c>
      <c r="CP4" s="161"/>
      <c r="CQ4" s="161"/>
      <c r="CR4" s="161"/>
      <c r="CS4" s="161"/>
      <c r="CT4" s="161"/>
      <c r="CU4" s="162"/>
      <c r="CV4" s="162"/>
      <c r="CW4" s="93"/>
      <c r="CX4" s="158"/>
      <c r="CY4" s="158"/>
    </row>
    <row r="5" spans="1:103" ht="16.5" customHeight="1" thickBot="1" x14ac:dyDescent="0.4">
      <c r="A5" s="94" t="s">
        <v>4</v>
      </c>
      <c r="B5" s="9" t="s">
        <v>0</v>
      </c>
      <c r="C5" s="10" t="s">
        <v>5</v>
      </c>
      <c r="D5" s="10" t="s">
        <v>6</v>
      </c>
      <c r="E5" s="11" t="s">
        <v>1</v>
      </c>
      <c r="F5" s="11" t="s">
        <v>2</v>
      </c>
      <c r="G5" s="11" t="s">
        <v>3</v>
      </c>
      <c r="H5" s="11" t="s">
        <v>19</v>
      </c>
      <c r="I5" s="12" t="s">
        <v>22</v>
      </c>
      <c r="J5" s="12" t="s">
        <v>23</v>
      </c>
      <c r="K5" s="18" t="s">
        <v>43</v>
      </c>
      <c r="L5" s="18" t="s">
        <v>44</v>
      </c>
      <c r="M5" s="18" t="s">
        <v>187</v>
      </c>
      <c r="N5" s="18" t="s">
        <v>188</v>
      </c>
      <c r="O5" s="18" t="s">
        <v>189</v>
      </c>
      <c r="P5" s="18" t="s">
        <v>190</v>
      </c>
      <c r="Q5" s="18" t="s">
        <v>191</v>
      </c>
      <c r="R5" s="18" t="s">
        <v>192</v>
      </c>
      <c r="S5" s="30" t="s">
        <v>8</v>
      </c>
      <c r="T5" s="30" t="s">
        <v>9</v>
      </c>
      <c r="U5" s="31" t="s">
        <v>193</v>
      </c>
      <c r="V5" s="31" t="s">
        <v>186</v>
      </c>
      <c r="W5" s="31" t="s">
        <v>46</v>
      </c>
      <c r="X5" s="18" t="s">
        <v>51</v>
      </c>
      <c r="Y5" s="18" t="s">
        <v>53</v>
      </c>
      <c r="Z5" s="18" t="s">
        <v>114</v>
      </c>
      <c r="AA5" s="18" t="s">
        <v>115</v>
      </c>
      <c r="AB5" s="18" t="s">
        <v>116</v>
      </c>
      <c r="AC5" s="18" t="s">
        <v>117</v>
      </c>
      <c r="AD5" s="18" t="s">
        <v>118</v>
      </c>
      <c r="AE5" s="18" t="s">
        <v>119</v>
      </c>
      <c r="AF5" s="18" t="s">
        <v>120</v>
      </c>
      <c r="AG5" s="18" t="s">
        <v>121</v>
      </c>
      <c r="AH5" s="19" t="s">
        <v>122</v>
      </c>
      <c r="AI5" s="19" t="s">
        <v>123</v>
      </c>
      <c r="AJ5" s="19" t="s">
        <v>124</v>
      </c>
      <c r="AK5" s="19" t="s">
        <v>125</v>
      </c>
      <c r="AL5" s="19" t="s">
        <v>126</v>
      </c>
      <c r="AM5" s="19" t="s">
        <v>127</v>
      </c>
      <c r="AN5" s="19" t="s">
        <v>128</v>
      </c>
      <c r="AO5" s="19" t="s">
        <v>129</v>
      </c>
      <c r="AP5" s="19" t="s">
        <v>130</v>
      </c>
      <c r="AQ5" s="19" t="s">
        <v>131</v>
      </c>
      <c r="AR5" s="20" t="s">
        <v>132</v>
      </c>
      <c r="AS5" s="20" t="s">
        <v>133</v>
      </c>
      <c r="AT5" s="20" t="s">
        <v>134</v>
      </c>
      <c r="AU5" s="20" t="s">
        <v>135</v>
      </c>
      <c r="AV5" s="20" t="s">
        <v>136</v>
      </c>
      <c r="AW5" s="20" t="s">
        <v>137</v>
      </c>
      <c r="AX5" s="20" t="s">
        <v>138</v>
      </c>
      <c r="AY5" s="20" t="s">
        <v>139</v>
      </c>
      <c r="AZ5" s="20" t="s">
        <v>140</v>
      </c>
      <c r="BA5" s="20" t="s">
        <v>141</v>
      </c>
      <c r="BB5" s="18" t="s">
        <v>142</v>
      </c>
      <c r="BC5" s="18" t="s">
        <v>143</v>
      </c>
      <c r="BD5" s="18" t="s">
        <v>52</v>
      </c>
      <c r="BE5" s="18" t="s">
        <v>144</v>
      </c>
      <c r="BF5" s="18" t="s">
        <v>145</v>
      </c>
      <c r="BG5" s="18" t="s">
        <v>146</v>
      </c>
      <c r="BH5" s="18" t="s">
        <v>147</v>
      </c>
      <c r="BI5" s="18" t="s">
        <v>148</v>
      </c>
      <c r="BJ5" s="18" t="s">
        <v>149</v>
      </c>
      <c r="BK5" s="18" t="s">
        <v>150</v>
      </c>
      <c r="BL5" s="18" t="s">
        <v>151</v>
      </c>
      <c r="BM5" s="18" t="s">
        <v>152</v>
      </c>
      <c r="BN5" s="18" t="s">
        <v>153</v>
      </c>
      <c r="BO5" s="18" t="s">
        <v>154</v>
      </c>
      <c r="BP5" s="18" t="s">
        <v>155</v>
      </c>
      <c r="BQ5" s="19" t="s">
        <v>156</v>
      </c>
      <c r="BR5" s="19" t="s">
        <v>157</v>
      </c>
      <c r="BS5" s="19" t="s">
        <v>158</v>
      </c>
      <c r="BT5" s="19" t="s">
        <v>159</v>
      </c>
      <c r="BU5" s="19" t="s">
        <v>160</v>
      </c>
      <c r="BV5" s="19" t="s">
        <v>161</v>
      </c>
      <c r="BW5" s="19" t="s">
        <v>162</v>
      </c>
      <c r="BX5" s="19" t="s">
        <v>163</v>
      </c>
      <c r="BY5" s="19" t="s">
        <v>164</v>
      </c>
      <c r="BZ5" s="19" t="s">
        <v>165</v>
      </c>
      <c r="CA5" s="19" t="s">
        <v>166</v>
      </c>
      <c r="CB5" s="19" t="s">
        <v>167</v>
      </c>
      <c r="CC5" s="19" t="s">
        <v>168</v>
      </c>
      <c r="CD5" s="19" t="s">
        <v>169</v>
      </c>
      <c r="CE5" s="19" t="s">
        <v>170</v>
      </c>
      <c r="CF5" s="20" t="s">
        <v>171</v>
      </c>
      <c r="CG5" s="20" t="s">
        <v>172</v>
      </c>
      <c r="CH5" s="20" t="s">
        <v>173</v>
      </c>
      <c r="CI5" s="20" t="s">
        <v>174</v>
      </c>
      <c r="CJ5" s="20" t="s">
        <v>175</v>
      </c>
      <c r="CK5" s="20" t="s">
        <v>176</v>
      </c>
      <c r="CL5" s="20" t="s">
        <v>177</v>
      </c>
      <c r="CM5" s="20" t="s">
        <v>178</v>
      </c>
      <c r="CN5" s="20" t="s">
        <v>179</v>
      </c>
      <c r="CO5" s="20" t="s">
        <v>180</v>
      </c>
      <c r="CP5" s="20" t="s">
        <v>181</v>
      </c>
      <c r="CQ5" s="20" t="s">
        <v>182</v>
      </c>
      <c r="CR5" s="20" t="s">
        <v>183</v>
      </c>
      <c r="CS5" s="20" t="s">
        <v>184</v>
      </c>
      <c r="CT5" s="20" t="s">
        <v>185</v>
      </c>
      <c r="CU5" s="22" t="s">
        <v>15</v>
      </c>
      <c r="CV5" s="76" t="s">
        <v>42</v>
      </c>
      <c r="CW5" s="92" t="s">
        <v>80</v>
      </c>
      <c r="CX5" s="18" t="s">
        <v>84</v>
      </c>
      <c r="CY5" s="95" t="s">
        <v>85</v>
      </c>
    </row>
    <row r="6" spans="1:103" ht="15.75" thickTop="1" x14ac:dyDescent="0.25">
      <c r="A6" s="97"/>
      <c r="B6" s="98"/>
      <c r="C6" s="98"/>
      <c r="D6" s="98"/>
      <c r="E6" s="98"/>
      <c r="F6" s="98"/>
      <c r="G6" s="98"/>
      <c r="H6" s="98"/>
      <c r="I6" s="98"/>
      <c r="J6" s="98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33"/>
      <c r="W6" s="34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8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2"/>
      <c r="CV6" s="77"/>
      <c r="CW6" s="41" t="str">
        <f>C6&amp;"_"&amp;D6</f>
        <v>_</v>
      </c>
      <c r="CY6" s="96"/>
    </row>
    <row r="7" spans="1:103" x14ac:dyDescent="0.25">
      <c r="A7" s="99"/>
      <c r="B7" s="100"/>
      <c r="C7" s="100"/>
      <c r="D7" s="100"/>
      <c r="E7" s="100"/>
      <c r="F7" s="100"/>
      <c r="G7" s="100"/>
      <c r="H7" s="100"/>
      <c r="I7" s="100"/>
      <c r="J7" s="100"/>
      <c r="K7" s="43"/>
      <c r="L7" s="43"/>
      <c r="M7" s="43"/>
      <c r="N7" s="43"/>
      <c r="O7" s="43"/>
      <c r="P7" s="43"/>
      <c r="Q7" s="43"/>
      <c r="R7" s="43"/>
      <c r="S7" s="43"/>
      <c r="T7" s="43"/>
      <c r="U7" s="44"/>
      <c r="V7" s="44"/>
      <c r="W7" s="45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46"/>
      <c r="AI7" s="46"/>
      <c r="AJ7" s="46"/>
      <c r="AK7" s="36"/>
      <c r="AL7" s="36"/>
      <c r="AM7" s="36"/>
      <c r="AN7" s="36"/>
      <c r="AO7" s="36"/>
      <c r="AP7" s="36"/>
      <c r="AQ7" s="36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8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2"/>
      <c r="CV7" s="77"/>
      <c r="CW7" s="41" t="str">
        <f t="shared" ref="CW7:CW70" si="0">C7&amp;"_"&amp;D7</f>
        <v>_</v>
      </c>
      <c r="CY7" s="96"/>
    </row>
    <row r="8" spans="1:103" x14ac:dyDescent="0.25">
      <c r="A8" s="99"/>
      <c r="B8" s="100"/>
      <c r="C8" s="100"/>
      <c r="D8" s="100"/>
      <c r="E8" s="100"/>
      <c r="F8" s="100"/>
      <c r="G8" s="100"/>
      <c r="H8" s="100"/>
      <c r="I8" s="100"/>
      <c r="J8" s="100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  <c r="V8" s="33"/>
      <c r="W8" s="34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8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2"/>
      <c r="CV8" s="77"/>
      <c r="CW8" s="41" t="str">
        <f t="shared" si="0"/>
        <v>_</v>
      </c>
      <c r="CY8" s="96"/>
    </row>
    <row r="9" spans="1:103" x14ac:dyDescent="0.25">
      <c r="A9" s="99"/>
      <c r="B9" s="100"/>
      <c r="C9" s="100"/>
      <c r="D9" s="100"/>
      <c r="E9" s="100"/>
      <c r="F9" s="100"/>
      <c r="G9" s="100"/>
      <c r="H9" s="100"/>
      <c r="I9" s="100"/>
      <c r="J9" s="100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44"/>
      <c r="W9" s="45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46"/>
      <c r="AI9" s="46"/>
      <c r="AJ9" s="46"/>
      <c r="AK9" s="36"/>
      <c r="AL9" s="36"/>
      <c r="AM9" s="36"/>
      <c r="AN9" s="36"/>
      <c r="AO9" s="36"/>
      <c r="AP9" s="36"/>
      <c r="AQ9" s="36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8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2"/>
      <c r="CV9" s="77"/>
      <c r="CW9" s="41" t="str">
        <f t="shared" si="0"/>
        <v>_</v>
      </c>
      <c r="CY9" s="96"/>
    </row>
    <row r="10" spans="1:103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  <c r="V10" s="33"/>
      <c r="W10" s="34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8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2"/>
      <c r="CV10" s="77"/>
      <c r="CW10" s="41" t="str">
        <f t="shared" si="0"/>
        <v>_</v>
      </c>
      <c r="CY10" s="96"/>
    </row>
    <row r="11" spans="1:103" x14ac:dyDescent="0.25">
      <c r="A11" s="99"/>
      <c r="B11" s="100"/>
      <c r="C11" s="100"/>
      <c r="D11" s="100"/>
      <c r="E11" s="100"/>
      <c r="F11" s="100"/>
      <c r="G11" s="100"/>
      <c r="H11" s="100"/>
      <c r="I11" s="100"/>
      <c r="J11" s="100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4"/>
      <c r="V11" s="44"/>
      <c r="W11" s="45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6"/>
      <c r="AI11" s="46"/>
      <c r="AJ11" s="46"/>
      <c r="AK11" s="36"/>
      <c r="AL11" s="36"/>
      <c r="AM11" s="36"/>
      <c r="AN11" s="36"/>
      <c r="AO11" s="36"/>
      <c r="AP11" s="36"/>
      <c r="AQ11" s="36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8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2"/>
      <c r="CV11" s="77"/>
      <c r="CW11" s="41" t="str">
        <f t="shared" si="0"/>
        <v>_</v>
      </c>
      <c r="CY11" s="96"/>
    </row>
    <row r="12" spans="1:103" x14ac:dyDescent="0.25">
      <c r="A12" s="99"/>
      <c r="B12" s="100"/>
      <c r="C12" s="100"/>
      <c r="D12" s="100"/>
      <c r="E12" s="100"/>
      <c r="F12" s="100"/>
      <c r="G12" s="100"/>
      <c r="H12" s="100"/>
      <c r="I12" s="100"/>
      <c r="J12" s="100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/>
      <c r="V12" s="33"/>
      <c r="W12" s="34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8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2"/>
      <c r="CV12" s="77"/>
      <c r="CW12" s="41" t="str">
        <f t="shared" si="0"/>
        <v>_</v>
      </c>
      <c r="CY12" s="96"/>
    </row>
    <row r="13" spans="1:103" x14ac:dyDescent="0.25">
      <c r="A13" s="99"/>
      <c r="B13" s="100"/>
      <c r="C13" s="100"/>
      <c r="D13" s="100"/>
      <c r="E13" s="100"/>
      <c r="F13" s="100"/>
      <c r="G13" s="100"/>
      <c r="H13" s="100"/>
      <c r="I13" s="100"/>
      <c r="J13" s="100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44"/>
      <c r="W13" s="45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6"/>
      <c r="AI13" s="46"/>
      <c r="AJ13" s="46"/>
      <c r="AK13" s="36"/>
      <c r="AL13" s="36"/>
      <c r="AM13" s="36"/>
      <c r="AN13" s="36"/>
      <c r="AO13" s="36"/>
      <c r="AP13" s="36"/>
      <c r="AQ13" s="36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2"/>
      <c r="CV13" s="77"/>
      <c r="CW13" s="41" t="str">
        <f t="shared" si="0"/>
        <v>_</v>
      </c>
      <c r="CY13" s="96"/>
    </row>
    <row r="14" spans="1:103" x14ac:dyDescent="0.25">
      <c r="A14" s="99"/>
      <c r="B14" s="100"/>
      <c r="C14" s="100"/>
      <c r="D14" s="100"/>
      <c r="E14" s="100"/>
      <c r="F14" s="100"/>
      <c r="G14" s="100"/>
      <c r="H14" s="100"/>
      <c r="I14" s="100"/>
      <c r="J14" s="100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  <c r="V14" s="33"/>
      <c r="W14" s="34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8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2"/>
      <c r="CV14" s="77"/>
      <c r="CW14" s="41" t="str">
        <f t="shared" si="0"/>
        <v>_</v>
      </c>
      <c r="CY14" s="96"/>
    </row>
    <row r="15" spans="1:103" x14ac:dyDescent="0.25">
      <c r="A15" s="99"/>
      <c r="B15" s="100"/>
      <c r="C15" s="100"/>
      <c r="D15" s="100"/>
      <c r="E15" s="100"/>
      <c r="F15" s="100"/>
      <c r="G15" s="100"/>
      <c r="H15" s="100"/>
      <c r="I15" s="100"/>
      <c r="J15" s="100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/>
      <c r="V15" s="33"/>
      <c r="W15" s="34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8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2"/>
      <c r="CV15" s="77"/>
      <c r="CW15" s="41" t="str">
        <f t="shared" si="0"/>
        <v>_</v>
      </c>
      <c r="CY15" s="96"/>
    </row>
    <row r="16" spans="1:103" x14ac:dyDescent="0.25">
      <c r="A16" s="99"/>
      <c r="B16" s="100"/>
      <c r="C16" s="100"/>
      <c r="D16" s="100"/>
      <c r="E16" s="100"/>
      <c r="F16" s="100"/>
      <c r="G16" s="100"/>
      <c r="H16" s="100"/>
      <c r="I16" s="100"/>
      <c r="J16" s="100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/>
      <c r="V16" s="33"/>
      <c r="W16" s="34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8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2"/>
      <c r="CV16" s="77"/>
      <c r="CW16" s="41" t="str">
        <f t="shared" si="0"/>
        <v>_</v>
      </c>
      <c r="CY16" s="96"/>
    </row>
    <row r="17" spans="1:103" x14ac:dyDescent="0.25">
      <c r="A17" s="99"/>
      <c r="B17" s="100"/>
      <c r="C17" s="100"/>
      <c r="D17" s="100"/>
      <c r="E17" s="100"/>
      <c r="F17" s="100"/>
      <c r="G17" s="100"/>
      <c r="H17" s="100"/>
      <c r="I17" s="100"/>
      <c r="J17" s="100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33"/>
      <c r="W17" s="34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8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2"/>
      <c r="CV17" s="77"/>
      <c r="CW17" s="41" t="str">
        <f t="shared" si="0"/>
        <v>_</v>
      </c>
      <c r="CY17" s="96"/>
    </row>
    <row r="18" spans="1:103" x14ac:dyDescent="0.25">
      <c r="A18" s="99"/>
      <c r="B18" s="100"/>
      <c r="C18" s="100"/>
      <c r="D18" s="100"/>
      <c r="E18" s="100"/>
      <c r="F18" s="100"/>
      <c r="G18" s="100"/>
      <c r="H18" s="100"/>
      <c r="I18" s="100"/>
      <c r="J18" s="100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/>
      <c r="V18" s="33"/>
      <c r="W18" s="34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8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2"/>
      <c r="CV18" s="77"/>
      <c r="CW18" s="41" t="str">
        <f t="shared" si="0"/>
        <v>_</v>
      </c>
      <c r="CY18" s="96"/>
    </row>
    <row r="19" spans="1:103" x14ac:dyDescent="0.25">
      <c r="A19" s="99"/>
      <c r="B19" s="100"/>
      <c r="C19" s="100"/>
      <c r="D19" s="100"/>
      <c r="E19" s="100"/>
      <c r="F19" s="100"/>
      <c r="G19" s="100"/>
      <c r="H19" s="100"/>
      <c r="I19" s="100"/>
      <c r="J19" s="100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/>
      <c r="V19" s="33"/>
      <c r="W19" s="34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8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2"/>
      <c r="CV19" s="77"/>
      <c r="CW19" s="41" t="str">
        <f t="shared" si="0"/>
        <v>_</v>
      </c>
      <c r="CY19" s="96"/>
    </row>
    <row r="20" spans="1:103" x14ac:dyDescent="0.25">
      <c r="A20" s="99"/>
      <c r="B20" s="100"/>
      <c r="C20" s="100"/>
      <c r="D20" s="100"/>
      <c r="E20" s="100"/>
      <c r="F20" s="100"/>
      <c r="G20" s="100"/>
      <c r="H20" s="100"/>
      <c r="I20" s="100"/>
      <c r="J20" s="100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/>
      <c r="V20" s="33"/>
      <c r="W20" s="34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8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2"/>
      <c r="CV20" s="77"/>
      <c r="CW20" s="41" t="str">
        <f t="shared" si="0"/>
        <v>_</v>
      </c>
      <c r="CY20" s="96"/>
    </row>
    <row r="21" spans="1:103" x14ac:dyDescent="0.25">
      <c r="A21" s="99"/>
      <c r="B21" s="100"/>
      <c r="C21" s="100"/>
      <c r="D21" s="100"/>
      <c r="E21" s="100"/>
      <c r="F21" s="100"/>
      <c r="G21" s="100"/>
      <c r="H21" s="100"/>
      <c r="I21" s="100"/>
      <c r="J21" s="100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  <c r="V21" s="33"/>
      <c r="W21" s="34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8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2"/>
      <c r="CV21" s="77"/>
      <c r="CW21" s="41" t="str">
        <f t="shared" si="0"/>
        <v>_</v>
      </c>
      <c r="CY21" s="96"/>
    </row>
    <row r="22" spans="1:103" x14ac:dyDescent="0.25">
      <c r="A22" s="99"/>
      <c r="B22" s="100"/>
      <c r="C22" s="100"/>
      <c r="D22" s="100"/>
      <c r="E22" s="100"/>
      <c r="F22" s="100"/>
      <c r="G22" s="100"/>
      <c r="H22" s="100"/>
      <c r="I22" s="100"/>
      <c r="J22" s="100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/>
      <c r="V22" s="33"/>
      <c r="W22" s="34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8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2"/>
      <c r="CV22" s="77"/>
      <c r="CW22" s="41" t="str">
        <f t="shared" si="0"/>
        <v>_</v>
      </c>
      <c r="CY22" s="96"/>
    </row>
    <row r="23" spans="1:103" x14ac:dyDescent="0.25">
      <c r="A23" s="99"/>
      <c r="B23" s="100"/>
      <c r="C23" s="100"/>
      <c r="D23" s="100"/>
      <c r="E23" s="100"/>
      <c r="F23" s="100"/>
      <c r="G23" s="100"/>
      <c r="H23" s="100"/>
      <c r="I23" s="100"/>
      <c r="J23" s="100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  <c r="V23" s="33"/>
      <c r="W23" s="34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8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2"/>
      <c r="CV23" s="77"/>
      <c r="CW23" s="41" t="str">
        <f t="shared" si="0"/>
        <v>_</v>
      </c>
      <c r="CY23" s="96"/>
    </row>
    <row r="24" spans="1:103" x14ac:dyDescent="0.25">
      <c r="A24" s="99"/>
      <c r="B24" s="100"/>
      <c r="C24" s="100"/>
      <c r="D24" s="100"/>
      <c r="E24" s="100"/>
      <c r="F24" s="100"/>
      <c r="G24" s="100"/>
      <c r="H24" s="100"/>
      <c r="I24" s="100"/>
      <c r="J24" s="100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  <c r="V24" s="33"/>
      <c r="W24" s="34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8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2"/>
      <c r="CV24" s="77"/>
      <c r="CW24" s="41" t="str">
        <f t="shared" si="0"/>
        <v>_</v>
      </c>
      <c r="CY24" s="96"/>
    </row>
    <row r="25" spans="1:103" x14ac:dyDescent="0.25">
      <c r="A25" s="99"/>
      <c r="B25" s="100"/>
      <c r="C25" s="100"/>
      <c r="D25" s="100"/>
      <c r="E25" s="100"/>
      <c r="F25" s="100"/>
      <c r="G25" s="100"/>
      <c r="H25" s="100"/>
      <c r="I25" s="100"/>
      <c r="J25" s="100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/>
      <c r="V25" s="33"/>
      <c r="W25" s="34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8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2"/>
      <c r="CV25" s="77"/>
      <c r="CW25" s="41" t="str">
        <f t="shared" si="0"/>
        <v>_</v>
      </c>
      <c r="CY25" s="96"/>
    </row>
    <row r="26" spans="1:103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  <c r="V26" s="33"/>
      <c r="W26" s="34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8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2"/>
      <c r="CV26" s="77"/>
      <c r="CW26" s="41" t="str">
        <f t="shared" si="0"/>
        <v>_</v>
      </c>
      <c r="CY26" s="96"/>
    </row>
    <row r="27" spans="1:103" x14ac:dyDescent="0.25">
      <c r="A27" s="99"/>
      <c r="B27" s="100"/>
      <c r="C27" s="100"/>
      <c r="D27" s="100"/>
      <c r="E27" s="100"/>
      <c r="F27" s="100"/>
      <c r="G27" s="100"/>
      <c r="H27" s="100"/>
      <c r="I27" s="100"/>
      <c r="J27" s="100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/>
      <c r="V27" s="33"/>
      <c r="W27" s="34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8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2"/>
      <c r="CV27" s="77"/>
      <c r="CW27" s="41" t="str">
        <f t="shared" si="0"/>
        <v>_</v>
      </c>
      <c r="CY27" s="96"/>
    </row>
    <row r="28" spans="1:103" x14ac:dyDescent="0.25">
      <c r="A28" s="99"/>
      <c r="B28" s="100"/>
      <c r="C28" s="100"/>
      <c r="D28" s="100"/>
      <c r="E28" s="100"/>
      <c r="F28" s="100"/>
      <c r="G28" s="100"/>
      <c r="H28" s="100"/>
      <c r="I28" s="100"/>
      <c r="J28" s="100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  <c r="V28" s="33"/>
      <c r="W28" s="34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8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2"/>
      <c r="CV28" s="77"/>
      <c r="CW28" s="41" t="str">
        <f t="shared" si="0"/>
        <v>_</v>
      </c>
      <c r="CY28" s="96"/>
    </row>
    <row r="29" spans="1:103" x14ac:dyDescent="0.25">
      <c r="A29" s="99"/>
      <c r="B29" s="100"/>
      <c r="C29" s="100"/>
      <c r="D29" s="100"/>
      <c r="E29" s="100"/>
      <c r="F29" s="100"/>
      <c r="G29" s="100"/>
      <c r="H29" s="100"/>
      <c r="I29" s="100"/>
      <c r="J29" s="100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  <c r="V29" s="33"/>
      <c r="W29" s="34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8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2"/>
      <c r="CV29" s="77"/>
      <c r="CW29" s="41" t="str">
        <f t="shared" si="0"/>
        <v>_</v>
      </c>
      <c r="CY29" s="96"/>
    </row>
    <row r="30" spans="1:103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0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  <c r="V30" s="33"/>
      <c r="W30" s="34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2"/>
      <c r="CV30" s="77"/>
      <c r="CW30" s="41" t="str">
        <f t="shared" si="0"/>
        <v>_</v>
      </c>
      <c r="CY30" s="96"/>
    </row>
    <row r="31" spans="1:103" x14ac:dyDescent="0.25">
      <c r="A31" s="99"/>
      <c r="B31" s="100"/>
      <c r="C31" s="100"/>
      <c r="D31" s="100"/>
      <c r="E31" s="100"/>
      <c r="F31" s="100"/>
      <c r="G31" s="100"/>
      <c r="H31" s="100"/>
      <c r="I31" s="100"/>
      <c r="J31" s="100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3"/>
      <c r="V31" s="33"/>
      <c r="W31" s="34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2"/>
      <c r="CV31" s="77"/>
      <c r="CW31" s="41" t="str">
        <f t="shared" si="0"/>
        <v>_</v>
      </c>
      <c r="CY31" s="96"/>
    </row>
    <row r="32" spans="1:103" x14ac:dyDescent="0.25">
      <c r="A32" s="99"/>
      <c r="B32" s="100"/>
      <c r="C32" s="100"/>
      <c r="D32" s="100"/>
      <c r="E32" s="100"/>
      <c r="F32" s="100"/>
      <c r="G32" s="100"/>
      <c r="H32" s="100"/>
      <c r="I32" s="100"/>
      <c r="J32" s="100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  <c r="V32" s="33"/>
      <c r="W32" s="34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2"/>
      <c r="CV32" s="77"/>
      <c r="CW32" s="41" t="str">
        <f t="shared" si="0"/>
        <v>_</v>
      </c>
      <c r="CY32" s="96"/>
    </row>
    <row r="33" spans="1:103" x14ac:dyDescent="0.25">
      <c r="A33" s="99"/>
      <c r="B33" s="100"/>
      <c r="C33" s="100"/>
      <c r="D33" s="100"/>
      <c r="E33" s="100"/>
      <c r="F33" s="100"/>
      <c r="G33" s="100"/>
      <c r="H33" s="100"/>
      <c r="I33" s="100"/>
      <c r="J33" s="100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  <c r="V33" s="33"/>
      <c r="W33" s="34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2"/>
      <c r="CV33" s="77"/>
      <c r="CW33" s="41" t="str">
        <f t="shared" si="0"/>
        <v>_</v>
      </c>
      <c r="CY33" s="96"/>
    </row>
    <row r="34" spans="1:103" x14ac:dyDescent="0.25">
      <c r="A34" s="99"/>
      <c r="B34" s="100"/>
      <c r="C34" s="100"/>
      <c r="D34" s="100"/>
      <c r="E34" s="100"/>
      <c r="F34" s="100"/>
      <c r="G34" s="100"/>
      <c r="H34" s="100"/>
      <c r="I34" s="100"/>
      <c r="J34" s="100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/>
      <c r="V34" s="33"/>
      <c r="W34" s="34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2"/>
      <c r="CV34" s="77"/>
      <c r="CW34" s="41" t="str">
        <f t="shared" si="0"/>
        <v>_</v>
      </c>
      <c r="CY34" s="96"/>
    </row>
    <row r="35" spans="1:103" x14ac:dyDescent="0.25">
      <c r="A35" s="99"/>
      <c r="B35" s="100"/>
      <c r="C35" s="100"/>
      <c r="D35" s="100"/>
      <c r="E35" s="100"/>
      <c r="F35" s="100"/>
      <c r="G35" s="100"/>
      <c r="H35" s="100"/>
      <c r="I35" s="100"/>
      <c r="J35" s="100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/>
      <c r="V35" s="33"/>
      <c r="W35" s="34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2"/>
      <c r="CV35" s="77"/>
      <c r="CW35" s="41" t="str">
        <f t="shared" si="0"/>
        <v>_</v>
      </c>
      <c r="CY35" s="96"/>
    </row>
    <row r="36" spans="1:103" x14ac:dyDescent="0.25">
      <c r="A36" s="99"/>
      <c r="B36" s="100"/>
      <c r="C36" s="100"/>
      <c r="D36" s="100"/>
      <c r="E36" s="100"/>
      <c r="F36" s="100"/>
      <c r="G36" s="100"/>
      <c r="H36" s="100"/>
      <c r="I36" s="100"/>
      <c r="J36" s="100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3"/>
      <c r="V36" s="33"/>
      <c r="W36" s="34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2"/>
      <c r="CV36" s="77"/>
      <c r="CW36" s="41" t="str">
        <f t="shared" si="0"/>
        <v>_</v>
      </c>
      <c r="CY36" s="96"/>
    </row>
    <row r="37" spans="1:103" x14ac:dyDescent="0.25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3"/>
      <c r="V37" s="33"/>
      <c r="W37" s="34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2"/>
      <c r="CV37" s="77"/>
      <c r="CW37" s="41" t="str">
        <f t="shared" si="0"/>
        <v>_</v>
      </c>
      <c r="CY37" s="96"/>
    </row>
    <row r="38" spans="1:103" x14ac:dyDescent="0.25">
      <c r="A38" s="99"/>
      <c r="B38" s="100"/>
      <c r="C38" s="100"/>
      <c r="D38" s="100"/>
      <c r="E38" s="100"/>
      <c r="F38" s="100"/>
      <c r="G38" s="100"/>
      <c r="H38" s="100"/>
      <c r="I38" s="100"/>
      <c r="J38" s="100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3"/>
      <c r="V38" s="33"/>
      <c r="W38" s="34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2"/>
      <c r="CV38" s="77"/>
      <c r="CW38" s="41" t="str">
        <f t="shared" si="0"/>
        <v>_</v>
      </c>
      <c r="CY38" s="96"/>
    </row>
    <row r="39" spans="1:103" x14ac:dyDescent="0.25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/>
      <c r="V39" s="33"/>
      <c r="W39" s="3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2"/>
      <c r="CV39" s="77"/>
      <c r="CW39" s="41" t="str">
        <f t="shared" si="0"/>
        <v>_</v>
      </c>
      <c r="CY39" s="96"/>
    </row>
    <row r="40" spans="1:103" x14ac:dyDescent="0.25">
      <c r="A40" s="99"/>
      <c r="B40" s="100"/>
      <c r="C40" s="100"/>
      <c r="D40" s="100"/>
      <c r="E40" s="100"/>
      <c r="F40" s="100"/>
      <c r="G40" s="100"/>
      <c r="H40" s="100"/>
      <c r="I40" s="100"/>
      <c r="J40" s="100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  <c r="V40" s="33"/>
      <c r="W40" s="34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2"/>
      <c r="CV40" s="77"/>
      <c r="CW40" s="41" t="str">
        <f t="shared" si="0"/>
        <v>_</v>
      </c>
      <c r="CY40" s="96"/>
    </row>
    <row r="41" spans="1:103" x14ac:dyDescent="0.25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/>
      <c r="V41" s="33"/>
      <c r="W41" s="34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2"/>
      <c r="CV41" s="77"/>
      <c r="CW41" s="41" t="str">
        <f t="shared" si="0"/>
        <v>_</v>
      </c>
      <c r="CY41" s="96"/>
    </row>
    <row r="42" spans="1:103" x14ac:dyDescent="0.25">
      <c r="A42" s="99"/>
      <c r="B42" s="100"/>
      <c r="C42" s="100"/>
      <c r="D42" s="100"/>
      <c r="E42" s="100"/>
      <c r="F42" s="100"/>
      <c r="G42" s="100"/>
      <c r="H42" s="100"/>
      <c r="I42" s="100"/>
      <c r="J42" s="100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3"/>
      <c r="V42" s="33"/>
      <c r="W42" s="34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2"/>
      <c r="CV42" s="77"/>
      <c r="CW42" s="41" t="str">
        <f t="shared" si="0"/>
        <v>_</v>
      </c>
      <c r="CY42" s="96"/>
    </row>
    <row r="43" spans="1:103" x14ac:dyDescent="0.25">
      <c r="A43" s="99"/>
      <c r="B43" s="100"/>
      <c r="C43" s="100"/>
      <c r="D43" s="100"/>
      <c r="E43" s="100"/>
      <c r="F43" s="100"/>
      <c r="G43" s="100"/>
      <c r="H43" s="100"/>
      <c r="I43" s="100"/>
      <c r="J43" s="100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  <c r="V43" s="33"/>
      <c r="W43" s="34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2"/>
      <c r="CV43" s="77"/>
      <c r="CW43" s="41" t="str">
        <f t="shared" si="0"/>
        <v>_</v>
      </c>
      <c r="CY43" s="96"/>
    </row>
    <row r="44" spans="1:103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3"/>
      <c r="V44" s="33"/>
      <c r="W44" s="34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2"/>
      <c r="CV44" s="77"/>
      <c r="CW44" s="41" t="str">
        <f t="shared" si="0"/>
        <v>_</v>
      </c>
      <c r="CY44" s="96"/>
    </row>
    <row r="45" spans="1:103" x14ac:dyDescent="0.25">
      <c r="A45" s="99"/>
      <c r="B45" s="100"/>
      <c r="C45" s="100"/>
      <c r="D45" s="100"/>
      <c r="E45" s="100"/>
      <c r="F45" s="100"/>
      <c r="G45" s="100"/>
      <c r="H45" s="100"/>
      <c r="I45" s="100"/>
      <c r="J45" s="100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3"/>
      <c r="V45" s="33"/>
      <c r="W45" s="34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2"/>
      <c r="CV45" s="77"/>
      <c r="CW45" s="41" t="str">
        <f t="shared" si="0"/>
        <v>_</v>
      </c>
      <c r="CY45" s="96"/>
    </row>
    <row r="46" spans="1:103" x14ac:dyDescent="0.25">
      <c r="A46" s="99"/>
      <c r="B46" s="100"/>
      <c r="C46" s="100"/>
      <c r="D46" s="100"/>
      <c r="E46" s="100"/>
      <c r="F46" s="100"/>
      <c r="G46" s="100"/>
      <c r="H46" s="100"/>
      <c r="I46" s="100"/>
      <c r="J46" s="100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3"/>
      <c r="V46" s="33"/>
      <c r="W46" s="34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2"/>
      <c r="CV46" s="77"/>
      <c r="CW46" s="41" t="str">
        <f t="shared" si="0"/>
        <v>_</v>
      </c>
      <c r="CY46" s="96"/>
    </row>
    <row r="47" spans="1:103" x14ac:dyDescent="0.25">
      <c r="A47" s="99"/>
      <c r="B47" s="100"/>
      <c r="C47" s="100"/>
      <c r="D47" s="100"/>
      <c r="E47" s="100"/>
      <c r="F47" s="100"/>
      <c r="G47" s="100"/>
      <c r="H47" s="100"/>
      <c r="I47" s="100"/>
      <c r="J47" s="100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3"/>
      <c r="V47" s="33"/>
      <c r="W47" s="34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2"/>
      <c r="CV47" s="77"/>
      <c r="CW47" s="41" t="str">
        <f t="shared" si="0"/>
        <v>_</v>
      </c>
      <c r="CY47" s="96"/>
    </row>
    <row r="48" spans="1:103" x14ac:dyDescent="0.25">
      <c r="A48" s="99"/>
      <c r="B48" s="100"/>
      <c r="C48" s="100"/>
      <c r="D48" s="100"/>
      <c r="E48" s="100"/>
      <c r="F48" s="100"/>
      <c r="G48" s="100"/>
      <c r="H48" s="100"/>
      <c r="I48" s="100"/>
      <c r="J48" s="100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3"/>
      <c r="V48" s="33"/>
      <c r="W48" s="34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2"/>
      <c r="CV48" s="77"/>
      <c r="CW48" s="41" t="str">
        <f t="shared" si="0"/>
        <v>_</v>
      </c>
      <c r="CY48" s="96"/>
    </row>
    <row r="49" spans="1:103" x14ac:dyDescent="0.25">
      <c r="A49" s="99"/>
      <c r="B49" s="100"/>
      <c r="C49" s="100"/>
      <c r="D49" s="100"/>
      <c r="E49" s="100"/>
      <c r="F49" s="100"/>
      <c r="G49" s="100"/>
      <c r="H49" s="100"/>
      <c r="I49" s="100"/>
      <c r="J49" s="100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3"/>
      <c r="V49" s="33"/>
      <c r="W49" s="34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2"/>
      <c r="CV49" s="77"/>
      <c r="CW49" s="41" t="str">
        <f t="shared" si="0"/>
        <v>_</v>
      </c>
      <c r="CY49" s="96"/>
    </row>
    <row r="50" spans="1:103" x14ac:dyDescent="0.25">
      <c r="A50" s="99"/>
      <c r="B50" s="100"/>
      <c r="C50" s="100"/>
      <c r="D50" s="100"/>
      <c r="E50" s="100"/>
      <c r="F50" s="100"/>
      <c r="G50" s="100"/>
      <c r="H50" s="100"/>
      <c r="I50" s="100"/>
      <c r="J50" s="100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3"/>
      <c r="V50" s="33"/>
      <c r="W50" s="34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2"/>
      <c r="CV50" s="77"/>
      <c r="CW50" s="41" t="str">
        <f t="shared" si="0"/>
        <v>_</v>
      </c>
      <c r="CY50" s="96"/>
    </row>
    <row r="51" spans="1:103" x14ac:dyDescent="0.25">
      <c r="A51" s="99"/>
      <c r="B51" s="100"/>
      <c r="C51" s="100"/>
      <c r="D51" s="100"/>
      <c r="E51" s="100"/>
      <c r="F51" s="100"/>
      <c r="G51" s="100"/>
      <c r="H51" s="100"/>
      <c r="I51" s="100"/>
      <c r="J51" s="100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3"/>
      <c r="V51" s="33"/>
      <c r="W51" s="34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2"/>
      <c r="CV51" s="77"/>
      <c r="CW51" s="41" t="str">
        <f t="shared" si="0"/>
        <v>_</v>
      </c>
      <c r="CY51" s="96"/>
    </row>
    <row r="52" spans="1:103" x14ac:dyDescent="0.25">
      <c r="A52" s="99"/>
      <c r="B52" s="100"/>
      <c r="C52" s="100"/>
      <c r="D52" s="100"/>
      <c r="E52" s="100"/>
      <c r="F52" s="100"/>
      <c r="G52" s="100"/>
      <c r="H52" s="100"/>
      <c r="I52" s="100"/>
      <c r="J52" s="100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3"/>
      <c r="V52" s="33"/>
      <c r="W52" s="34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2"/>
      <c r="CV52" s="77"/>
      <c r="CW52" s="41" t="str">
        <f t="shared" si="0"/>
        <v>_</v>
      </c>
      <c r="CY52" s="96"/>
    </row>
    <row r="53" spans="1:103" x14ac:dyDescent="0.25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3"/>
      <c r="V53" s="33"/>
      <c r="W53" s="34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2"/>
      <c r="CV53" s="77"/>
      <c r="CW53" s="41" t="str">
        <f t="shared" si="0"/>
        <v>_</v>
      </c>
      <c r="CY53" s="96"/>
    </row>
    <row r="54" spans="1:103" x14ac:dyDescent="0.25">
      <c r="A54" s="99"/>
      <c r="B54" s="100"/>
      <c r="C54" s="100"/>
      <c r="D54" s="100"/>
      <c r="E54" s="100"/>
      <c r="F54" s="100"/>
      <c r="G54" s="100"/>
      <c r="H54" s="100"/>
      <c r="I54" s="100"/>
      <c r="J54" s="100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  <c r="V54" s="33"/>
      <c r="W54" s="34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2"/>
      <c r="CV54" s="77"/>
      <c r="CW54" s="41" t="str">
        <f t="shared" si="0"/>
        <v>_</v>
      </c>
      <c r="CY54" s="96"/>
    </row>
    <row r="55" spans="1:103" x14ac:dyDescent="0.25">
      <c r="A55" s="99"/>
      <c r="B55" s="100"/>
      <c r="C55" s="100"/>
      <c r="D55" s="100"/>
      <c r="E55" s="100"/>
      <c r="F55" s="100"/>
      <c r="G55" s="100"/>
      <c r="H55" s="100"/>
      <c r="I55" s="100"/>
      <c r="J55" s="100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  <c r="V55" s="33"/>
      <c r="W55" s="34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2"/>
      <c r="CV55" s="77"/>
      <c r="CW55" s="41" t="str">
        <f t="shared" si="0"/>
        <v>_</v>
      </c>
      <c r="CY55" s="96"/>
    </row>
    <row r="56" spans="1:103" x14ac:dyDescent="0.25">
      <c r="A56" s="99"/>
      <c r="B56" s="100"/>
      <c r="C56" s="100"/>
      <c r="D56" s="100"/>
      <c r="E56" s="100"/>
      <c r="F56" s="100"/>
      <c r="G56" s="100"/>
      <c r="H56" s="100"/>
      <c r="I56" s="100"/>
      <c r="J56" s="100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  <c r="V56" s="33"/>
      <c r="W56" s="34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2"/>
      <c r="CV56" s="77"/>
      <c r="CW56" s="41" t="str">
        <f t="shared" si="0"/>
        <v>_</v>
      </c>
      <c r="CY56" s="96"/>
    </row>
    <row r="57" spans="1:103" x14ac:dyDescent="0.25">
      <c r="A57" s="99"/>
      <c r="B57" s="100"/>
      <c r="C57" s="100"/>
      <c r="D57" s="100"/>
      <c r="E57" s="100"/>
      <c r="F57" s="100"/>
      <c r="G57" s="100"/>
      <c r="H57" s="100"/>
      <c r="I57" s="100"/>
      <c r="J57" s="100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/>
      <c r="V57" s="33"/>
      <c r="W57" s="34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2"/>
      <c r="CV57" s="77"/>
      <c r="CW57" s="41" t="str">
        <f t="shared" si="0"/>
        <v>_</v>
      </c>
      <c r="CY57" s="96"/>
    </row>
    <row r="58" spans="1:103" x14ac:dyDescent="0.25">
      <c r="A58" s="99"/>
      <c r="B58" s="100"/>
      <c r="C58" s="100"/>
      <c r="D58" s="100"/>
      <c r="E58" s="100"/>
      <c r="F58" s="100"/>
      <c r="G58" s="100"/>
      <c r="H58" s="100"/>
      <c r="I58" s="100"/>
      <c r="J58" s="100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/>
      <c r="V58" s="33"/>
      <c r="W58" s="34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2"/>
      <c r="CV58" s="77"/>
      <c r="CW58" s="41" t="str">
        <f t="shared" si="0"/>
        <v>_</v>
      </c>
      <c r="CY58" s="96"/>
    </row>
    <row r="59" spans="1:103" x14ac:dyDescent="0.25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3"/>
      <c r="V59" s="33"/>
      <c r="W59" s="34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2"/>
      <c r="CV59" s="77"/>
      <c r="CW59" s="41" t="str">
        <f t="shared" si="0"/>
        <v>_</v>
      </c>
      <c r="CY59" s="96"/>
    </row>
    <row r="60" spans="1:103" x14ac:dyDescent="0.25">
      <c r="A60" s="99"/>
      <c r="B60" s="100"/>
      <c r="C60" s="100"/>
      <c r="D60" s="100"/>
      <c r="E60" s="100"/>
      <c r="F60" s="100"/>
      <c r="G60" s="100"/>
      <c r="H60" s="100"/>
      <c r="I60" s="100"/>
      <c r="J60" s="100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3"/>
      <c r="V60" s="33"/>
      <c r="W60" s="34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2"/>
      <c r="CV60" s="77"/>
      <c r="CW60" s="41" t="str">
        <f t="shared" si="0"/>
        <v>_</v>
      </c>
      <c r="CY60" s="96"/>
    </row>
    <row r="61" spans="1:103" x14ac:dyDescent="0.25">
      <c r="A61" s="99"/>
      <c r="B61" s="100"/>
      <c r="C61" s="100"/>
      <c r="D61" s="100"/>
      <c r="E61" s="100"/>
      <c r="F61" s="100"/>
      <c r="G61" s="100"/>
      <c r="H61" s="100"/>
      <c r="I61" s="100"/>
      <c r="J61" s="100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3"/>
      <c r="V61" s="33"/>
      <c r="W61" s="34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2"/>
      <c r="CV61" s="77"/>
      <c r="CW61" s="41" t="str">
        <f t="shared" si="0"/>
        <v>_</v>
      </c>
      <c r="CY61" s="96"/>
    </row>
    <row r="62" spans="1:103" x14ac:dyDescent="0.25">
      <c r="A62" s="99"/>
      <c r="B62" s="100"/>
      <c r="C62" s="100"/>
      <c r="D62" s="100"/>
      <c r="E62" s="100"/>
      <c r="F62" s="100"/>
      <c r="G62" s="100"/>
      <c r="H62" s="100"/>
      <c r="I62" s="100"/>
      <c r="J62" s="100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3"/>
      <c r="V62" s="33"/>
      <c r="W62" s="34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2"/>
      <c r="CV62" s="77"/>
      <c r="CW62" s="41" t="str">
        <f t="shared" si="0"/>
        <v>_</v>
      </c>
      <c r="CY62" s="96"/>
    </row>
    <row r="63" spans="1:103" x14ac:dyDescent="0.25">
      <c r="A63" s="99"/>
      <c r="B63" s="100"/>
      <c r="C63" s="100"/>
      <c r="D63" s="100"/>
      <c r="E63" s="100"/>
      <c r="F63" s="100"/>
      <c r="G63" s="100"/>
      <c r="H63" s="100"/>
      <c r="I63" s="100"/>
      <c r="J63" s="100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3"/>
      <c r="V63" s="33"/>
      <c r="W63" s="34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2"/>
      <c r="CV63" s="77"/>
      <c r="CW63" s="41" t="str">
        <f t="shared" si="0"/>
        <v>_</v>
      </c>
      <c r="CY63" s="96"/>
    </row>
    <row r="64" spans="1:103" x14ac:dyDescent="0.25">
      <c r="A64" s="99"/>
      <c r="B64" s="100"/>
      <c r="C64" s="100"/>
      <c r="D64" s="100"/>
      <c r="E64" s="100"/>
      <c r="F64" s="100"/>
      <c r="G64" s="100"/>
      <c r="H64" s="100"/>
      <c r="I64" s="100"/>
      <c r="J64" s="100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3"/>
      <c r="V64" s="33"/>
      <c r="W64" s="34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2"/>
      <c r="CV64" s="77"/>
      <c r="CW64" s="41" t="str">
        <f t="shared" si="0"/>
        <v>_</v>
      </c>
      <c r="CY64" s="96"/>
    </row>
    <row r="65" spans="1:103" x14ac:dyDescent="0.25">
      <c r="A65" s="99"/>
      <c r="B65" s="100"/>
      <c r="C65" s="100"/>
      <c r="D65" s="100"/>
      <c r="E65" s="100"/>
      <c r="F65" s="100"/>
      <c r="G65" s="100"/>
      <c r="H65" s="100"/>
      <c r="I65" s="100"/>
      <c r="J65" s="100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3"/>
      <c r="V65" s="33"/>
      <c r="W65" s="34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2"/>
      <c r="CV65" s="77"/>
      <c r="CW65" s="41" t="str">
        <f t="shared" si="0"/>
        <v>_</v>
      </c>
      <c r="CY65" s="96"/>
    </row>
    <row r="66" spans="1:103" x14ac:dyDescent="0.25">
      <c r="A66" s="99"/>
      <c r="B66" s="100"/>
      <c r="C66" s="100"/>
      <c r="D66" s="100"/>
      <c r="E66" s="100"/>
      <c r="F66" s="100"/>
      <c r="G66" s="100"/>
      <c r="H66" s="100"/>
      <c r="I66" s="100"/>
      <c r="J66" s="100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3"/>
      <c r="V66" s="33"/>
      <c r="W66" s="34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2"/>
      <c r="CV66" s="77"/>
      <c r="CW66" s="41" t="str">
        <f t="shared" si="0"/>
        <v>_</v>
      </c>
      <c r="CY66" s="96"/>
    </row>
    <row r="67" spans="1:103" x14ac:dyDescent="0.25">
      <c r="A67" s="99"/>
      <c r="B67" s="100"/>
      <c r="C67" s="100"/>
      <c r="D67" s="100"/>
      <c r="E67" s="100"/>
      <c r="F67" s="100"/>
      <c r="G67" s="100"/>
      <c r="H67" s="100"/>
      <c r="I67" s="100"/>
      <c r="J67" s="100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3"/>
      <c r="V67" s="33"/>
      <c r="W67" s="34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2"/>
      <c r="CV67" s="77"/>
      <c r="CW67" s="41" t="str">
        <f t="shared" si="0"/>
        <v>_</v>
      </c>
      <c r="CY67" s="96"/>
    </row>
    <row r="68" spans="1:103" x14ac:dyDescent="0.25">
      <c r="A68" s="99"/>
      <c r="B68" s="100"/>
      <c r="C68" s="100"/>
      <c r="D68" s="100"/>
      <c r="E68" s="100"/>
      <c r="F68" s="100"/>
      <c r="G68" s="100"/>
      <c r="H68" s="100"/>
      <c r="I68" s="100"/>
      <c r="J68" s="100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3"/>
      <c r="V68" s="33"/>
      <c r="W68" s="34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2"/>
      <c r="CV68" s="77"/>
      <c r="CW68" s="41" t="str">
        <f t="shared" si="0"/>
        <v>_</v>
      </c>
      <c r="CY68" s="96"/>
    </row>
    <row r="69" spans="1:103" x14ac:dyDescent="0.25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3"/>
      <c r="V69" s="33"/>
      <c r="W69" s="34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2"/>
      <c r="CV69" s="77"/>
      <c r="CW69" s="41" t="str">
        <f t="shared" si="0"/>
        <v>_</v>
      </c>
      <c r="CY69" s="96"/>
    </row>
    <row r="70" spans="1:103" x14ac:dyDescent="0.25">
      <c r="A70" s="99"/>
      <c r="B70" s="100"/>
      <c r="C70" s="100"/>
      <c r="D70" s="100"/>
      <c r="E70" s="100"/>
      <c r="F70" s="100"/>
      <c r="G70" s="100"/>
      <c r="H70" s="100"/>
      <c r="I70" s="100"/>
      <c r="J70" s="100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3"/>
      <c r="V70" s="33"/>
      <c r="W70" s="34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2"/>
      <c r="CV70" s="77"/>
      <c r="CW70" s="41" t="str">
        <f t="shared" si="0"/>
        <v>_</v>
      </c>
      <c r="CY70" s="96"/>
    </row>
    <row r="71" spans="1:103" x14ac:dyDescent="0.25">
      <c r="A71" s="99"/>
      <c r="B71" s="100"/>
      <c r="C71" s="100"/>
      <c r="D71" s="100"/>
      <c r="E71" s="100"/>
      <c r="F71" s="100"/>
      <c r="G71" s="100"/>
      <c r="H71" s="100"/>
      <c r="I71" s="100"/>
      <c r="J71" s="100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3"/>
      <c r="V71" s="33"/>
      <c r="W71" s="34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2"/>
      <c r="CV71" s="77"/>
      <c r="CW71" s="41" t="str">
        <f t="shared" ref="CW71:CW134" si="1">C71&amp;"_"&amp;D71</f>
        <v>_</v>
      </c>
      <c r="CY71" s="96"/>
    </row>
    <row r="72" spans="1:103" x14ac:dyDescent="0.25">
      <c r="A72" s="99"/>
      <c r="B72" s="100"/>
      <c r="C72" s="100"/>
      <c r="D72" s="100"/>
      <c r="E72" s="100"/>
      <c r="F72" s="100"/>
      <c r="G72" s="100"/>
      <c r="H72" s="100"/>
      <c r="I72" s="100"/>
      <c r="J72" s="100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3"/>
      <c r="V72" s="33"/>
      <c r="W72" s="34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2"/>
      <c r="CV72" s="77"/>
      <c r="CW72" s="41" t="str">
        <f t="shared" si="1"/>
        <v>_</v>
      </c>
      <c r="CY72" s="96"/>
    </row>
    <row r="73" spans="1:103" x14ac:dyDescent="0.25">
      <c r="A73" s="99"/>
      <c r="B73" s="100"/>
      <c r="C73" s="100"/>
      <c r="D73" s="100"/>
      <c r="E73" s="100"/>
      <c r="F73" s="100"/>
      <c r="G73" s="100"/>
      <c r="H73" s="100"/>
      <c r="I73" s="100"/>
      <c r="J73" s="100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3"/>
      <c r="V73" s="33"/>
      <c r="W73" s="34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2"/>
      <c r="CV73" s="77"/>
      <c r="CW73" s="41" t="str">
        <f t="shared" si="1"/>
        <v>_</v>
      </c>
      <c r="CY73" s="96"/>
    </row>
    <row r="74" spans="1:103" x14ac:dyDescent="0.25">
      <c r="A74" s="99"/>
      <c r="B74" s="100"/>
      <c r="C74" s="100"/>
      <c r="D74" s="100"/>
      <c r="E74" s="100"/>
      <c r="F74" s="100"/>
      <c r="G74" s="100"/>
      <c r="H74" s="100"/>
      <c r="I74" s="100"/>
      <c r="J74" s="100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3"/>
      <c r="V74" s="33"/>
      <c r="W74" s="34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2"/>
      <c r="CV74" s="77"/>
      <c r="CW74" s="41" t="str">
        <f t="shared" si="1"/>
        <v>_</v>
      </c>
      <c r="CY74" s="96"/>
    </row>
    <row r="75" spans="1:103" x14ac:dyDescent="0.25">
      <c r="A75" s="99"/>
      <c r="B75" s="100"/>
      <c r="C75" s="100"/>
      <c r="D75" s="100"/>
      <c r="E75" s="100"/>
      <c r="F75" s="100"/>
      <c r="G75" s="100"/>
      <c r="H75" s="100"/>
      <c r="I75" s="100"/>
      <c r="J75" s="100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3"/>
      <c r="V75" s="33"/>
      <c r="W75" s="34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2"/>
      <c r="CV75" s="77"/>
      <c r="CW75" s="41" t="str">
        <f t="shared" si="1"/>
        <v>_</v>
      </c>
      <c r="CY75" s="96"/>
    </row>
    <row r="76" spans="1:103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3"/>
      <c r="V76" s="33"/>
      <c r="W76" s="34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2"/>
      <c r="CV76" s="77"/>
      <c r="CW76" s="41" t="str">
        <f t="shared" si="1"/>
        <v>_</v>
      </c>
      <c r="CY76" s="96"/>
    </row>
    <row r="77" spans="1:103" x14ac:dyDescent="0.25">
      <c r="A77" s="99"/>
      <c r="B77" s="100"/>
      <c r="C77" s="100"/>
      <c r="D77" s="100"/>
      <c r="E77" s="100"/>
      <c r="F77" s="100"/>
      <c r="G77" s="100"/>
      <c r="H77" s="100"/>
      <c r="I77" s="100"/>
      <c r="J77" s="100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3"/>
      <c r="V77" s="33"/>
      <c r="W77" s="34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2"/>
      <c r="CV77" s="77"/>
      <c r="CW77" s="41" t="str">
        <f t="shared" si="1"/>
        <v>_</v>
      </c>
      <c r="CY77" s="96"/>
    </row>
    <row r="78" spans="1:103" x14ac:dyDescent="0.25">
      <c r="A78" s="99"/>
      <c r="B78" s="100"/>
      <c r="C78" s="100"/>
      <c r="D78" s="100"/>
      <c r="E78" s="100"/>
      <c r="F78" s="100"/>
      <c r="G78" s="100"/>
      <c r="H78" s="100"/>
      <c r="I78" s="100"/>
      <c r="J78" s="100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3"/>
      <c r="V78" s="33"/>
      <c r="W78" s="34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2"/>
      <c r="CV78" s="77"/>
      <c r="CW78" s="41" t="str">
        <f t="shared" si="1"/>
        <v>_</v>
      </c>
      <c r="CY78" s="96"/>
    </row>
    <row r="79" spans="1:103" x14ac:dyDescent="0.25">
      <c r="A79" s="99"/>
      <c r="B79" s="100"/>
      <c r="C79" s="100"/>
      <c r="D79" s="100"/>
      <c r="E79" s="100"/>
      <c r="F79" s="100"/>
      <c r="G79" s="100"/>
      <c r="H79" s="100"/>
      <c r="I79" s="100"/>
      <c r="J79" s="100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3"/>
      <c r="V79" s="33"/>
      <c r="W79" s="34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2"/>
      <c r="CV79" s="77"/>
      <c r="CW79" s="41" t="str">
        <f t="shared" si="1"/>
        <v>_</v>
      </c>
      <c r="CY79" s="96"/>
    </row>
    <row r="80" spans="1:103" x14ac:dyDescent="0.25">
      <c r="A80" s="99"/>
      <c r="B80" s="100"/>
      <c r="C80" s="100"/>
      <c r="D80" s="100"/>
      <c r="E80" s="100"/>
      <c r="F80" s="100"/>
      <c r="G80" s="100"/>
      <c r="H80" s="100"/>
      <c r="I80" s="100"/>
      <c r="J80" s="100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3"/>
      <c r="V80" s="33"/>
      <c r="W80" s="34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2"/>
      <c r="CV80" s="77"/>
      <c r="CW80" s="41" t="str">
        <f t="shared" si="1"/>
        <v>_</v>
      </c>
      <c r="CY80" s="96"/>
    </row>
    <row r="81" spans="1:103" x14ac:dyDescent="0.25">
      <c r="A81" s="99"/>
      <c r="B81" s="100"/>
      <c r="C81" s="100"/>
      <c r="D81" s="100"/>
      <c r="E81" s="100"/>
      <c r="F81" s="100"/>
      <c r="G81" s="100"/>
      <c r="H81" s="100"/>
      <c r="I81" s="100"/>
      <c r="J81" s="100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3"/>
      <c r="V81" s="33"/>
      <c r="W81" s="34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2"/>
      <c r="CV81" s="77"/>
      <c r="CW81" s="41" t="str">
        <f t="shared" si="1"/>
        <v>_</v>
      </c>
      <c r="CY81" s="96"/>
    </row>
    <row r="82" spans="1:103" x14ac:dyDescent="0.25">
      <c r="A82" s="99"/>
      <c r="B82" s="100"/>
      <c r="C82" s="100"/>
      <c r="D82" s="100"/>
      <c r="E82" s="100"/>
      <c r="F82" s="100"/>
      <c r="G82" s="100"/>
      <c r="H82" s="100"/>
      <c r="I82" s="100"/>
      <c r="J82" s="100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3"/>
      <c r="V82" s="33"/>
      <c r="W82" s="34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2"/>
      <c r="CV82" s="77"/>
      <c r="CW82" s="41" t="str">
        <f t="shared" si="1"/>
        <v>_</v>
      </c>
      <c r="CY82" s="96"/>
    </row>
    <row r="83" spans="1:103" x14ac:dyDescent="0.25">
      <c r="A83" s="99"/>
      <c r="B83" s="100"/>
      <c r="C83" s="100"/>
      <c r="D83" s="100"/>
      <c r="E83" s="100"/>
      <c r="F83" s="100"/>
      <c r="G83" s="100"/>
      <c r="H83" s="100"/>
      <c r="I83" s="100"/>
      <c r="J83" s="100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3"/>
      <c r="V83" s="33"/>
      <c r="W83" s="34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2"/>
      <c r="CV83" s="77"/>
      <c r="CW83" s="41" t="str">
        <f t="shared" si="1"/>
        <v>_</v>
      </c>
      <c r="CY83" s="96"/>
    </row>
    <row r="84" spans="1:103" x14ac:dyDescent="0.25">
      <c r="A84" s="99"/>
      <c r="B84" s="100"/>
      <c r="C84" s="100"/>
      <c r="D84" s="100"/>
      <c r="E84" s="100"/>
      <c r="F84" s="100"/>
      <c r="G84" s="100"/>
      <c r="H84" s="100"/>
      <c r="I84" s="100"/>
      <c r="J84" s="100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3"/>
      <c r="V84" s="33"/>
      <c r="W84" s="34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2"/>
      <c r="CV84" s="77"/>
      <c r="CW84" s="41" t="str">
        <f t="shared" si="1"/>
        <v>_</v>
      </c>
      <c r="CY84" s="96"/>
    </row>
    <row r="85" spans="1:103" x14ac:dyDescent="0.25">
      <c r="A85" s="99"/>
      <c r="B85" s="100"/>
      <c r="C85" s="100"/>
      <c r="D85" s="100"/>
      <c r="E85" s="100"/>
      <c r="F85" s="100"/>
      <c r="G85" s="100"/>
      <c r="H85" s="100"/>
      <c r="I85" s="100"/>
      <c r="J85" s="100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3"/>
      <c r="V85" s="33"/>
      <c r="W85" s="34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2"/>
      <c r="CV85" s="77"/>
      <c r="CW85" s="41" t="str">
        <f t="shared" si="1"/>
        <v>_</v>
      </c>
      <c r="CY85" s="96"/>
    </row>
    <row r="86" spans="1:103" x14ac:dyDescent="0.25">
      <c r="A86" s="99"/>
      <c r="B86" s="100"/>
      <c r="C86" s="100"/>
      <c r="D86" s="100"/>
      <c r="E86" s="100"/>
      <c r="F86" s="100"/>
      <c r="G86" s="100"/>
      <c r="H86" s="100"/>
      <c r="I86" s="100"/>
      <c r="J86" s="100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3"/>
      <c r="V86" s="33"/>
      <c r="W86" s="34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2"/>
      <c r="CV86" s="77"/>
      <c r="CW86" s="41" t="str">
        <f t="shared" si="1"/>
        <v>_</v>
      </c>
      <c r="CY86" s="96"/>
    </row>
    <row r="87" spans="1:103" x14ac:dyDescent="0.25">
      <c r="A87" s="99"/>
      <c r="B87" s="100"/>
      <c r="C87" s="100"/>
      <c r="D87" s="100"/>
      <c r="E87" s="100"/>
      <c r="F87" s="100"/>
      <c r="G87" s="100"/>
      <c r="H87" s="100"/>
      <c r="I87" s="100"/>
      <c r="J87" s="100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3"/>
      <c r="V87" s="33"/>
      <c r="W87" s="34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2"/>
      <c r="CV87" s="77"/>
      <c r="CW87" s="41" t="str">
        <f t="shared" si="1"/>
        <v>_</v>
      </c>
      <c r="CY87" s="96"/>
    </row>
    <row r="88" spans="1:103" x14ac:dyDescent="0.25">
      <c r="A88" s="99"/>
      <c r="B88" s="100"/>
      <c r="C88" s="100"/>
      <c r="D88" s="100"/>
      <c r="E88" s="100"/>
      <c r="F88" s="100"/>
      <c r="G88" s="100"/>
      <c r="H88" s="100"/>
      <c r="I88" s="100"/>
      <c r="J88" s="100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3"/>
      <c r="V88" s="33"/>
      <c r="W88" s="34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2"/>
      <c r="CV88" s="77"/>
      <c r="CW88" s="41" t="str">
        <f t="shared" si="1"/>
        <v>_</v>
      </c>
      <c r="CY88" s="96"/>
    </row>
    <row r="89" spans="1:103" x14ac:dyDescent="0.25">
      <c r="A89" s="99"/>
      <c r="B89" s="100"/>
      <c r="C89" s="100"/>
      <c r="D89" s="100"/>
      <c r="E89" s="100"/>
      <c r="F89" s="100"/>
      <c r="G89" s="100"/>
      <c r="H89" s="100"/>
      <c r="I89" s="100"/>
      <c r="J89" s="100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3"/>
      <c r="V89" s="33"/>
      <c r="W89" s="34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2"/>
      <c r="CV89" s="77"/>
      <c r="CW89" s="41" t="str">
        <f t="shared" si="1"/>
        <v>_</v>
      </c>
      <c r="CY89" s="96"/>
    </row>
    <row r="90" spans="1:103" x14ac:dyDescent="0.25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3"/>
      <c r="V90" s="33"/>
      <c r="W90" s="34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2"/>
      <c r="CV90" s="77"/>
      <c r="CW90" s="41" t="str">
        <f t="shared" si="1"/>
        <v>_</v>
      </c>
      <c r="CY90" s="96"/>
    </row>
    <row r="91" spans="1:103" x14ac:dyDescent="0.25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3"/>
      <c r="V91" s="33"/>
      <c r="W91" s="34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2"/>
      <c r="CV91" s="77"/>
      <c r="CW91" s="41" t="str">
        <f t="shared" si="1"/>
        <v>_</v>
      </c>
      <c r="CY91" s="96"/>
    </row>
    <row r="92" spans="1:103" x14ac:dyDescent="0.25">
      <c r="A92" s="99"/>
      <c r="B92" s="100"/>
      <c r="C92" s="100"/>
      <c r="D92" s="100"/>
      <c r="E92" s="100"/>
      <c r="F92" s="100"/>
      <c r="G92" s="100"/>
      <c r="H92" s="100"/>
      <c r="I92" s="100"/>
      <c r="J92" s="100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3"/>
      <c r="V92" s="33"/>
      <c r="W92" s="34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2"/>
      <c r="CV92" s="77"/>
      <c r="CW92" s="41" t="str">
        <f t="shared" si="1"/>
        <v>_</v>
      </c>
      <c r="CY92" s="96"/>
    </row>
    <row r="93" spans="1:103" x14ac:dyDescent="0.25">
      <c r="A93" s="99"/>
      <c r="B93" s="100"/>
      <c r="C93" s="100"/>
      <c r="D93" s="100"/>
      <c r="E93" s="100"/>
      <c r="F93" s="100"/>
      <c r="G93" s="100"/>
      <c r="H93" s="100"/>
      <c r="I93" s="100"/>
      <c r="J93" s="100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3"/>
      <c r="V93" s="33"/>
      <c r="W93" s="34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2"/>
      <c r="CV93" s="77"/>
      <c r="CW93" s="41" t="str">
        <f t="shared" si="1"/>
        <v>_</v>
      </c>
      <c r="CY93" s="96"/>
    </row>
    <row r="94" spans="1:103" x14ac:dyDescent="0.25">
      <c r="A94" s="99"/>
      <c r="B94" s="100"/>
      <c r="C94" s="100"/>
      <c r="D94" s="100"/>
      <c r="E94" s="100"/>
      <c r="F94" s="100"/>
      <c r="G94" s="100"/>
      <c r="H94" s="100"/>
      <c r="I94" s="100"/>
      <c r="J94" s="100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3"/>
      <c r="V94" s="33"/>
      <c r="W94" s="34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2"/>
      <c r="CV94" s="77"/>
      <c r="CW94" s="41" t="str">
        <f t="shared" si="1"/>
        <v>_</v>
      </c>
      <c r="CY94" s="96"/>
    </row>
    <row r="95" spans="1:103" x14ac:dyDescent="0.25">
      <c r="A95" s="99"/>
      <c r="B95" s="100"/>
      <c r="C95" s="100"/>
      <c r="D95" s="100"/>
      <c r="E95" s="100"/>
      <c r="F95" s="100"/>
      <c r="G95" s="100"/>
      <c r="H95" s="100"/>
      <c r="I95" s="100"/>
      <c r="J95" s="100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3"/>
      <c r="V95" s="33"/>
      <c r="W95" s="34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2"/>
      <c r="CV95" s="77"/>
      <c r="CW95" s="41" t="str">
        <f t="shared" si="1"/>
        <v>_</v>
      </c>
      <c r="CY95" s="96"/>
    </row>
    <row r="96" spans="1:103" x14ac:dyDescent="0.25">
      <c r="A96" s="99"/>
      <c r="B96" s="100"/>
      <c r="C96" s="100"/>
      <c r="D96" s="100"/>
      <c r="E96" s="100"/>
      <c r="F96" s="100"/>
      <c r="G96" s="100"/>
      <c r="H96" s="100"/>
      <c r="I96" s="100"/>
      <c r="J96" s="100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3"/>
      <c r="V96" s="33"/>
      <c r="W96" s="34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2"/>
      <c r="CV96" s="77"/>
      <c r="CW96" s="41" t="str">
        <f t="shared" si="1"/>
        <v>_</v>
      </c>
      <c r="CY96" s="96"/>
    </row>
    <row r="97" spans="1:103" x14ac:dyDescent="0.25">
      <c r="A97" s="99"/>
      <c r="B97" s="100"/>
      <c r="C97" s="100"/>
      <c r="D97" s="100"/>
      <c r="E97" s="100"/>
      <c r="F97" s="100"/>
      <c r="G97" s="100"/>
      <c r="H97" s="100"/>
      <c r="I97" s="100"/>
      <c r="J97" s="100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/>
      <c r="V97" s="33"/>
      <c r="W97" s="34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2"/>
      <c r="CV97" s="77"/>
      <c r="CW97" s="41" t="str">
        <f t="shared" si="1"/>
        <v>_</v>
      </c>
      <c r="CY97" s="96"/>
    </row>
    <row r="98" spans="1:103" x14ac:dyDescent="0.25">
      <c r="A98" s="99"/>
      <c r="B98" s="100"/>
      <c r="C98" s="100"/>
      <c r="D98" s="100"/>
      <c r="E98" s="100"/>
      <c r="F98" s="100"/>
      <c r="G98" s="100"/>
      <c r="H98" s="100"/>
      <c r="I98" s="100"/>
      <c r="J98" s="100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3"/>
      <c r="V98" s="33"/>
      <c r="W98" s="34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2"/>
      <c r="CV98" s="77"/>
      <c r="CW98" s="41" t="str">
        <f t="shared" si="1"/>
        <v>_</v>
      </c>
      <c r="CY98" s="96"/>
    </row>
    <row r="99" spans="1:103" x14ac:dyDescent="0.25">
      <c r="A99" s="99"/>
      <c r="B99" s="100"/>
      <c r="C99" s="100"/>
      <c r="D99" s="100"/>
      <c r="E99" s="100"/>
      <c r="F99" s="100"/>
      <c r="G99" s="100"/>
      <c r="H99" s="100"/>
      <c r="I99" s="100"/>
      <c r="J99" s="100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3"/>
      <c r="V99" s="33"/>
      <c r="W99" s="34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2"/>
      <c r="CV99" s="77"/>
      <c r="CW99" s="41" t="str">
        <f t="shared" si="1"/>
        <v>_</v>
      </c>
      <c r="CY99" s="96"/>
    </row>
    <row r="100" spans="1:103" x14ac:dyDescent="0.25">
      <c r="A100" s="99"/>
      <c r="B100" s="100"/>
      <c r="C100" s="100"/>
      <c r="D100" s="100"/>
      <c r="E100" s="100"/>
      <c r="F100" s="100"/>
      <c r="G100" s="100"/>
      <c r="H100" s="100"/>
      <c r="I100" s="100"/>
      <c r="J100" s="100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3"/>
      <c r="V100" s="33"/>
      <c r="W100" s="34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2"/>
      <c r="CV100" s="77"/>
      <c r="CW100" s="41" t="str">
        <f t="shared" si="1"/>
        <v>_</v>
      </c>
      <c r="CY100" s="96"/>
    </row>
    <row r="101" spans="1:103" x14ac:dyDescent="0.25">
      <c r="A101" s="99"/>
      <c r="B101" s="100"/>
      <c r="C101" s="100"/>
      <c r="D101" s="100"/>
      <c r="E101" s="100"/>
      <c r="F101" s="100"/>
      <c r="G101" s="100"/>
      <c r="H101" s="100"/>
      <c r="I101" s="100"/>
      <c r="J101" s="100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3"/>
      <c r="V101" s="33"/>
      <c r="W101" s="34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2"/>
      <c r="CV101" s="77"/>
      <c r="CW101" s="41" t="str">
        <f t="shared" si="1"/>
        <v>_</v>
      </c>
      <c r="CY101" s="96"/>
    </row>
    <row r="102" spans="1:103" x14ac:dyDescent="0.25">
      <c r="A102" s="99"/>
      <c r="B102" s="100"/>
      <c r="C102" s="100"/>
      <c r="D102" s="100"/>
      <c r="E102" s="100"/>
      <c r="F102" s="100"/>
      <c r="G102" s="100"/>
      <c r="H102" s="100"/>
      <c r="I102" s="100"/>
      <c r="J102" s="100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3"/>
      <c r="V102" s="33"/>
      <c r="W102" s="34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2"/>
      <c r="CV102" s="77"/>
      <c r="CW102" s="41" t="str">
        <f t="shared" si="1"/>
        <v>_</v>
      </c>
      <c r="CY102" s="96"/>
    </row>
    <row r="103" spans="1:103" x14ac:dyDescent="0.25">
      <c r="A103" s="99"/>
      <c r="B103" s="100"/>
      <c r="C103" s="100"/>
      <c r="D103" s="100"/>
      <c r="E103" s="100"/>
      <c r="F103" s="100"/>
      <c r="G103" s="100"/>
      <c r="H103" s="100"/>
      <c r="I103" s="100"/>
      <c r="J103" s="100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3"/>
      <c r="V103" s="33"/>
      <c r="W103" s="34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2"/>
      <c r="CV103" s="77"/>
      <c r="CW103" s="41" t="str">
        <f t="shared" si="1"/>
        <v>_</v>
      </c>
      <c r="CY103" s="96"/>
    </row>
    <row r="104" spans="1:103" x14ac:dyDescent="0.25">
      <c r="A104" s="99"/>
      <c r="B104" s="100"/>
      <c r="C104" s="100"/>
      <c r="D104" s="100"/>
      <c r="E104" s="100"/>
      <c r="F104" s="100"/>
      <c r="G104" s="100"/>
      <c r="H104" s="100"/>
      <c r="I104" s="100"/>
      <c r="J104" s="100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3"/>
      <c r="V104" s="33"/>
      <c r="W104" s="34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2"/>
      <c r="CV104" s="77"/>
      <c r="CW104" s="41" t="str">
        <f t="shared" si="1"/>
        <v>_</v>
      </c>
      <c r="CY104" s="96"/>
    </row>
    <row r="105" spans="1:103" x14ac:dyDescent="0.25">
      <c r="A105" s="99"/>
      <c r="B105" s="100"/>
      <c r="C105" s="100"/>
      <c r="D105" s="100"/>
      <c r="E105" s="100"/>
      <c r="F105" s="100"/>
      <c r="G105" s="100"/>
      <c r="H105" s="100"/>
      <c r="I105" s="100"/>
      <c r="J105" s="100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3"/>
      <c r="V105" s="33"/>
      <c r="W105" s="34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2"/>
      <c r="CV105" s="77"/>
      <c r="CW105" s="41" t="str">
        <f t="shared" si="1"/>
        <v>_</v>
      </c>
      <c r="CY105" s="96"/>
    </row>
    <row r="106" spans="1:103" x14ac:dyDescent="0.25">
      <c r="A106" s="99"/>
      <c r="B106" s="100"/>
      <c r="C106" s="100"/>
      <c r="D106" s="100"/>
      <c r="E106" s="100"/>
      <c r="F106" s="100"/>
      <c r="G106" s="100"/>
      <c r="H106" s="100"/>
      <c r="I106" s="100"/>
      <c r="J106" s="100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3"/>
      <c r="V106" s="33"/>
      <c r="W106" s="34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2"/>
      <c r="CV106" s="77"/>
      <c r="CW106" s="41" t="str">
        <f t="shared" si="1"/>
        <v>_</v>
      </c>
      <c r="CY106" s="96"/>
    </row>
    <row r="107" spans="1:103" x14ac:dyDescent="0.25">
      <c r="A107" s="99"/>
      <c r="B107" s="100"/>
      <c r="C107" s="100"/>
      <c r="D107" s="100"/>
      <c r="E107" s="100"/>
      <c r="F107" s="100"/>
      <c r="G107" s="100"/>
      <c r="H107" s="100"/>
      <c r="I107" s="100"/>
      <c r="J107" s="100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3"/>
      <c r="V107" s="33"/>
      <c r="W107" s="34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2"/>
      <c r="CV107" s="77"/>
      <c r="CW107" s="41" t="str">
        <f t="shared" si="1"/>
        <v>_</v>
      </c>
      <c r="CY107" s="96"/>
    </row>
    <row r="108" spans="1:103" x14ac:dyDescent="0.25">
      <c r="A108" s="99"/>
      <c r="B108" s="100"/>
      <c r="C108" s="100"/>
      <c r="D108" s="100"/>
      <c r="E108" s="100"/>
      <c r="F108" s="100"/>
      <c r="G108" s="100"/>
      <c r="H108" s="100"/>
      <c r="I108" s="100"/>
      <c r="J108" s="100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3"/>
      <c r="V108" s="33"/>
      <c r="W108" s="34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2"/>
      <c r="CV108" s="77"/>
      <c r="CW108" s="41" t="str">
        <f t="shared" si="1"/>
        <v>_</v>
      </c>
      <c r="CY108" s="96"/>
    </row>
    <row r="109" spans="1:103" x14ac:dyDescent="0.25">
      <c r="A109" s="99"/>
      <c r="B109" s="100"/>
      <c r="C109" s="100"/>
      <c r="D109" s="100"/>
      <c r="E109" s="100"/>
      <c r="F109" s="100"/>
      <c r="G109" s="100"/>
      <c r="H109" s="100"/>
      <c r="I109" s="100"/>
      <c r="J109" s="100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3"/>
      <c r="V109" s="33"/>
      <c r="W109" s="34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2"/>
      <c r="CV109" s="77"/>
      <c r="CW109" s="41" t="str">
        <f t="shared" si="1"/>
        <v>_</v>
      </c>
      <c r="CY109" s="96"/>
    </row>
    <row r="110" spans="1:103" x14ac:dyDescent="0.25">
      <c r="A110" s="99"/>
      <c r="B110" s="100"/>
      <c r="C110" s="100"/>
      <c r="D110" s="100"/>
      <c r="E110" s="100"/>
      <c r="F110" s="100"/>
      <c r="G110" s="100"/>
      <c r="H110" s="100"/>
      <c r="I110" s="100"/>
      <c r="J110" s="100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3"/>
      <c r="V110" s="33"/>
      <c r="W110" s="34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2"/>
      <c r="CV110" s="77"/>
      <c r="CW110" s="41" t="str">
        <f t="shared" si="1"/>
        <v>_</v>
      </c>
      <c r="CY110" s="96"/>
    </row>
    <row r="111" spans="1:103" x14ac:dyDescent="0.25">
      <c r="A111" s="99"/>
      <c r="B111" s="100"/>
      <c r="C111" s="100"/>
      <c r="D111" s="100"/>
      <c r="E111" s="100"/>
      <c r="F111" s="100"/>
      <c r="G111" s="100"/>
      <c r="H111" s="100"/>
      <c r="I111" s="100"/>
      <c r="J111" s="100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3"/>
      <c r="V111" s="33"/>
      <c r="W111" s="34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2"/>
      <c r="CV111" s="77"/>
      <c r="CW111" s="41" t="str">
        <f t="shared" si="1"/>
        <v>_</v>
      </c>
      <c r="CY111" s="96"/>
    </row>
    <row r="112" spans="1:103" x14ac:dyDescent="0.25">
      <c r="A112" s="99"/>
      <c r="B112" s="100"/>
      <c r="C112" s="100"/>
      <c r="D112" s="100"/>
      <c r="E112" s="100"/>
      <c r="F112" s="100"/>
      <c r="G112" s="100"/>
      <c r="H112" s="100"/>
      <c r="I112" s="100"/>
      <c r="J112" s="100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3"/>
      <c r="V112" s="33"/>
      <c r="W112" s="34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2"/>
      <c r="CV112" s="77"/>
      <c r="CW112" s="41" t="str">
        <f t="shared" si="1"/>
        <v>_</v>
      </c>
      <c r="CY112" s="96"/>
    </row>
    <row r="113" spans="1:103" x14ac:dyDescent="0.25">
      <c r="A113" s="99"/>
      <c r="B113" s="100"/>
      <c r="C113" s="100"/>
      <c r="D113" s="100"/>
      <c r="E113" s="100"/>
      <c r="F113" s="100"/>
      <c r="G113" s="100"/>
      <c r="H113" s="100"/>
      <c r="I113" s="100"/>
      <c r="J113" s="100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3"/>
      <c r="V113" s="33"/>
      <c r="W113" s="34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2"/>
      <c r="CV113" s="77"/>
      <c r="CW113" s="41" t="str">
        <f t="shared" si="1"/>
        <v>_</v>
      </c>
      <c r="CY113" s="96"/>
    </row>
    <row r="114" spans="1:103" x14ac:dyDescent="0.25">
      <c r="A114" s="99"/>
      <c r="B114" s="100"/>
      <c r="C114" s="100"/>
      <c r="D114" s="100"/>
      <c r="E114" s="100"/>
      <c r="F114" s="100"/>
      <c r="G114" s="100"/>
      <c r="H114" s="100"/>
      <c r="I114" s="100"/>
      <c r="J114" s="100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3"/>
      <c r="V114" s="33"/>
      <c r="W114" s="34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2"/>
      <c r="CV114" s="77"/>
      <c r="CW114" s="41" t="str">
        <f t="shared" si="1"/>
        <v>_</v>
      </c>
      <c r="CY114" s="96"/>
    </row>
    <row r="115" spans="1:103" x14ac:dyDescent="0.25">
      <c r="A115" s="99"/>
      <c r="B115" s="100"/>
      <c r="C115" s="100"/>
      <c r="D115" s="100"/>
      <c r="E115" s="100"/>
      <c r="F115" s="100"/>
      <c r="G115" s="100"/>
      <c r="H115" s="100"/>
      <c r="I115" s="100"/>
      <c r="J115" s="100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3"/>
      <c r="V115" s="33"/>
      <c r="W115" s="34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2"/>
      <c r="CV115" s="77"/>
      <c r="CW115" s="41" t="str">
        <f t="shared" si="1"/>
        <v>_</v>
      </c>
      <c r="CY115" s="96"/>
    </row>
    <row r="116" spans="1:103" x14ac:dyDescent="0.25">
      <c r="A116" s="99"/>
      <c r="B116" s="100"/>
      <c r="C116" s="100"/>
      <c r="D116" s="100"/>
      <c r="E116" s="100"/>
      <c r="F116" s="100"/>
      <c r="G116" s="100"/>
      <c r="H116" s="100"/>
      <c r="I116" s="100"/>
      <c r="J116" s="100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3"/>
      <c r="V116" s="33"/>
      <c r="W116" s="34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2"/>
      <c r="CV116" s="77"/>
      <c r="CW116" s="41" t="str">
        <f t="shared" si="1"/>
        <v>_</v>
      </c>
      <c r="CY116" s="96"/>
    </row>
    <row r="117" spans="1:103" x14ac:dyDescent="0.25">
      <c r="A117" s="99"/>
      <c r="B117" s="100"/>
      <c r="C117" s="100"/>
      <c r="D117" s="100"/>
      <c r="E117" s="100"/>
      <c r="F117" s="100"/>
      <c r="G117" s="100"/>
      <c r="H117" s="100"/>
      <c r="I117" s="100"/>
      <c r="J117" s="100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3"/>
      <c r="V117" s="33"/>
      <c r="W117" s="34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2"/>
      <c r="CV117" s="77"/>
      <c r="CW117" s="41" t="str">
        <f t="shared" si="1"/>
        <v>_</v>
      </c>
      <c r="CY117" s="96"/>
    </row>
    <row r="118" spans="1:103" x14ac:dyDescent="0.25">
      <c r="A118" s="99"/>
      <c r="B118" s="100"/>
      <c r="C118" s="100"/>
      <c r="D118" s="100"/>
      <c r="E118" s="100"/>
      <c r="F118" s="100"/>
      <c r="G118" s="100"/>
      <c r="H118" s="100"/>
      <c r="I118" s="100"/>
      <c r="J118" s="100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3"/>
      <c r="V118" s="33"/>
      <c r="W118" s="34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2"/>
      <c r="CV118" s="77"/>
      <c r="CW118" s="41" t="str">
        <f t="shared" si="1"/>
        <v>_</v>
      </c>
      <c r="CY118" s="96"/>
    </row>
    <row r="119" spans="1:103" x14ac:dyDescent="0.25">
      <c r="A119" s="99"/>
      <c r="B119" s="100"/>
      <c r="C119" s="100"/>
      <c r="D119" s="100"/>
      <c r="E119" s="100"/>
      <c r="F119" s="100"/>
      <c r="G119" s="100"/>
      <c r="H119" s="100"/>
      <c r="I119" s="100"/>
      <c r="J119" s="100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3"/>
      <c r="V119" s="33"/>
      <c r="W119" s="34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2"/>
      <c r="CV119" s="77"/>
      <c r="CW119" s="41" t="str">
        <f t="shared" si="1"/>
        <v>_</v>
      </c>
      <c r="CY119" s="96"/>
    </row>
    <row r="120" spans="1:103" x14ac:dyDescent="0.25">
      <c r="A120" s="99"/>
      <c r="B120" s="100"/>
      <c r="C120" s="100"/>
      <c r="D120" s="100"/>
      <c r="E120" s="100"/>
      <c r="F120" s="100"/>
      <c r="G120" s="100"/>
      <c r="H120" s="100"/>
      <c r="I120" s="100"/>
      <c r="J120" s="100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3"/>
      <c r="V120" s="33"/>
      <c r="W120" s="34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2"/>
      <c r="CV120" s="77"/>
      <c r="CW120" s="41" t="str">
        <f t="shared" si="1"/>
        <v>_</v>
      </c>
      <c r="CY120" s="96"/>
    </row>
    <row r="121" spans="1:103" x14ac:dyDescent="0.25">
      <c r="A121" s="99"/>
      <c r="B121" s="100"/>
      <c r="C121" s="100"/>
      <c r="D121" s="100"/>
      <c r="E121" s="100"/>
      <c r="F121" s="100"/>
      <c r="G121" s="100"/>
      <c r="H121" s="100"/>
      <c r="I121" s="100"/>
      <c r="J121" s="100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3"/>
      <c r="V121" s="33"/>
      <c r="W121" s="34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2"/>
      <c r="CV121" s="77"/>
      <c r="CW121" s="41" t="str">
        <f t="shared" si="1"/>
        <v>_</v>
      </c>
      <c r="CY121" s="96"/>
    </row>
    <row r="122" spans="1:103" x14ac:dyDescent="0.25">
      <c r="A122" s="99"/>
      <c r="B122" s="100"/>
      <c r="C122" s="100"/>
      <c r="D122" s="100"/>
      <c r="E122" s="100"/>
      <c r="F122" s="100"/>
      <c r="G122" s="100"/>
      <c r="H122" s="100"/>
      <c r="I122" s="100"/>
      <c r="J122" s="100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3"/>
      <c r="V122" s="33"/>
      <c r="W122" s="34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2"/>
      <c r="CV122" s="77"/>
      <c r="CW122" s="41" t="str">
        <f t="shared" si="1"/>
        <v>_</v>
      </c>
      <c r="CY122" s="96"/>
    </row>
    <row r="123" spans="1:103" x14ac:dyDescent="0.25">
      <c r="A123" s="99"/>
      <c r="B123" s="100"/>
      <c r="C123" s="100"/>
      <c r="D123" s="100"/>
      <c r="E123" s="100"/>
      <c r="F123" s="100"/>
      <c r="G123" s="100"/>
      <c r="H123" s="100"/>
      <c r="I123" s="100"/>
      <c r="J123" s="100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3"/>
      <c r="V123" s="33"/>
      <c r="W123" s="34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2"/>
      <c r="CV123" s="77"/>
      <c r="CW123" s="41" t="str">
        <f t="shared" si="1"/>
        <v>_</v>
      </c>
      <c r="CY123" s="96"/>
    </row>
    <row r="124" spans="1:103" x14ac:dyDescent="0.25">
      <c r="A124" s="99"/>
      <c r="B124" s="100"/>
      <c r="C124" s="100"/>
      <c r="D124" s="100"/>
      <c r="E124" s="100"/>
      <c r="F124" s="100"/>
      <c r="G124" s="100"/>
      <c r="H124" s="100"/>
      <c r="I124" s="100"/>
      <c r="J124" s="100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3"/>
      <c r="V124" s="33"/>
      <c r="W124" s="34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2"/>
      <c r="CV124" s="77"/>
      <c r="CW124" s="41" t="str">
        <f t="shared" si="1"/>
        <v>_</v>
      </c>
      <c r="CY124" s="96"/>
    </row>
    <row r="125" spans="1:103" x14ac:dyDescent="0.25">
      <c r="A125" s="99"/>
      <c r="B125" s="100"/>
      <c r="C125" s="100"/>
      <c r="D125" s="100"/>
      <c r="E125" s="100"/>
      <c r="F125" s="100"/>
      <c r="G125" s="100"/>
      <c r="H125" s="100"/>
      <c r="I125" s="100"/>
      <c r="J125" s="100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3"/>
      <c r="V125" s="33"/>
      <c r="W125" s="34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2"/>
      <c r="CV125" s="77"/>
      <c r="CW125" s="41" t="str">
        <f t="shared" si="1"/>
        <v>_</v>
      </c>
      <c r="CY125" s="96"/>
    </row>
    <row r="126" spans="1:103" x14ac:dyDescent="0.25">
      <c r="A126" s="99"/>
      <c r="B126" s="100"/>
      <c r="C126" s="100"/>
      <c r="D126" s="100"/>
      <c r="E126" s="100"/>
      <c r="F126" s="100"/>
      <c r="G126" s="100"/>
      <c r="H126" s="100"/>
      <c r="I126" s="100"/>
      <c r="J126" s="100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3"/>
      <c r="V126" s="33"/>
      <c r="W126" s="34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2"/>
      <c r="CV126" s="77"/>
      <c r="CW126" s="41" t="str">
        <f t="shared" si="1"/>
        <v>_</v>
      </c>
      <c r="CY126" s="96"/>
    </row>
    <row r="127" spans="1:103" x14ac:dyDescent="0.25">
      <c r="A127" s="99"/>
      <c r="B127" s="100"/>
      <c r="C127" s="100"/>
      <c r="D127" s="100"/>
      <c r="E127" s="100"/>
      <c r="F127" s="100"/>
      <c r="G127" s="100"/>
      <c r="H127" s="100"/>
      <c r="I127" s="100"/>
      <c r="J127" s="100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3"/>
      <c r="V127" s="33"/>
      <c r="W127" s="34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2"/>
      <c r="CV127" s="77"/>
      <c r="CW127" s="41" t="str">
        <f t="shared" si="1"/>
        <v>_</v>
      </c>
      <c r="CY127" s="96"/>
    </row>
    <row r="128" spans="1:103" x14ac:dyDescent="0.25">
      <c r="A128" s="99"/>
      <c r="B128" s="100"/>
      <c r="C128" s="100"/>
      <c r="D128" s="100"/>
      <c r="E128" s="100"/>
      <c r="F128" s="100"/>
      <c r="G128" s="100"/>
      <c r="H128" s="100"/>
      <c r="I128" s="100"/>
      <c r="J128" s="100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3"/>
      <c r="V128" s="33"/>
      <c r="W128" s="34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2"/>
      <c r="CV128" s="77"/>
      <c r="CW128" s="41" t="str">
        <f t="shared" si="1"/>
        <v>_</v>
      </c>
      <c r="CY128" s="96"/>
    </row>
    <row r="129" spans="1:103" x14ac:dyDescent="0.25">
      <c r="A129" s="99"/>
      <c r="B129" s="100"/>
      <c r="C129" s="100"/>
      <c r="D129" s="100"/>
      <c r="E129" s="100"/>
      <c r="F129" s="100"/>
      <c r="G129" s="100"/>
      <c r="H129" s="100"/>
      <c r="I129" s="100"/>
      <c r="J129" s="100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3"/>
      <c r="V129" s="33"/>
      <c r="W129" s="34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2"/>
      <c r="CV129" s="77"/>
      <c r="CW129" s="41" t="str">
        <f t="shared" si="1"/>
        <v>_</v>
      </c>
      <c r="CY129" s="96"/>
    </row>
    <row r="130" spans="1:103" x14ac:dyDescent="0.25">
      <c r="A130" s="99"/>
      <c r="B130" s="100"/>
      <c r="C130" s="100"/>
      <c r="D130" s="100"/>
      <c r="E130" s="100"/>
      <c r="F130" s="100"/>
      <c r="G130" s="100"/>
      <c r="H130" s="100"/>
      <c r="I130" s="100"/>
      <c r="J130" s="100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3"/>
      <c r="V130" s="33"/>
      <c r="W130" s="34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2"/>
      <c r="CV130" s="77"/>
      <c r="CW130" s="41" t="str">
        <f t="shared" si="1"/>
        <v>_</v>
      </c>
      <c r="CY130" s="96"/>
    </row>
    <row r="131" spans="1:103" x14ac:dyDescent="0.25">
      <c r="A131" s="99"/>
      <c r="B131" s="100"/>
      <c r="C131" s="100"/>
      <c r="D131" s="100"/>
      <c r="E131" s="100"/>
      <c r="F131" s="100"/>
      <c r="G131" s="100"/>
      <c r="H131" s="100"/>
      <c r="I131" s="100"/>
      <c r="J131" s="100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3"/>
      <c r="V131" s="33"/>
      <c r="W131" s="34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2"/>
      <c r="CV131" s="77"/>
      <c r="CW131" s="41" t="str">
        <f t="shared" si="1"/>
        <v>_</v>
      </c>
      <c r="CY131" s="96"/>
    </row>
    <row r="132" spans="1:103" x14ac:dyDescent="0.25">
      <c r="A132" s="99"/>
      <c r="B132" s="100"/>
      <c r="C132" s="100"/>
      <c r="D132" s="100"/>
      <c r="E132" s="100"/>
      <c r="F132" s="100"/>
      <c r="G132" s="100"/>
      <c r="H132" s="100"/>
      <c r="I132" s="100"/>
      <c r="J132" s="100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3"/>
      <c r="V132" s="33"/>
      <c r="W132" s="34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2"/>
      <c r="CV132" s="77"/>
      <c r="CW132" s="41" t="str">
        <f t="shared" si="1"/>
        <v>_</v>
      </c>
      <c r="CY132" s="96"/>
    </row>
    <row r="133" spans="1:103" x14ac:dyDescent="0.25">
      <c r="A133" s="99"/>
      <c r="B133" s="100"/>
      <c r="C133" s="100"/>
      <c r="D133" s="100"/>
      <c r="E133" s="100"/>
      <c r="F133" s="100"/>
      <c r="G133" s="100"/>
      <c r="H133" s="100"/>
      <c r="I133" s="100"/>
      <c r="J133" s="100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3"/>
      <c r="V133" s="33"/>
      <c r="W133" s="34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2"/>
      <c r="CV133" s="77"/>
      <c r="CW133" s="41" t="str">
        <f t="shared" si="1"/>
        <v>_</v>
      </c>
      <c r="CY133" s="96"/>
    </row>
    <row r="134" spans="1:103" x14ac:dyDescent="0.25">
      <c r="A134" s="99"/>
      <c r="B134" s="100"/>
      <c r="C134" s="100"/>
      <c r="D134" s="100"/>
      <c r="E134" s="100"/>
      <c r="F134" s="100"/>
      <c r="G134" s="100"/>
      <c r="H134" s="100"/>
      <c r="I134" s="100"/>
      <c r="J134" s="100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3"/>
      <c r="V134" s="33"/>
      <c r="W134" s="34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2"/>
      <c r="CV134" s="77"/>
      <c r="CW134" s="41" t="str">
        <f t="shared" si="1"/>
        <v>_</v>
      </c>
      <c r="CY134" s="96"/>
    </row>
    <row r="135" spans="1:103" x14ac:dyDescent="0.25">
      <c r="A135" s="99"/>
      <c r="B135" s="100"/>
      <c r="C135" s="100"/>
      <c r="D135" s="100"/>
      <c r="E135" s="100"/>
      <c r="F135" s="100"/>
      <c r="G135" s="100"/>
      <c r="H135" s="100"/>
      <c r="I135" s="100"/>
      <c r="J135" s="100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3"/>
      <c r="V135" s="33"/>
      <c r="W135" s="34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2"/>
      <c r="CV135" s="77"/>
      <c r="CW135" s="41" t="str">
        <f t="shared" ref="CW135:CW198" si="2">C135&amp;"_"&amp;D135</f>
        <v>_</v>
      </c>
      <c r="CY135" s="96"/>
    </row>
    <row r="136" spans="1:103" x14ac:dyDescent="0.25">
      <c r="A136" s="99"/>
      <c r="B136" s="100"/>
      <c r="C136" s="100"/>
      <c r="D136" s="100"/>
      <c r="E136" s="100"/>
      <c r="F136" s="100"/>
      <c r="G136" s="100"/>
      <c r="H136" s="100"/>
      <c r="I136" s="100"/>
      <c r="J136" s="100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3"/>
      <c r="V136" s="33"/>
      <c r="W136" s="34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2"/>
      <c r="CV136" s="77"/>
      <c r="CW136" s="41" t="str">
        <f t="shared" si="2"/>
        <v>_</v>
      </c>
      <c r="CY136" s="96"/>
    </row>
    <row r="137" spans="1:103" x14ac:dyDescent="0.25">
      <c r="A137" s="99"/>
      <c r="B137" s="100"/>
      <c r="C137" s="100"/>
      <c r="D137" s="100"/>
      <c r="E137" s="100"/>
      <c r="F137" s="100"/>
      <c r="G137" s="100"/>
      <c r="H137" s="100"/>
      <c r="I137" s="100"/>
      <c r="J137" s="100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3"/>
      <c r="V137" s="33"/>
      <c r="W137" s="34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2"/>
      <c r="CV137" s="77"/>
      <c r="CW137" s="41" t="str">
        <f t="shared" si="2"/>
        <v>_</v>
      </c>
      <c r="CY137" s="96"/>
    </row>
    <row r="138" spans="1:103" x14ac:dyDescent="0.25">
      <c r="A138" s="99"/>
      <c r="B138" s="100"/>
      <c r="C138" s="100"/>
      <c r="D138" s="100"/>
      <c r="E138" s="100"/>
      <c r="F138" s="100"/>
      <c r="G138" s="100"/>
      <c r="H138" s="100"/>
      <c r="I138" s="100"/>
      <c r="J138" s="100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3"/>
      <c r="V138" s="33"/>
      <c r="W138" s="34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2"/>
      <c r="CV138" s="77"/>
      <c r="CW138" s="41" t="str">
        <f t="shared" si="2"/>
        <v>_</v>
      </c>
      <c r="CY138" s="96"/>
    </row>
    <row r="139" spans="1:103" x14ac:dyDescent="0.25">
      <c r="A139" s="99"/>
      <c r="B139" s="100"/>
      <c r="C139" s="100"/>
      <c r="D139" s="100"/>
      <c r="E139" s="100"/>
      <c r="F139" s="100"/>
      <c r="G139" s="100"/>
      <c r="H139" s="100"/>
      <c r="I139" s="100"/>
      <c r="J139" s="100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3"/>
      <c r="V139" s="33"/>
      <c r="W139" s="34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2"/>
      <c r="CV139" s="77"/>
      <c r="CW139" s="41" t="str">
        <f t="shared" si="2"/>
        <v>_</v>
      </c>
      <c r="CY139" s="96"/>
    </row>
    <row r="140" spans="1:103" x14ac:dyDescent="0.25">
      <c r="A140" s="99"/>
      <c r="B140" s="100"/>
      <c r="C140" s="100"/>
      <c r="D140" s="100"/>
      <c r="E140" s="100"/>
      <c r="F140" s="100"/>
      <c r="G140" s="100"/>
      <c r="H140" s="100"/>
      <c r="I140" s="100"/>
      <c r="J140" s="100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3"/>
      <c r="V140" s="33"/>
      <c r="W140" s="34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2"/>
      <c r="CV140" s="77"/>
      <c r="CW140" s="41" t="str">
        <f t="shared" si="2"/>
        <v>_</v>
      </c>
      <c r="CY140" s="96"/>
    </row>
    <row r="141" spans="1:103" x14ac:dyDescent="0.25">
      <c r="A141" s="99"/>
      <c r="B141" s="100"/>
      <c r="C141" s="100"/>
      <c r="D141" s="100"/>
      <c r="E141" s="100"/>
      <c r="F141" s="100"/>
      <c r="G141" s="100"/>
      <c r="H141" s="100"/>
      <c r="I141" s="100"/>
      <c r="J141" s="100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3"/>
      <c r="V141" s="33"/>
      <c r="W141" s="34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2"/>
      <c r="CV141" s="77"/>
      <c r="CW141" s="41" t="str">
        <f t="shared" si="2"/>
        <v>_</v>
      </c>
      <c r="CY141" s="96"/>
    </row>
    <row r="142" spans="1:103" x14ac:dyDescent="0.25">
      <c r="A142" s="99"/>
      <c r="B142" s="100"/>
      <c r="C142" s="100"/>
      <c r="D142" s="100"/>
      <c r="E142" s="100"/>
      <c r="F142" s="100"/>
      <c r="G142" s="100"/>
      <c r="H142" s="100"/>
      <c r="I142" s="100"/>
      <c r="J142" s="100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3"/>
      <c r="V142" s="33"/>
      <c r="W142" s="34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2"/>
      <c r="CV142" s="77"/>
      <c r="CW142" s="41" t="str">
        <f t="shared" si="2"/>
        <v>_</v>
      </c>
      <c r="CY142" s="96"/>
    </row>
    <row r="143" spans="1:103" x14ac:dyDescent="0.25">
      <c r="A143" s="99"/>
      <c r="B143" s="100"/>
      <c r="C143" s="100"/>
      <c r="D143" s="100"/>
      <c r="E143" s="100"/>
      <c r="F143" s="100"/>
      <c r="G143" s="100"/>
      <c r="H143" s="100"/>
      <c r="I143" s="100"/>
      <c r="J143" s="100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3"/>
      <c r="V143" s="33"/>
      <c r="W143" s="34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2"/>
      <c r="CV143" s="77"/>
      <c r="CW143" s="41" t="str">
        <f t="shared" si="2"/>
        <v>_</v>
      </c>
      <c r="CY143" s="96"/>
    </row>
    <row r="144" spans="1:103" x14ac:dyDescent="0.25">
      <c r="A144" s="99"/>
      <c r="B144" s="100"/>
      <c r="C144" s="100"/>
      <c r="D144" s="100"/>
      <c r="E144" s="100"/>
      <c r="F144" s="100"/>
      <c r="G144" s="100"/>
      <c r="H144" s="100"/>
      <c r="I144" s="100"/>
      <c r="J144" s="100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3"/>
      <c r="V144" s="33"/>
      <c r="W144" s="34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2"/>
      <c r="CV144" s="77"/>
      <c r="CW144" s="41" t="str">
        <f t="shared" si="2"/>
        <v>_</v>
      </c>
      <c r="CY144" s="96"/>
    </row>
    <row r="145" spans="1:103" x14ac:dyDescent="0.25">
      <c r="A145" s="99"/>
      <c r="B145" s="100"/>
      <c r="C145" s="100"/>
      <c r="D145" s="100"/>
      <c r="E145" s="100"/>
      <c r="F145" s="100"/>
      <c r="G145" s="100"/>
      <c r="H145" s="100"/>
      <c r="I145" s="100"/>
      <c r="J145" s="100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3"/>
      <c r="V145" s="33"/>
      <c r="W145" s="34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2"/>
      <c r="CV145" s="77"/>
      <c r="CW145" s="41" t="str">
        <f t="shared" si="2"/>
        <v>_</v>
      </c>
      <c r="CY145" s="96"/>
    </row>
    <row r="146" spans="1:103" x14ac:dyDescent="0.25">
      <c r="A146" s="99"/>
      <c r="B146" s="100"/>
      <c r="C146" s="100"/>
      <c r="D146" s="100"/>
      <c r="E146" s="100"/>
      <c r="F146" s="100"/>
      <c r="G146" s="100"/>
      <c r="H146" s="100"/>
      <c r="I146" s="100"/>
      <c r="J146" s="100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3"/>
      <c r="V146" s="33"/>
      <c r="W146" s="34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2"/>
      <c r="CV146" s="77"/>
      <c r="CW146" s="41" t="str">
        <f t="shared" si="2"/>
        <v>_</v>
      </c>
      <c r="CY146" s="96"/>
    </row>
    <row r="147" spans="1:103" x14ac:dyDescent="0.25">
      <c r="A147" s="99"/>
      <c r="B147" s="100"/>
      <c r="C147" s="100"/>
      <c r="D147" s="100"/>
      <c r="E147" s="100"/>
      <c r="F147" s="100"/>
      <c r="G147" s="100"/>
      <c r="H147" s="100"/>
      <c r="I147" s="100"/>
      <c r="J147" s="100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3"/>
      <c r="V147" s="33"/>
      <c r="W147" s="34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2"/>
      <c r="CV147" s="77"/>
      <c r="CW147" s="41" t="str">
        <f t="shared" si="2"/>
        <v>_</v>
      </c>
      <c r="CY147" s="96"/>
    </row>
    <row r="148" spans="1:103" x14ac:dyDescent="0.25">
      <c r="A148" s="99"/>
      <c r="B148" s="100"/>
      <c r="C148" s="100"/>
      <c r="D148" s="100"/>
      <c r="E148" s="100"/>
      <c r="F148" s="100"/>
      <c r="G148" s="100"/>
      <c r="H148" s="100"/>
      <c r="I148" s="100"/>
      <c r="J148" s="100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3"/>
      <c r="V148" s="33"/>
      <c r="W148" s="34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2"/>
      <c r="CV148" s="77"/>
      <c r="CW148" s="41" t="str">
        <f t="shared" si="2"/>
        <v>_</v>
      </c>
      <c r="CY148" s="96"/>
    </row>
    <row r="149" spans="1:103" x14ac:dyDescent="0.25">
      <c r="A149" s="99"/>
      <c r="B149" s="100"/>
      <c r="C149" s="100"/>
      <c r="D149" s="100"/>
      <c r="E149" s="100"/>
      <c r="F149" s="100"/>
      <c r="G149" s="100"/>
      <c r="H149" s="100"/>
      <c r="I149" s="100"/>
      <c r="J149" s="100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3"/>
      <c r="V149" s="33"/>
      <c r="W149" s="34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2"/>
      <c r="CV149" s="77"/>
      <c r="CW149" s="41" t="str">
        <f t="shared" si="2"/>
        <v>_</v>
      </c>
      <c r="CY149" s="96"/>
    </row>
    <row r="150" spans="1:103" x14ac:dyDescent="0.25">
      <c r="A150" s="99"/>
      <c r="B150" s="100"/>
      <c r="C150" s="100"/>
      <c r="D150" s="100"/>
      <c r="E150" s="100"/>
      <c r="F150" s="100"/>
      <c r="G150" s="100"/>
      <c r="H150" s="100"/>
      <c r="I150" s="100"/>
      <c r="J150" s="100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3"/>
      <c r="V150" s="33"/>
      <c r="W150" s="34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2"/>
      <c r="CV150" s="77"/>
      <c r="CW150" s="41" t="str">
        <f t="shared" si="2"/>
        <v>_</v>
      </c>
      <c r="CY150" s="96"/>
    </row>
    <row r="151" spans="1:103" x14ac:dyDescent="0.25">
      <c r="A151" s="99"/>
      <c r="B151" s="100"/>
      <c r="C151" s="100"/>
      <c r="D151" s="100"/>
      <c r="E151" s="100"/>
      <c r="F151" s="100"/>
      <c r="G151" s="100"/>
      <c r="H151" s="100"/>
      <c r="I151" s="100"/>
      <c r="J151" s="100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3"/>
      <c r="V151" s="33"/>
      <c r="W151" s="34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2"/>
      <c r="CV151" s="77"/>
      <c r="CW151" s="41" t="str">
        <f t="shared" si="2"/>
        <v>_</v>
      </c>
      <c r="CY151" s="96"/>
    </row>
    <row r="152" spans="1:103" x14ac:dyDescent="0.25">
      <c r="A152" s="99"/>
      <c r="B152" s="100"/>
      <c r="C152" s="100"/>
      <c r="D152" s="100"/>
      <c r="E152" s="100"/>
      <c r="F152" s="100"/>
      <c r="G152" s="100"/>
      <c r="H152" s="100"/>
      <c r="I152" s="100"/>
      <c r="J152" s="100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3"/>
      <c r="V152" s="33"/>
      <c r="W152" s="34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2"/>
      <c r="CV152" s="77"/>
      <c r="CW152" s="41" t="str">
        <f t="shared" si="2"/>
        <v>_</v>
      </c>
      <c r="CY152" s="96"/>
    </row>
    <row r="153" spans="1:103" x14ac:dyDescent="0.25">
      <c r="A153" s="99"/>
      <c r="B153" s="100"/>
      <c r="C153" s="100"/>
      <c r="D153" s="100"/>
      <c r="E153" s="100"/>
      <c r="F153" s="100"/>
      <c r="G153" s="100"/>
      <c r="H153" s="100"/>
      <c r="I153" s="100"/>
      <c r="J153" s="100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3"/>
      <c r="V153" s="33"/>
      <c r="W153" s="34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2"/>
      <c r="CV153" s="77"/>
      <c r="CW153" s="41" t="str">
        <f t="shared" si="2"/>
        <v>_</v>
      </c>
      <c r="CY153" s="96"/>
    </row>
    <row r="154" spans="1:103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3"/>
      <c r="V154" s="33"/>
      <c r="W154" s="34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2"/>
      <c r="CV154" s="77"/>
      <c r="CW154" s="41" t="str">
        <f t="shared" si="2"/>
        <v>_</v>
      </c>
      <c r="CY154" s="96"/>
    </row>
    <row r="155" spans="1:103" x14ac:dyDescent="0.25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3"/>
      <c r="V155" s="33"/>
      <c r="W155" s="34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2"/>
      <c r="CV155" s="77"/>
      <c r="CW155" s="41" t="str">
        <f t="shared" si="2"/>
        <v>_</v>
      </c>
      <c r="CY155" s="96"/>
    </row>
    <row r="156" spans="1:103" x14ac:dyDescent="0.25">
      <c r="A156" s="99"/>
      <c r="B156" s="100"/>
      <c r="C156" s="100"/>
      <c r="D156" s="100"/>
      <c r="E156" s="100"/>
      <c r="F156" s="100"/>
      <c r="G156" s="100"/>
      <c r="H156" s="100"/>
      <c r="I156" s="100"/>
      <c r="J156" s="100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3"/>
      <c r="V156" s="33"/>
      <c r="W156" s="34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2"/>
      <c r="CV156" s="77"/>
      <c r="CW156" s="41" t="str">
        <f t="shared" si="2"/>
        <v>_</v>
      </c>
      <c r="CY156" s="96"/>
    </row>
    <row r="157" spans="1:103" x14ac:dyDescent="0.25">
      <c r="A157" s="99"/>
      <c r="B157" s="100"/>
      <c r="C157" s="100"/>
      <c r="D157" s="100"/>
      <c r="E157" s="100"/>
      <c r="F157" s="100"/>
      <c r="G157" s="100"/>
      <c r="H157" s="100"/>
      <c r="I157" s="100"/>
      <c r="J157" s="100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3"/>
      <c r="V157" s="33"/>
      <c r="W157" s="34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2"/>
      <c r="CV157" s="77"/>
      <c r="CW157" s="41" t="str">
        <f t="shared" si="2"/>
        <v>_</v>
      </c>
      <c r="CY157" s="96"/>
    </row>
    <row r="158" spans="1:103" x14ac:dyDescent="0.25">
      <c r="A158" s="99"/>
      <c r="B158" s="100"/>
      <c r="C158" s="100"/>
      <c r="D158" s="100"/>
      <c r="E158" s="100"/>
      <c r="F158" s="100"/>
      <c r="G158" s="100"/>
      <c r="H158" s="100"/>
      <c r="I158" s="100"/>
      <c r="J158" s="100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3"/>
      <c r="V158" s="33"/>
      <c r="W158" s="34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2"/>
      <c r="CV158" s="77"/>
      <c r="CW158" s="41" t="str">
        <f t="shared" si="2"/>
        <v>_</v>
      </c>
      <c r="CY158" s="96"/>
    </row>
    <row r="159" spans="1:103" x14ac:dyDescent="0.25">
      <c r="A159" s="99"/>
      <c r="B159" s="100"/>
      <c r="C159" s="100"/>
      <c r="D159" s="100"/>
      <c r="E159" s="100"/>
      <c r="F159" s="100"/>
      <c r="G159" s="100"/>
      <c r="H159" s="100"/>
      <c r="I159" s="100"/>
      <c r="J159" s="100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3"/>
      <c r="V159" s="33"/>
      <c r="W159" s="34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2"/>
      <c r="CV159" s="77"/>
      <c r="CW159" s="41" t="str">
        <f t="shared" si="2"/>
        <v>_</v>
      </c>
      <c r="CY159" s="96"/>
    </row>
    <row r="160" spans="1:103" x14ac:dyDescent="0.25">
      <c r="A160" s="99"/>
      <c r="B160" s="100"/>
      <c r="C160" s="100"/>
      <c r="D160" s="100"/>
      <c r="E160" s="100"/>
      <c r="F160" s="100"/>
      <c r="G160" s="100"/>
      <c r="H160" s="100"/>
      <c r="I160" s="100"/>
      <c r="J160" s="100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3"/>
      <c r="V160" s="33"/>
      <c r="W160" s="34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2"/>
      <c r="CV160" s="77"/>
      <c r="CW160" s="41" t="str">
        <f t="shared" si="2"/>
        <v>_</v>
      </c>
      <c r="CY160" s="96"/>
    </row>
    <row r="161" spans="1:103" x14ac:dyDescent="0.25">
      <c r="A161" s="99"/>
      <c r="B161" s="100"/>
      <c r="C161" s="100"/>
      <c r="D161" s="100"/>
      <c r="E161" s="100"/>
      <c r="F161" s="100"/>
      <c r="G161" s="100"/>
      <c r="H161" s="100"/>
      <c r="I161" s="100"/>
      <c r="J161" s="100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3"/>
      <c r="V161" s="33"/>
      <c r="W161" s="34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2"/>
      <c r="CV161" s="77"/>
      <c r="CW161" s="41" t="str">
        <f t="shared" si="2"/>
        <v>_</v>
      </c>
      <c r="CY161" s="96"/>
    </row>
    <row r="162" spans="1:103" x14ac:dyDescent="0.25">
      <c r="A162" s="99"/>
      <c r="B162" s="100"/>
      <c r="C162" s="100"/>
      <c r="D162" s="100"/>
      <c r="E162" s="100"/>
      <c r="F162" s="100"/>
      <c r="G162" s="100"/>
      <c r="H162" s="100"/>
      <c r="I162" s="100"/>
      <c r="J162" s="100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3"/>
      <c r="V162" s="33"/>
      <c r="W162" s="34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2"/>
      <c r="CV162" s="77"/>
      <c r="CW162" s="41" t="str">
        <f t="shared" si="2"/>
        <v>_</v>
      </c>
      <c r="CY162" s="96"/>
    </row>
    <row r="163" spans="1:103" x14ac:dyDescent="0.25">
      <c r="A163" s="99"/>
      <c r="B163" s="100"/>
      <c r="C163" s="100"/>
      <c r="D163" s="100"/>
      <c r="E163" s="100"/>
      <c r="F163" s="100"/>
      <c r="G163" s="100"/>
      <c r="H163" s="100"/>
      <c r="I163" s="100"/>
      <c r="J163" s="100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3"/>
      <c r="V163" s="33"/>
      <c r="W163" s="34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2"/>
      <c r="CV163" s="77"/>
      <c r="CW163" s="41" t="str">
        <f t="shared" si="2"/>
        <v>_</v>
      </c>
      <c r="CY163" s="96"/>
    </row>
    <row r="164" spans="1:103" x14ac:dyDescent="0.25">
      <c r="A164" s="99"/>
      <c r="B164" s="100"/>
      <c r="C164" s="100"/>
      <c r="D164" s="100"/>
      <c r="E164" s="100"/>
      <c r="F164" s="100"/>
      <c r="G164" s="100"/>
      <c r="H164" s="100"/>
      <c r="I164" s="100"/>
      <c r="J164" s="100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3"/>
      <c r="V164" s="33"/>
      <c r="W164" s="34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2"/>
      <c r="CV164" s="77"/>
      <c r="CW164" s="41" t="str">
        <f t="shared" si="2"/>
        <v>_</v>
      </c>
      <c r="CY164" s="96"/>
    </row>
    <row r="165" spans="1:103" x14ac:dyDescent="0.25">
      <c r="A165" s="99"/>
      <c r="B165" s="100"/>
      <c r="C165" s="100"/>
      <c r="D165" s="100"/>
      <c r="E165" s="100"/>
      <c r="F165" s="100"/>
      <c r="G165" s="100"/>
      <c r="H165" s="100"/>
      <c r="I165" s="100"/>
      <c r="J165" s="100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3"/>
      <c r="V165" s="33"/>
      <c r="W165" s="34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2"/>
      <c r="CV165" s="77"/>
      <c r="CW165" s="41" t="str">
        <f t="shared" si="2"/>
        <v>_</v>
      </c>
      <c r="CY165" s="96"/>
    </row>
    <row r="166" spans="1:103" x14ac:dyDescent="0.25">
      <c r="A166" s="99"/>
      <c r="B166" s="100"/>
      <c r="C166" s="100"/>
      <c r="D166" s="100"/>
      <c r="E166" s="100"/>
      <c r="F166" s="100"/>
      <c r="G166" s="100"/>
      <c r="H166" s="100"/>
      <c r="I166" s="100"/>
      <c r="J166" s="100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3"/>
      <c r="V166" s="33"/>
      <c r="W166" s="34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2"/>
      <c r="CV166" s="77"/>
      <c r="CW166" s="41" t="str">
        <f t="shared" si="2"/>
        <v>_</v>
      </c>
      <c r="CY166" s="96"/>
    </row>
    <row r="167" spans="1:103" x14ac:dyDescent="0.25">
      <c r="A167" s="99"/>
      <c r="B167" s="100"/>
      <c r="C167" s="100"/>
      <c r="D167" s="100"/>
      <c r="E167" s="100"/>
      <c r="F167" s="100"/>
      <c r="G167" s="100"/>
      <c r="H167" s="100"/>
      <c r="I167" s="100"/>
      <c r="J167" s="100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3"/>
      <c r="V167" s="33"/>
      <c r="W167" s="34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2"/>
      <c r="CV167" s="77"/>
      <c r="CW167" s="41" t="str">
        <f t="shared" si="2"/>
        <v>_</v>
      </c>
      <c r="CY167" s="96"/>
    </row>
    <row r="168" spans="1:103" x14ac:dyDescent="0.25">
      <c r="A168" s="99"/>
      <c r="B168" s="100"/>
      <c r="C168" s="100"/>
      <c r="D168" s="100"/>
      <c r="E168" s="100"/>
      <c r="F168" s="100"/>
      <c r="G168" s="100"/>
      <c r="H168" s="100"/>
      <c r="I168" s="100"/>
      <c r="J168" s="100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3"/>
      <c r="V168" s="33"/>
      <c r="W168" s="34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2"/>
      <c r="CV168" s="77"/>
      <c r="CW168" s="41" t="str">
        <f t="shared" si="2"/>
        <v>_</v>
      </c>
      <c r="CY168" s="96"/>
    </row>
    <row r="169" spans="1:103" x14ac:dyDescent="0.25">
      <c r="A169" s="99"/>
      <c r="B169" s="100"/>
      <c r="C169" s="100"/>
      <c r="D169" s="100"/>
      <c r="E169" s="100"/>
      <c r="F169" s="100"/>
      <c r="G169" s="100"/>
      <c r="H169" s="100"/>
      <c r="I169" s="100"/>
      <c r="J169" s="100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3"/>
      <c r="V169" s="33"/>
      <c r="W169" s="34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2"/>
      <c r="CV169" s="77"/>
      <c r="CW169" s="41" t="str">
        <f t="shared" si="2"/>
        <v>_</v>
      </c>
      <c r="CY169" s="96"/>
    </row>
    <row r="170" spans="1:103" x14ac:dyDescent="0.25">
      <c r="A170" s="99"/>
      <c r="B170" s="100"/>
      <c r="C170" s="100"/>
      <c r="D170" s="100"/>
      <c r="E170" s="100"/>
      <c r="F170" s="100"/>
      <c r="G170" s="100"/>
      <c r="H170" s="100"/>
      <c r="I170" s="100"/>
      <c r="J170" s="100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3"/>
      <c r="V170" s="33"/>
      <c r="W170" s="34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2"/>
      <c r="CV170" s="77"/>
      <c r="CW170" s="41" t="str">
        <f t="shared" si="2"/>
        <v>_</v>
      </c>
      <c r="CY170" s="96"/>
    </row>
    <row r="171" spans="1:103" x14ac:dyDescent="0.25">
      <c r="A171" s="99"/>
      <c r="B171" s="100"/>
      <c r="C171" s="100"/>
      <c r="D171" s="100"/>
      <c r="E171" s="100"/>
      <c r="F171" s="100"/>
      <c r="G171" s="100"/>
      <c r="H171" s="100"/>
      <c r="I171" s="100"/>
      <c r="J171" s="100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3"/>
      <c r="V171" s="33"/>
      <c r="W171" s="34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2"/>
      <c r="CV171" s="77"/>
      <c r="CW171" s="41" t="str">
        <f t="shared" si="2"/>
        <v>_</v>
      </c>
      <c r="CY171" s="96"/>
    </row>
    <row r="172" spans="1:103" x14ac:dyDescent="0.25">
      <c r="A172" s="99"/>
      <c r="B172" s="100"/>
      <c r="C172" s="100"/>
      <c r="D172" s="100"/>
      <c r="E172" s="100"/>
      <c r="F172" s="100"/>
      <c r="G172" s="100"/>
      <c r="H172" s="100"/>
      <c r="I172" s="100"/>
      <c r="J172" s="100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3"/>
      <c r="V172" s="33"/>
      <c r="W172" s="34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2"/>
      <c r="CV172" s="77"/>
      <c r="CW172" s="41" t="str">
        <f t="shared" si="2"/>
        <v>_</v>
      </c>
      <c r="CY172" s="96"/>
    </row>
    <row r="173" spans="1:103" x14ac:dyDescent="0.25">
      <c r="A173" s="99"/>
      <c r="B173" s="100"/>
      <c r="C173" s="100"/>
      <c r="D173" s="100"/>
      <c r="E173" s="100"/>
      <c r="F173" s="100"/>
      <c r="G173" s="100"/>
      <c r="H173" s="100"/>
      <c r="I173" s="100"/>
      <c r="J173" s="100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3"/>
      <c r="V173" s="33"/>
      <c r="W173" s="34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2"/>
      <c r="CV173" s="77"/>
      <c r="CW173" s="41" t="str">
        <f t="shared" si="2"/>
        <v>_</v>
      </c>
      <c r="CY173" s="96"/>
    </row>
    <row r="174" spans="1:103" x14ac:dyDescent="0.25">
      <c r="A174" s="99"/>
      <c r="B174" s="100"/>
      <c r="C174" s="100"/>
      <c r="D174" s="100"/>
      <c r="E174" s="100"/>
      <c r="F174" s="100"/>
      <c r="G174" s="100"/>
      <c r="H174" s="100"/>
      <c r="I174" s="100"/>
      <c r="J174" s="100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3"/>
      <c r="V174" s="33"/>
      <c r="W174" s="34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2"/>
      <c r="CV174" s="77"/>
      <c r="CW174" s="41" t="str">
        <f t="shared" si="2"/>
        <v>_</v>
      </c>
      <c r="CY174" s="96"/>
    </row>
    <row r="175" spans="1:103" x14ac:dyDescent="0.25">
      <c r="A175" s="99"/>
      <c r="B175" s="100"/>
      <c r="C175" s="100"/>
      <c r="D175" s="100"/>
      <c r="E175" s="100"/>
      <c r="F175" s="100"/>
      <c r="G175" s="100"/>
      <c r="H175" s="100"/>
      <c r="I175" s="100"/>
      <c r="J175" s="100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3"/>
      <c r="V175" s="33"/>
      <c r="W175" s="34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2"/>
      <c r="CV175" s="77"/>
      <c r="CW175" s="41" t="str">
        <f t="shared" si="2"/>
        <v>_</v>
      </c>
      <c r="CY175" s="96"/>
    </row>
    <row r="176" spans="1:103" x14ac:dyDescent="0.25">
      <c r="A176" s="99"/>
      <c r="B176" s="100"/>
      <c r="C176" s="100"/>
      <c r="D176" s="100"/>
      <c r="E176" s="100"/>
      <c r="F176" s="100"/>
      <c r="G176" s="100"/>
      <c r="H176" s="100"/>
      <c r="I176" s="100"/>
      <c r="J176" s="100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3"/>
      <c r="V176" s="33"/>
      <c r="W176" s="34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2"/>
      <c r="CV176" s="77"/>
      <c r="CW176" s="41" t="str">
        <f t="shared" si="2"/>
        <v>_</v>
      </c>
      <c r="CY176" s="96"/>
    </row>
    <row r="177" spans="1:103" x14ac:dyDescent="0.25">
      <c r="A177" s="99"/>
      <c r="B177" s="100"/>
      <c r="C177" s="100"/>
      <c r="D177" s="100"/>
      <c r="E177" s="100"/>
      <c r="F177" s="100"/>
      <c r="G177" s="100"/>
      <c r="H177" s="100"/>
      <c r="I177" s="100"/>
      <c r="J177" s="100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3"/>
      <c r="V177" s="33"/>
      <c r="W177" s="34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2"/>
      <c r="CV177" s="77"/>
      <c r="CW177" s="41" t="str">
        <f t="shared" si="2"/>
        <v>_</v>
      </c>
      <c r="CY177" s="96"/>
    </row>
    <row r="178" spans="1:103" x14ac:dyDescent="0.25">
      <c r="A178" s="99"/>
      <c r="B178" s="100"/>
      <c r="C178" s="100"/>
      <c r="D178" s="100"/>
      <c r="E178" s="100"/>
      <c r="F178" s="100"/>
      <c r="G178" s="100"/>
      <c r="H178" s="100"/>
      <c r="I178" s="100"/>
      <c r="J178" s="100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3"/>
      <c r="V178" s="33"/>
      <c r="W178" s="34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2"/>
      <c r="CV178" s="77"/>
      <c r="CW178" s="41" t="str">
        <f t="shared" si="2"/>
        <v>_</v>
      </c>
      <c r="CY178" s="96"/>
    </row>
    <row r="179" spans="1:103" x14ac:dyDescent="0.25">
      <c r="A179" s="99"/>
      <c r="B179" s="100"/>
      <c r="C179" s="100"/>
      <c r="D179" s="100"/>
      <c r="E179" s="100"/>
      <c r="F179" s="100"/>
      <c r="G179" s="100"/>
      <c r="H179" s="100"/>
      <c r="I179" s="100"/>
      <c r="J179" s="100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3"/>
      <c r="V179" s="33"/>
      <c r="W179" s="34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2"/>
      <c r="CV179" s="77"/>
      <c r="CW179" s="41" t="str">
        <f t="shared" si="2"/>
        <v>_</v>
      </c>
      <c r="CY179" s="96"/>
    </row>
    <row r="180" spans="1:103" x14ac:dyDescent="0.25">
      <c r="A180" s="99"/>
      <c r="B180" s="100"/>
      <c r="C180" s="100"/>
      <c r="D180" s="100"/>
      <c r="E180" s="100"/>
      <c r="F180" s="100"/>
      <c r="G180" s="100"/>
      <c r="H180" s="100"/>
      <c r="I180" s="100"/>
      <c r="J180" s="100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3"/>
      <c r="V180" s="33"/>
      <c r="W180" s="34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2"/>
      <c r="CV180" s="77"/>
      <c r="CW180" s="41" t="str">
        <f t="shared" si="2"/>
        <v>_</v>
      </c>
      <c r="CY180" s="96"/>
    </row>
    <row r="181" spans="1:103" x14ac:dyDescent="0.25">
      <c r="A181" s="99"/>
      <c r="B181" s="100"/>
      <c r="C181" s="100"/>
      <c r="D181" s="100"/>
      <c r="E181" s="100"/>
      <c r="F181" s="100"/>
      <c r="G181" s="100"/>
      <c r="H181" s="100"/>
      <c r="I181" s="100"/>
      <c r="J181" s="100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3"/>
      <c r="V181" s="33"/>
      <c r="W181" s="34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2"/>
      <c r="CV181" s="77"/>
      <c r="CW181" s="41" t="str">
        <f t="shared" si="2"/>
        <v>_</v>
      </c>
      <c r="CY181" s="96"/>
    </row>
    <row r="182" spans="1:103" x14ac:dyDescent="0.25">
      <c r="A182" s="99"/>
      <c r="B182" s="100"/>
      <c r="C182" s="100"/>
      <c r="D182" s="100"/>
      <c r="E182" s="100"/>
      <c r="F182" s="100"/>
      <c r="G182" s="100"/>
      <c r="H182" s="100"/>
      <c r="I182" s="100"/>
      <c r="J182" s="100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3"/>
      <c r="V182" s="33"/>
      <c r="W182" s="34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2"/>
      <c r="CV182" s="77"/>
      <c r="CW182" s="41" t="str">
        <f t="shared" si="2"/>
        <v>_</v>
      </c>
      <c r="CY182" s="96"/>
    </row>
    <row r="183" spans="1:103" x14ac:dyDescent="0.25">
      <c r="A183" s="99"/>
      <c r="B183" s="100"/>
      <c r="C183" s="100"/>
      <c r="D183" s="100"/>
      <c r="E183" s="100"/>
      <c r="F183" s="100"/>
      <c r="G183" s="100"/>
      <c r="H183" s="100"/>
      <c r="I183" s="100"/>
      <c r="J183" s="100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3"/>
      <c r="V183" s="33"/>
      <c r="W183" s="34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2"/>
      <c r="CV183" s="77"/>
      <c r="CW183" s="41" t="str">
        <f t="shared" si="2"/>
        <v>_</v>
      </c>
      <c r="CY183" s="96"/>
    </row>
    <row r="184" spans="1:103" x14ac:dyDescent="0.25">
      <c r="A184" s="99"/>
      <c r="B184" s="100"/>
      <c r="C184" s="100"/>
      <c r="D184" s="100"/>
      <c r="E184" s="100"/>
      <c r="F184" s="100"/>
      <c r="G184" s="100"/>
      <c r="H184" s="100"/>
      <c r="I184" s="100"/>
      <c r="J184" s="100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3"/>
      <c r="V184" s="33"/>
      <c r="W184" s="34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2"/>
      <c r="CV184" s="77"/>
      <c r="CW184" s="41" t="str">
        <f t="shared" si="2"/>
        <v>_</v>
      </c>
      <c r="CY184" s="96"/>
    </row>
    <row r="185" spans="1:103" x14ac:dyDescent="0.25">
      <c r="A185" s="99"/>
      <c r="B185" s="100"/>
      <c r="C185" s="100"/>
      <c r="D185" s="100"/>
      <c r="E185" s="100"/>
      <c r="F185" s="100"/>
      <c r="G185" s="100"/>
      <c r="H185" s="100"/>
      <c r="I185" s="100"/>
      <c r="J185" s="100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3"/>
      <c r="V185" s="33"/>
      <c r="W185" s="34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2"/>
      <c r="CV185" s="77"/>
      <c r="CW185" s="41" t="str">
        <f t="shared" si="2"/>
        <v>_</v>
      </c>
      <c r="CY185" s="96"/>
    </row>
    <row r="186" spans="1:103" x14ac:dyDescent="0.25">
      <c r="A186" s="99"/>
      <c r="B186" s="100"/>
      <c r="C186" s="100"/>
      <c r="D186" s="100"/>
      <c r="E186" s="100"/>
      <c r="F186" s="100"/>
      <c r="G186" s="100"/>
      <c r="H186" s="100"/>
      <c r="I186" s="100"/>
      <c r="J186" s="100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3"/>
      <c r="V186" s="33"/>
      <c r="W186" s="34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2"/>
      <c r="CV186" s="77"/>
      <c r="CW186" s="41" t="str">
        <f t="shared" si="2"/>
        <v>_</v>
      </c>
      <c r="CY186" s="96"/>
    </row>
    <row r="187" spans="1:103" x14ac:dyDescent="0.25">
      <c r="A187" s="99"/>
      <c r="B187" s="100"/>
      <c r="C187" s="100"/>
      <c r="D187" s="100"/>
      <c r="E187" s="100"/>
      <c r="F187" s="100"/>
      <c r="G187" s="100"/>
      <c r="H187" s="100"/>
      <c r="I187" s="100"/>
      <c r="J187" s="100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3"/>
      <c r="V187" s="33"/>
      <c r="W187" s="34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2"/>
      <c r="CV187" s="77"/>
      <c r="CW187" s="41" t="str">
        <f t="shared" si="2"/>
        <v>_</v>
      </c>
      <c r="CY187" s="96"/>
    </row>
    <row r="188" spans="1:103" x14ac:dyDescent="0.25">
      <c r="A188" s="99"/>
      <c r="B188" s="100"/>
      <c r="C188" s="100"/>
      <c r="D188" s="100"/>
      <c r="E188" s="100"/>
      <c r="F188" s="100"/>
      <c r="G188" s="100"/>
      <c r="H188" s="100"/>
      <c r="I188" s="100"/>
      <c r="J188" s="100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3"/>
      <c r="V188" s="33"/>
      <c r="W188" s="34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2"/>
      <c r="CV188" s="77"/>
      <c r="CW188" s="41" t="str">
        <f t="shared" si="2"/>
        <v>_</v>
      </c>
      <c r="CY188" s="96"/>
    </row>
    <row r="189" spans="1:103" x14ac:dyDescent="0.25">
      <c r="A189" s="99"/>
      <c r="B189" s="100"/>
      <c r="C189" s="100"/>
      <c r="D189" s="100"/>
      <c r="E189" s="100"/>
      <c r="F189" s="100"/>
      <c r="G189" s="100"/>
      <c r="H189" s="100"/>
      <c r="I189" s="100"/>
      <c r="J189" s="100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3"/>
      <c r="V189" s="33"/>
      <c r="W189" s="34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2"/>
      <c r="CV189" s="77"/>
      <c r="CW189" s="41" t="str">
        <f t="shared" si="2"/>
        <v>_</v>
      </c>
      <c r="CY189" s="96"/>
    </row>
    <row r="190" spans="1:103" x14ac:dyDescent="0.25">
      <c r="A190" s="99"/>
      <c r="B190" s="100"/>
      <c r="C190" s="100"/>
      <c r="D190" s="100"/>
      <c r="E190" s="100"/>
      <c r="F190" s="100"/>
      <c r="G190" s="100"/>
      <c r="H190" s="100"/>
      <c r="I190" s="100"/>
      <c r="J190" s="100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3"/>
      <c r="V190" s="33"/>
      <c r="W190" s="34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2"/>
      <c r="CV190" s="77"/>
      <c r="CW190" s="41" t="str">
        <f t="shared" si="2"/>
        <v>_</v>
      </c>
      <c r="CY190" s="96"/>
    </row>
    <row r="191" spans="1:103" x14ac:dyDescent="0.25">
      <c r="A191" s="99"/>
      <c r="B191" s="100"/>
      <c r="C191" s="100"/>
      <c r="D191" s="100"/>
      <c r="E191" s="100"/>
      <c r="F191" s="100"/>
      <c r="G191" s="100"/>
      <c r="H191" s="100"/>
      <c r="I191" s="100"/>
      <c r="J191" s="100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3"/>
      <c r="V191" s="33"/>
      <c r="W191" s="34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2"/>
      <c r="CV191" s="77"/>
      <c r="CW191" s="41" t="str">
        <f t="shared" si="2"/>
        <v>_</v>
      </c>
      <c r="CY191" s="96"/>
    </row>
    <row r="192" spans="1:103" x14ac:dyDescent="0.25">
      <c r="A192" s="99"/>
      <c r="B192" s="100"/>
      <c r="C192" s="100"/>
      <c r="D192" s="100"/>
      <c r="E192" s="100"/>
      <c r="F192" s="100"/>
      <c r="G192" s="100"/>
      <c r="H192" s="100"/>
      <c r="I192" s="100"/>
      <c r="J192" s="100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3"/>
      <c r="V192" s="33"/>
      <c r="W192" s="34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2"/>
      <c r="CV192" s="77"/>
      <c r="CW192" s="41" t="str">
        <f t="shared" si="2"/>
        <v>_</v>
      </c>
      <c r="CY192" s="96"/>
    </row>
    <row r="193" spans="1:103" x14ac:dyDescent="0.25">
      <c r="A193" s="99"/>
      <c r="B193" s="100"/>
      <c r="C193" s="100"/>
      <c r="D193" s="100"/>
      <c r="E193" s="100"/>
      <c r="F193" s="100"/>
      <c r="G193" s="100"/>
      <c r="H193" s="100"/>
      <c r="I193" s="100"/>
      <c r="J193" s="100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3"/>
      <c r="V193" s="33"/>
      <c r="W193" s="34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2"/>
      <c r="CV193" s="77"/>
      <c r="CW193" s="41" t="str">
        <f t="shared" si="2"/>
        <v>_</v>
      </c>
      <c r="CY193" s="96"/>
    </row>
    <row r="194" spans="1:103" x14ac:dyDescent="0.25">
      <c r="A194" s="99"/>
      <c r="B194" s="100"/>
      <c r="C194" s="100"/>
      <c r="D194" s="100"/>
      <c r="E194" s="100"/>
      <c r="F194" s="100"/>
      <c r="G194" s="100"/>
      <c r="H194" s="100"/>
      <c r="I194" s="100"/>
      <c r="J194" s="100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3"/>
      <c r="V194" s="33"/>
      <c r="W194" s="34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2"/>
      <c r="CV194" s="77"/>
      <c r="CW194" s="41" t="str">
        <f t="shared" si="2"/>
        <v>_</v>
      </c>
      <c r="CY194" s="96"/>
    </row>
    <row r="195" spans="1:103" x14ac:dyDescent="0.25">
      <c r="A195" s="99"/>
      <c r="B195" s="100"/>
      <c r="C195" s="100"/>
      <c r="D195" s="100"/>
      <c r="E195" s="100"/>
      <c r="F195" s="100"/>
      <c r="G195" s="100"/>
      <c r="H195" s="100"/>
      <c r="I195" s="100"/>
      <c r="J195" s="100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3"/>
      <c r="V195" s="33"/>
      <c r="W195" s="34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2"/>
      <c r="CV195" s="77"/>
      <c r="CW195" s="41" t="str">
        <f t="shared" si="2"/>
        <v>_</v>
      </c>
      <c r="CY195" s="96"/>
    </row>
    <row r="196" spans="1:103" x14ac:dyDescent="0.25">
      <c r="A196" s="99"/>
      <c r="B196" s="100"/>
      <c r="C196" s="100"/>
      <c r="D196" s="100"/>
      <c r="E196" s="100"/>
      <c r="F196" s="100"/>
      <c r="G196" s="100"/>
      <c r="H196" s="100"/>
      <c r="I196" s="100"/>
      <c r="J196" s="100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3"/>
      <c r="V196" s="33"/>
      <c r="W196" s="34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2"/>
      <c r="CV196" s="77"/>
      <c r="CW196" s="41" t="str">
        <f t="shared" si="2"/>
        <v>_</v>
      </c>
      <c r="CY196" s="96"/>
    </row>
    <row r="197" spans="1:103" x14ac:dyDescent="0.25">
      <c r="A197" s="99"/>
      <c r="B197" s="100"/>
      <c r="C197" s="100"/>
      <c r="D197" s="100"/>
      <c r="E197" s="100"/>
      <c r="F197" s="100"/>
      <c r="G197" s="100"/>
      <c r="H197" s="100"/>
      <c r="I197" s="100"/>
      <c r="J197" s="100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3"/>
      <c r="V197" s="33"/>
      <c r="W197" s="34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2"/>
      <c r="CV197" s="77"/>
      <c r="CW197" s="41" t="str">
        <f t="shared" si="2"/>
        <v>_</v>
      </c>
      <c r="CY197" s="96"/>
    </row>
    <row r="198" spans="1:103" x14ac:dyDescent="0.25">
      <c r="A198" s="99"/>
      <c r="B198" s="100"/>
      <c r="C198" s="100"/>
      <c r="D198" s="100"/>
      <c r="E198" s="100"/>
      <c r="F198" s="100"/>
      <c r="G198" s="100"/>
      <c r="H198" s="100"/>
      <c r="I198" s="100"/>
      <c r="J198" s="100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3"/>
      <c r="V198" s="33"/>
      <c r="W198" s="34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2"/>
      <c r="CV198" s="77"/>
      <c r="CW198" s="41" t="str">
        <f t="shared" si="2"/>
        <v>_</v>
      </c>
      <c r="CY198" s="96"/>
    </row>
    <row r="199" spans="1:103" x14ac:dyDescent="0.25">
      <c r="A199" s="99"/>
      <c r="B199" s="100"/>
      <c r="C199" s="100"/>
      <c r="D199" s="100"/>
      <c r="E199" s="100"/>
      <c r="F199" s="100"/>
      <c r="G199" s="100"/>
      <c r="H199" s="100"/>
      <c r="I199" s="100"/>
      <c r="J199" s="100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3"/>
      <c r="V199" s="33"/>
      <c r="W199" s="34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2"/>
      <c r="CV199" s="77"/>
      <c r="CW199" s="41" t="str">
        <f t="shared" ref="CW199:CW262" si="3">C199&amp;"_"&amp;D199</f>
        <v>_</v>
      </c>
      <c r="CY199" s="96"/>
    </row>
    <row r="200" spans="1:103" x14ac:dyDescent="0.25">
      <c r="A200" s="99"/>
      <c r="B200" s="100"/>
      <c r="C200" s="100"/>
      <c r="D200" s="100"/>
      <c r="E200" s="100"/>
      <c r="F200" s="100"/>
      <c r="G200" s="100"/>
      <c r="H200" s="100"/>
      <c r="I200" s="100"/>
      <c r="J200" s="100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3"/>
      <c r="V200" s="33"/>
      <c r="W200" s="34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2"/>
      <c r="CV200" s="77"/>
      <c r="CW200" s="41" t="str">
        <f t="shared" si="3"/>
        <v>_</v>
      </c>
      <c r="CY200" s="96"/>
    </row>
    <row r="201" spans="1:103" x14ac:dyDescent="0.25">
      <c r="A201" s="99"/>
      <c r="B201" s="100"/>
      <c r="C201" s="100"/>
      <c r="D201" s="100"/>
      <c r="E201" s="100"/>
      <c r="F201" s="100"/>
      <c r="G201" s="100"/>
      <c r="H201" s="100"/>
      <c r="I201" s="100"/>
      <c r="J201" s="100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3"/>
      <c r="V201" s="33"/>
      <c r="W201" s="34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2"/>
      <c r="CV201" s="77"/>
      <c r="CW201" s="41" t="str">
        <f t="shared" si="3"/>
        <v>_</v>
      </c>
      <c r="CY201" s="96"/>
    </row>
    <row r="202" spans="1:103" x14ac:dyDescent="0.25">
      <c r="A202" s="99"/>
      <c r="B202" s="100"/>
      <c r="C202" s="100"/>
      <c r="D202" s="100"/>
      <c r="E202" s="100"/>
      <c r="F202" s="100"/>
      <c r="G202" s="100"/>
      <c r="H202" s="100"/>
      <c r="I202" s="100"/>
      <c r="J202" s="100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3"/>
      <c r="V202" s="33"/>
      <c r="W202" s="34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2"/>
      <c r="CV202" s="77"/>
      <c r="CW202" s="41" t="str">
        <f t="shared" si="3"/>
        <v>_</v>
      </c>
      <c r="CY202" s="96"/>
    </row>
    <row r="203" spans="1:103" x14ac:dyDescent="0.25">
      <c r="A203" s="99"/>
      <c r="B203" s="100"/>
      <c r="C203" s="100"/>
      <c r="D203" s="100"/>
      <c r="E203" s="100"/>
      <c r="F203" s="100"/>
      <c r="G203" s="100"/>
      <c r="H203" s="100"/>
      <c r="I203" s="100"/>
      <c r="J203" s="100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3"/>
      <c r="V203" s="33"/>
      <c r="W203" s="34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2"/>
      <c r="CV203" s="77"/>
      <c r="CW203" s="41" t="str">
        <f t="shared" si="3"/>
        <v>_</v>
      </c>
      <c r="CY203" s="96"/>
    </row>
    <row r="204" spans="1:103" x14ac:dyDescent="0.25">
      <c r="A204" s="99"/>
      <c r="B204" s="100"/>
      <c r="C204" s="100"/>
      <c r="D204" s="100"/>
      <c r="E204" s="100"/>
      <c r="F204" s="100"/>
      <c r="G204" s="100"/>
      <c r="H204" s="100"/>
      <c r="I204" s="100"/>
      <c r="J204" s="100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3"/>
      <c r="V204" s="33"/>
      <c r="W204" s="34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2"/>
      <c r="CV204" s="77"/>
      <c r="CW204" s="41" t="str">
        <f t="shared" si="3"/>
        <v>_</v>
      </c>
      <c r="CY204" s="96"/>
    </row>
    <row r="205" spans="1:103" x14ac:dyDescent="0.25">
      <c r="A205" s="99"/>
      <c r="B205" s="100"/>
      <c r="C205" s="100"/>
      <c r="D205" s="100"/>
      <c r="E205" s="100"/>
      <c r="F205" s="100"/>
      <c r="G205" s="100"/>
      <c r="H205" s="100"/>
      <c r="I205" s="100"/>
      <c r="J205" s="100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3"/>
      <c r="V205" s="33"/>
      <c r="W205" s="34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2"/>
      <c r="CV205" s="77"/>
      <c r="CW205" s="41" t="str">
        <f t="shared" si="3"/>
        <v>_</v>
      </c>
      <c r="CY205" s="96"/>
    </row>
    <row r="206" spans="1:103" x14ac:dyDescent="0.25">
      <c r="A206" s="99"/>
      <c r="B206" s="100"/>
      <c r="C206" s="100"/>
      <c r="D206" s="100"/>
      <c r="E206" s="100"/>
      <c r="F206" s="100"/>
      <c r="G206" s="100"/>
      <c r="H206" s="100"/>
      <c r="I206" s="100"/>
      <c r="J206" s="100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3"/>
      <c r="V206" s="33"/>
      <c r="W206" s="34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2"/>
      <c r="CV206" s="77"/>
      <c r="CW206" s="41" t="str">
        <f t="shared" si="3"/>
        <v>_</v>
      </c>
      <c r="CY206" s="96"/>
    </row>
    <row r="207" spans="1:103" x14ac:dyDescent="0.25">
      <c r="A207" s="99"/>
      <c r="B207" s="100"/>
      <c r="C207" s="100"/>
      <c r="D207" s="100"/>
      <c r="E207" s="100"/>
      <c r="F207" s="100"/>
      <c r="G207" s="100"/>
      <c r="H207" s="100"/>
      <c r="I207" s="100"/>
      <c r="J207" s="100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3"/>
      <c r="V207" s="33"/>
      <c r="W207" s="34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2"/>
      <c r="CV207" s="77"/>
      <c r="CW207" s="41" t="str">
        <f t="shared" si="3"/>
        <v>_</v>
      </c>
      <c r="CY207" s="96"/>
    </row>
    <row r="208" spans="1:103" x14ac:dyDescent="0.25">
      <c r="A208" s="99"/>
      <c r="B208" s="100"/>
      <c r="C208" s="100"/>
      <c r="D208" s="100"/>
      <c r="E208" s="100"/>
      <c r="F208" s="100"/>
      <c r="G208" s="100"/>
      <c r="H208" s="100"/>
      <c r="I208" s="100"/>
      <c r="J208" s="100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3"/>
      <c r="V208" s="33"/>
      <c r="W208" s="34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2"/>
      <c r="CV208" s="77"/>
      <c r="CW208" s="41" t="str">
        <f t="shared" si="3"/>
        <v>_</v>
      </c>
      <c r="CY208" s="96"/>
    </row>
    <row r="209" spans="1:103" x14ac:dyDescent="0.25">
      <c r="A209" s="99"/>
      <c r="B209" s="100"/>
      <c r="C209" s="100"/>
      <c r="D209" s="100"/>
      <c r="E209" s="100"/>
      <c r="F209" s="100"/>
      <c r="G209" s="100"/>
      <c r="H209" s="100"/>
      <c r="I209" s="100"/>
      <c r="J209" s="100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3"/>
      <c r="V209" s="33"/>
      <c r="W209" s="34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2"/>
      <c r="CV209" s="77"/>
      <c r="CW209" s="41" t="str">
        <f t="shared" si="3"/>
        <v>_</v>
      </c>
      <c r="CY209" s="96"/>
    </row>
    <row r="210" spans="1:103" x14ac:dyDescent="0.25">
      <c r="A210" s="99"/>
      <c r="B210" s="100"/>
      <c r="C210" s="100"/>
      <c r="D210" s="100"/>
      <c r="E210" s="100"/>
      <c r="F210" s="100"/>
      <c r="G210" s="100"/>
      <c r="H210" s="100"/>
      <c r="I210" s="100"/>
      <c r="J210" s="100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3"/>
      <c r="V210" s="33"/>
      <c r="W210" s="34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2"/>
      <c r="CV210" s="77"/>
      <c r="CW210" s="41" t="str">
        <f t="shared" si="3"/>
        <v>_</v>
      </c>
      <c r="CY210" s="96"/>
    </row>
    <row r="211" spans="1:103" x14ac:dyDescent="0.25">
      <c r="A211" s="99"/>
      <c r="B211" s="100"/>
      <c r="C211" s="100"/>
      <c r="D211" s="100"/>
      <c r="E211" s="100"/>
      <c r="F211" s="100"/>
      <c r="G211" s="100"/>
      <c r="H211" s="100"/>
      <c r="I211" s="100"/>
      <c r="J211" s="100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3"/>
      <c r="V211" s="33"/>
      <c r="W211" s="34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2"/>
      <c r="CV211" s="77"/>
      <c r="CW211" s="41" t="str">
        <f t="shared" si="3"/>
        <v>_</v>
      </c>
      <c r="CY211" s="96"/>
    </row>
    <row r="212" spans="1:103" x14ac:dyDescent="0.25">
      <c r="A212" s="99"/>
      <c r="B212" s="100"/>
      <c r="C212" s="100"/>
      <c r="D212" s="100"/>
      <c r="E212" s="100"/>
      <c r="F212" s="100"/>
      <c r="G212" s="100"/>
      <c r="H212" s="100"/>
      <c r="I212" s="100"/>
      <c r="J212" s="100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3"/>
      <c r="V212" s="33"/>
      <c r="W212" s="34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2"/>
      <c r="CV212" s="77"/>
      <c r="CW212" s="41" t="str">
        <f t="shared" si="3"/>
        <v>_</v>
      </c>
      <c r="CY212" s="96"/>
    </row>
    <row r="213" spans="1:103" x14ac:dyDescent="0.25">
      <c r="A213" s="99"/>
      <c r="B213" s="100"/>
      <c r="C213" s="100"/>
      <c r="D213" s="100"/>
      <c r="E213" s="100"/>
      <c r="F213" s="100"/>
      <c r="G213" s="100"/>
      <c r="H213" s="100"/>
      <c r="I213" s="100"/>
      <c r="J213" s="100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3"/>
      <c r="V213" s="33"/>
      <c r="W213" s="34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2"/>
      <c r="CV213" s="77"/>
      <c r="CW213" s="41" t="str">
        <f t="shared" si="3"/>
        <v>_</v>
      </c>
      <c r="CY213" s="96"/>
    </row>
    <row r="214" spans="1:103" x14ac:dyDescent="0.25">
      <c r="A214" s="99"/>
      <c r="B214" s="100"/>
      <c r="C214" s="100"/>
      <c r="D214" s="100"/>
      <c r="E214" s="100"/>
      <c r="F214" s="100"/>
      <c r="G214" s="100"/>
      <c r="H214" s="100"/>
      <c r="I214" s="100"/>
      <c r="J214" s="100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3"/>
      <c r="V214" s="33"/>
      <c r="W214" s="34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2"/>
      <c r="CV214" s="77"/>
      <c r="CW214" s="41" t="str">
        <f t="shared" si="3"/>
        <v>_</v>
      </c>
      <c r="CY214" s="96"/>
    </row>
    <row r="215" spans="1:103" x14ac:dyDescent="0.25">
      <c r="A215" s="99"/>
      <c r="B215" s="100"/>
      <c r="C215" s="100"/>
      <c r="D215" s="100"/>
      <c r="E215" s="100"/>
      <c r="F215" s="100"/>
      <c r="G215" s="100"/>
      <c r="H215" s="100"/>
      <c r="I215" s="100"/>
      <c r="J215" s="100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3"/>
      <c r="V215" s="33"/>
      <c r="W215" s="34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2"/>
      <c r="CV215" s="77"/>
      <c r="CW215" s="41" t="str">
        <f t="shared" si="3"/>
        <v>_</v>
      </c>
      <c r="CY215" s="96"/>
    </row>
    <row r="216" spans="1:103" x14ac:dyDescent="0.25">
      <c r="A216" s="99"/>
      <c r="B216" s="100"/>
      <c r="C216" s="100"/>
      <c r="D216" s="100"/>
      <c r="E216" s="100"/>
      <c r="F216" s="100"/>
      <c r="G216" s="100"/>
      <c r="H216" s="100"/>
      <c r="I216" s="100"/>
      <c r="J216" s="100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3"/>
      <c r="V216" s="33"/>
      <c r="W216" s="34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2"/>
      <c r="CV216" s="77"/>
      <c r="CW216" s="41" t="str">
        <f t="shared" si="3"/>
        <v>_</v>
      </c>
      <c r="CY216" s="96"/>
    </row>
    <row r="217" spans="1:103" x14ac:dyDescent="0.25">
      <c r="A217" s="99"/>
      <c r="B217" s="100"/>
      <c r="C217" s="100"/>
      <c r="D217" s="100"/>
      <c r="E217" s="100"/>
      <c r="F217" s="100"/>
      <c r="G217" s="100"/>
      <c r="H217" s="100"/>
      <c r="I217" s="100"/>
      <c r="J217" s="100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3"/>
      <c r="V217" s="33"/>
      <c r="W217" s="34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2"/>
      <c r="CV217" s="77"/>
      <c r="CW217" s="41" t="str">
        <f t="shared" si="3"/>
        <v>_</v>
      </c>
      <c r="CY217" s="96"/>
    </row>
    <row r="218" spans="1:103" x14ac:dyDescent="0.25">
      <c r="A218" s="99"/>
      <c r="B218" s="100"/>
      <c r="C218" s="100"/>
      <c r="D218" s="100"/>
      <c r="E218" s="100"/>
      <c r="F218" s="100"/>
      <c r="G218" s="100"/>
      <c r="H218" s="100"/>
      <c r="I218" s="100"/>
      <c r="J218" s="100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3"/>
      <c r="V218" s="33"/>
      <c r="W218" s="34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2"/>
      <c r="CV218" s="77"/>
      <c r="CW218" s="41" t="str">
        <f t="shared" si="3"/>
        <v>_</v>
      </c>
      <c r="CY218" s="96"/>
    </row>
    <row r="219" spans="1:103" x14ac:dyDescent="0.25">
      <c r="A219" s="99"/>
      <c r="B219" s="100"/>
      <c r="C219" s="100"/>
      <c r="D219" s="100"/>
      <c r="E219" s="100"/>
      <c r="F219" s="100"/>
      <c r="G219" s="100"/>
      <c r="H219" s="100"/>
      <c r="I219" s="100"/>
      <c r="J219" s="100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3"/>
      <c r="V219" s="33"/>
      <c r="W219" s="34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2"/>
      <c r="CV219" s="77"/>
      <c r="CW219" s="41" t="str">
        <f t="shared" si="3"/>
        <v>_</v>
      </c>
      <c r="CY219" s="96"/>
    </row>
    <row r="220" spans="1:103" x14ac:dyDescent="0.25">
      <c r="A220" s="99"/>
      <c r="B220" s="100"/>
      <c r="C220" s="100"/>
      <c r="D220" s="100"/>
      <c r="E220" s="100"/>
      <c r="F220" s="100"/>
      <c r="G220" s="100"/>
      <c r="H220" s="100"/>
      <c r="I220" s="100"/>
      <c r="J220" s="100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3"/>
      <c r="V220" s="33"/>
      <c r="W220" s="34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2"/>
      <c r="CV220" s="77"/>
      <c r="CW220" s="41" t="str">
        <f t="shared" si="3"/>
        <v>_</v>
      </c>
      <c r="CY220" s="96"/>
    </row>
    <row r="221" spans="1:103" x14ac:dyDescent="0.25">
      <c r="A221" s="99"/>
      <c r="B221" s="100"/>
      <c r="C221" s="100"/>
      <c r="D221" s="100"/>
      <c r="E221" s="100"/>
      <c r="F221" s="100"/>
      <c r="G221" s="100"/>
      <c r="H221" s="100"/>
      <c r="I221" s="100"/>
      <c r="J221" s="100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3"/>
      <c r="V221" s="33"/>
      <c r="W221" s="34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2"/>
      <c r="CV221" s="77"/>
      <c r="CW221" s="41" t="str">
        <f t="shared" si="3"/>
        <v>_</v>
      </c>
      <c r="CY221" s="96"/>
    </row>
    <row r="222" spans="1:103" x14ac:dyDescent="0.25">
      <c r="A222" s="99"/>
      <c r="B222" s="100"/>
      <c r="C222" s="100"/>
      <c r="D222" s="100"/>
      <c r="E222" s="100"/>
      <c r="F222" s="100"/>
      <c r="G222" s="100"/>
      <c r="H222" s="100"/>
      <c r="I222" s="100"/>
      <c r="J222" s="100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3"/>
      <c r="V222" s="33"/>
      <c r="W222" s="34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2"/>
      <c r="CV222" s="77"/>
      <c r="CW222" s="41" t="str">
        <f t="shared" si="3"/>
        <v>_</v>
      </c>
      <c r="CY222" s="96"/>
    </row>
    <row r="223" spans="1:103" x14ac:dyDescent="0.25">
      <c r="A223" s="99"/>
      <c r="B223" s="100"/>
      <c r="C223" s="100"/>
      <c r="D223" s="100"/>
      <c r="E223" s="100"/>
      <c r="F223" s="100"/>
      <c r="G223" s="100"/>
      <c r="H223" s="100"/>
      <c r="I223" s="100"/>
      <c r="J223" s="100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3"/>
      <c r="V223" s="33"/>
      <c r="W223" s="34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2"/>
      <c r="CV223" s="77"/>
      <c r="CW223" s="41" t="str">
        <f t="shared" si="3"/>
        <v>_</v>
      </c>
      <c r="CY223" s="96"/>
    </row>
    <row r="224" spans="1:103" x14ac:dyDescent="0.25">
      <c r="A224" s="99"/>
      <c r="B224" s="100"/>
      <c r="C224" s="100"/>
      <c r="D224" s="100"/>
      <c r="E224" s="100"/>
      <c r="F224" s="100"/>
      <c r="G224" s="100"/>
      <c r="H224" s="100"/>
      <c r="I224" s="100"/>
      <c r="J224" s="100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3"/>
      <c r="V224" s="33"/>
      <c r="W224" s="34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2"/>
      <c r="CV224" s="77"/>
      <c r="CW224" s="41" t="str">
        <f t="shared" si="3"/>
        <v>_</v>
      </c>
      <c r="CY224" s="96"/>
    </row>
    <row r="225" spans="1:103" x14ac:dyDescent="0.25">
      <c r="A225" s="99"/>
      <c r="B225" s="100"/>
      <c r="C225" s="100"/>
      <c r="D225" s="100"/>
      <c r="E225" s="100"/>
      <c r="F225" s="100"/>
      <c r="G225" s="100"/>
      <c r="H225" s="100"/>
      <c r="I225" s="100"/>
      <c r="J225" s="100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3"/>
      <c r="V225" s="33"/>
      <c r="W225" s="34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2"/>
      <c r="CV225" s="77"/>
      <c r="CW225" s="41" t="str">
        <f t="shared" si="3"/>
        <v>_</v>
      </c>
      <c r="CY225" s="96"/>
    </row>
    <row r="226" spans="1:103" x14ac:dyDescent="0.25">
      <c r="A226" s="99"/>
      <c r="B226" s="100"/>
      <c r="C226" s="100"/>
      <c r="D226" s="100"/>
      <c r="E226" s="100"/>
      <c r="F226" s="100"/>
      <c r="G226" s="100"/>
      <c r="H226" s="100"/>
      <c r="I226" s="100"/>
      <c r="J226" s="100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3"/>
      <c r="V226" s="33"/>
      <c r="W226" s="34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2"/>
      <c r="CV226" s="77"/>
      <c r="CW226" s="41" t="str">
        <f t="shared" si="3"/>
        <v>_</v>
      </c>
      <c r="CY226" s="96"/>
    </row>
    <row r="227" spans="1:103" x14ac:dyDescent="0.25">
      <c r="A227" s="99"/>
      <c r="B227" s="100"/>
      <c r="C227" s="100"/>
      <c r="D227" s="100"/>
      <c r="E227" s="100"/>
      <c r="F227" s="100"/>
      <c r="G227" s="100"/>
      <c r="H227" s="100"/>
      <c r="I227" s="100"/>
      <c r="J227" s="100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3"/>
      <c r="V227" s="33"/>
      <c r="W227" s="34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2"/>
      <c r="CV227" s="77"/>
      <c r="CW227" s="41" t="str">
        <f t="shared" si="3"/>
        <v>_</v>
      </c>
      <c r="CY227" s="96"/>
    </row>
    <row r="228" spans="1:103" x14ac:dyDescent="0.25">
      <c r="A228" s="99"/>
      <c r="B228" s="100"/>
      <c r="C228" s="100"/>
      <c r="D228" s="100"/>
      <c r="E228" s="100"/>
      <c r="F228" s="100"/>
      <c r="G228" s="100"/>
      <c r="H228" s="100"/>
      <c r="I228" s="100"/>
      <c r="J228" s="100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3"/>
      <c r="V228" s="33"/>
      <c r="W228" s="34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2"/>
      <c r="CV228" s="77"/>
      <c r="CW228" s="41" t="str">
        <f t="shared" si="3"/>
        <v>_</v>
      </c>
      <c r="CY228" s="96"/>
    </row>
    <row r="229" spans="1:103" x14ac:dyDescent="0.25">
      <c r="A229" s="99"/>
      <c r="B229" s="100"/>
      <c r="C229" s="100"/>
      <c r="D229" s="100"/>
      <c r="E229" s="100"/>
      <c r="F229" s="100"/>
      <c r="G229" s="100"/>
      <c r="H229" s="100"/>
      <c r="I229" s="100"/>
      <c r="J229" s="100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3"/>
      <c r="V229" s="33"/>
      <c r="W229" s="34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2"/>
      <c r="CV229" s="77"/>
      <c r="CW229" s="41" t="str">
        <f t="shared" si="3"/>
        <v>_</v>
      </c>
      <c r="CY229" s="96"/>
    </row>
    <row r="230" spans="1:103" x14ac:dyDescent="0.25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3"/>
      <c r="V230" s="33"/>
      <c r="W230" s="34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2"/>
      <c r="CV230" s="77"/>
      <c r="CW230" s="41" t="str">
        <f t="shared" si="3"/>
        <v>_</v>
      </c>
      <c r="CY230" s="96"/>
    </row>
    <row r="231" spans="1:103" x14ac:dyDescent="0.25">
      <c r="A231" s="99"/>
      <c r="B231" s="100"/>
      <c r="C231" s="100"/>
      <c r="D231" s="100"/>
      <c r="E231" s="100"/>
      <c r="F231" s="100"/>
      <c r="G231" s="100"/>
      <c r="H231" s="100"/>
      <c r="I231" s="100"/>
      <c r="J231" s="100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3"/>
      <c r="V231" s="33"/>
      <c r="W231" s="34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2"/>
      <c r="CV231" s="77"/>
      <c r="CW231" s="41" t="str">
        <f t="shared" si="3"/>
        <v>_</v>
      </c>
      <c r="CY231" s="96"/>
    </row>
    <row r="232" spans="1:103" x14ac:dyDescent="0.25">
      <c r="A232" s="99"/>
      <c r="B232" s="100"/>
      <c r="C232" s="100"/>
      <c r="D232" s="100"/>
      <c r="E232" s="100"/>
      <c r="F232" s="100"/>
      <c r="G232" s="100"/>
      <c r="H232" s="100"/>
      <c r="I232" s="100"/>
      <c r="J232" s="100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3"/>
      <c r="V232" s="33"/>
      <c r="W232" s="34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2"/>
      <c r="CV232" s="77"/>
      <c r="CW232" s="41" t="str">
        <f t="shared" si="3"/>
        <v>_</v>
      </c>
      <c r="CY232" s="96"/>
    </row>
    <row r="233" spans="1:103" x14ac:dyDescent="0.25">
      <c r="A233" s="99"/>
      <c r="B233" s="100"/>
      <c r="C233" s="100"/>
      <c r="D233" s="100"/>
      <c r="E233" s="100"/>
      <c r="F233" s="100"/>
      <c r="G233" s="100"/>
      <c r="H233" s="100"/>
      <c r="I233" s="100"/>
      <c r="J233" s="100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3"/>
      <c r="V233" s="33"/>
      <c r="W233" s="34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2"/>
      <c r="CV233" s="77"/>
      <c r="CW233" s="41" t="str">
        <f t="shared" si="3"/>
        <v>_</v>
      </c>
      <c r="CY233" s="96"/>
    </row>
    <row r="234" spans="1:103" x14ac:dyDescent="0.25">
      <c r="A234" s="99"/>
      <c r="B234" s="100"/>
      <c r="C234" s="100"/>
      <c r="D234" s="100"/>
      <c r="E234" s="100"/>
      <c r="F234" s="100"/>
      <c r="G234" s="100"/>
      <c r="H234" s="100"/>
      <c r="I234" s="100"/>
      <c r="J234" s="100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3"/>
      <c r="V234" s="33"/>
      <c r="W234" s="34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2"/>
      <c r="CV234" s="77"/>
      <c r="CW234" s="41" t="str">
        <f t="shared" si="3"/>
        <v>_</v>
      </c>
      <c r="CY234" s="96"/>
    </row>
    <row r="235" spans="1:103" x14ac:dyDescent="0.25">
      <c r="A235" s="99"/>
      <c r="B235" s="100"/>
      <c r="C235" s="100"/>
      <c r="D235" s="100"/>
      <c r="E235" s="100"/>
      <c r="F235" s="100"/>
      <c r="G235" s="100"/>
      <c r="H235" s="100"/>
      <c r="I235" s="100"/>
      <c r="J235" s="100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3"/>
      <c r="V235" s="33"/>
      <c r="W235" s="34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2"/>
      <c r="CV235" s="77"/>
      <c r="CW235" s="41" t="str">
        <f t="shared" si="3"/>
        <v>_</v>
      </c>
      <c r="CY235" s="96"/>
    </row>
    <row r="236" spans="1:103" x14ac:dyDescent="0.25">
      <c r="A236" s="99"/>
      <c r="B236" s="100"/>
      <c r="C236" s="100"/>
      <c r="D236" s="100"/>
      <c r="E236" s="100"/>
      <c r="F236" s="100"/>
      <c r="G236" s="100"/>
      <c r="H236" s="100"/>
      <c r="I236" s="100"/>
      <c r="J236" s="100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3"/>
      <c r="V236" s="33"/>
      <c r="W236" s="34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2"/>
      <c r="CV236" s="77"/>
      <c r="CW236" s="41" t="str">
        <f t="shared" si="3"/>
        <v>_</v>
      </c>
      <c r="CY236" s="96"/>
    </row>
    <row r="237" spans="1:103" x14ac:dyDescent="0.25">
      <c r="A237" s="99"/>
      <c r="B237" s="100"/>
      <c r="C237" s="100"/>
      <c r="D237" s="100"/>
      <c r="E237" s="100"/>
      <c r="F237" s="100"/>
      <c r="G237" s="100"/>
      <c r="H237" s="100"/>
      <c r="I237" s="100"/>
      <c r="J237" s="100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3"/>
      <c r="V237" s="33"/>
      <c r="W237" s="34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2"/>
      <c r="CV237" s="77"/>
      <c r="CW237" s="41" t="str">
        <f t="shared" si="3"/>
        <v>_</v>
      </c>
      <c r="CY237" s="96"/>
    </row>
    <row r="238" spans="1:103" x14ac:dyDescent="0.25">
      <c r="A238" s="99"/>
      <c r="B238" s="100"/>
      <c r="C238" s="100"/>
      <c r="D238" s="100"/>
      <c r="E238" s="100"/>
      <c r="F238" s="100"/>
      <c r="G238" s="100"/>
      <c r="H238" s="100"/>
      <c r="I238" s="100"/>
      <c r="J238" s="100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3"/>
      <c r="V238" s="33"/>
      <c r="W238" s="34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2"/>
      <c r="CV238" s="77"/>
      <c r="CW238" s="41" t="str">
        <f t="shared" si="3"/>
        <v>_</v>
      </c>
      <c r="CY238" s="96"/>
    </row>
    <row r="239" spans="1:103" x14ac:dyDescent="0.25">
      <c r="A239" s="99"/>
      <c r="B239" s="100"/>
      <c r="C239" s="100"/>
      <c r="D239" s="100"/>
      <c r="E239" s="100"/>
      <c r="F239" s="100"/>
      <c r="G239" s="100"/>
      <c r="H239" s="100"/>
      <c r="I239" s="100"/>
      <c r="J239" s="100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3"/>
      <c r="V239" s="33"/>
      <c r="W239" s="34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2"/>
      <c r="CV239" s="77"/>
      <c r="CW239" s="41" t="str">
        <f t="shared" si="3"/>
        <v>_</v>
      </c>
      <c r="CY239" s="96"/>
    </row>
    <row r="240" spans="1:103" x14ac:dyDescent="0.25">
      <c r="A240" s="99"/>
      <c r="B240" s="100"/>
      <c r="C240" s="100"/>
      <c r="D240" s="100"/>
      <c r="E240" s="100"/>
      <c r="F240" s="100"/>
      <c r="G240" s="100"/>
      <c r="H240" s="100"/>
      <c r="I240" s="100"/>
      <c r="J240" s="100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3"/>
      <c r="V240" s="33"/>
      <c r="W240" s="34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2"/>
      <c r="CV240" s="77"/>
      <c r="CW240" s="41" t="str">
        <f t="shared" si="3"/>
        <v>_</v>
      </c>
      <c r="CY240" s="96"/>
    </row>
    <row r="241" spans="1:103" x14ac:dyDescent="0.25">
      <c r="A241" s="99"/>
      <c r="B241" s="100"/>
      <c r="C241" s="100"/>
      <c r="D241" s="100"/>
      <c r="E241" s="100"/>
      <c r="F241" s="100"/>
      <c r="G241" s="100"/>
      <c r="H241" s="100"/>
      <c r="I241" s="100"/>
      <c r="J241" s="100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3"/>
      <c r="V241" s="33"/>
      <c r="W241" s="34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2"/>
      <c r="CV241" s="77"/>
      <c r="CW241" s="41" t="str">
        <f t="shared" si="3"/>
        <v>_</v>
      </c>
      <c r="CY241" s="96"/>
    </row>
    <row r="242" spans="1:103" x14ac:dyDescent="0.25">
      <c r="A242" s="99"/>
      <c r="B242" s="100"/>
      <c r="C242" s="100"/>
      <c r="D242" s="100"/>
      <c r="E242" s="100"/>
      <c r="F242" s="100"/>
      <c r="G242" s="100"/>
      <c r="H242" s="100"/>
      <c r="I242" s="100"/>
      <c r="J242" s="100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3"/>
      <c r="V242" s="33"/>
      <c r="W242" s="34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2"/>
      <c r="CV242" s="77"/>
      <c r="CW242" s="41" t="str">
        <f t="shared" si="3"/>
        <v>_</v>
      </c>
      <c r="CY242" s="96"/>
    </row>
    <row r="243" spans="1:103" x14ac:dyDescent="0.25">
      <c r="A243" s="99"/>
      <c r="B243" s="100"/>
      <c r="C243" s="100"/>
      <c r="D243" s="100"/>
      <c r="E243" s="100"/>
      <c r="F243" s="100"/>
      <c r="G243" s="100"/>
      <c r="H243" s="100"/>
      <c r="I243" s="100"/>
      <c r="J243" s="100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3"/>
      <c r="V243" s="33"/>
      <c r="W243" s="34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2"/>
      <c r="CV243" s="77"/>
      <c r="CW243" s="41" t="str">
        <f t="shared" si="3"/>
        <v>_</v>
      </c>
      <c r="CY243" s="96"/>
    </row>
    <row r="244" spans="1:103" x14ac:dyDescent="0.25">
      <c r="A244" s="99"/>
      <c r="B244" s="100"/>
      <c r="C244" s="100"/>
      <c r="D244" s="100"/>
      <c r="E244" s="100"/>
      <c r="F244" s="100"/>
      <c r="G244" s="100"/>
      <c r="H244" s="100"/>
      <c r="I244" s="100"/>
      <c r="J244" s="100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3"/>
      <c r="V244" s="33"/>
      <c r="W244" s="34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2"/>
      <c r="CV244" s="77"/>
      <c r="CW244" s="41" t="str">
        <f t="shared" si="3"/>
        <v>_</v>
      </c>
      <c r="CY244" s="96"/>
    </row>
    <row r="245" spans="1:103" x14ac:dyDescent="0.25">
      <c r="A245" s="99"/>
      <c r="B245" s="100"/>
      <c r="C245" s="100"/>
      <c r="D245" s="100"/>
      <c r="E245" s="100"/>
      <c r="F245" s="100"/>
      <c r="G245" s="100"/>
      <c r="H245" s="100"/>
      <c r="I245" s="100"/>
      <c r="J245" s="100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3"/>
      <c r="V245" s="33"/>
      <c r="W245" s="34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2"/>
      <c r="CV245" s="77"/>
      <c r="CW245" s="41" t="str">
        <f t="shared" si="3"/>
        <v>_</v>
      </c>
      <c r="CY245" s="96"/>
    </row>
    <row r="246" spans="1:103" x14ac:dyDescent="0.25">
      <c r="A246" s="99"/>
      <c r="B246" s="100"/>
      <c r="C246" s="100"/>
      <c r="D246" s="100"/>
      <c r="E246" s="100"/>
      <c r="F246" s="100"/>
      <c r="G246" s="100"/>
      <c r="H246" s="100"/>
      <c r="I246" s="100"/>
      <c r="J246" s="100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3"/>
      <c r="V246" s="33"/>
      <c r="W246" s="34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2"/>
      <c r="CV246" s="77"/>
      <c r="CW246" s="41" t="str">
        <f t="shared" si="3"/>
        <v>_</v>
      </c>
      <c r="CY246" s="96"/>
    </row>
    <row r="247" spans="1:103" x14ac:dyDescent="0.25">
      <c r="A247" s="99"/>
      <c r="B247" s="100"/>
      <c r="C247" s="100"/>
      <c r="D247" s="100"/>
      <c r="E247" s="100"/>
      <c r="F247" s="100"/>
      <c r="G247" s="100"/>
      <c r="H247" s="100"/>
      <c r="I247" s="100"/>
      <c r="J247" s="100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3"/>
      <c r="V247" s="33"/>
      <c r="W247" s="34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2"/>
      <c r="CV247" s="77"/>
      <c r="CW247" s="41" t="str">
        <f t="shared" si="3"/>
        <v>_</v>
      </c>
      <c r="CY247" s="96"/>
    </row>
    <row r="248" spans="1:103" x14ac:dyDescent="0.25">
      <c r="A248" s="99"/>
      <c r="B248" s="100"/>
      <c r="C248" s="100"/>
      <c r="D248" s="100"/>
      <c r="E248" s="100"/>
      <c r="F248" s="100"/>
      <c r="G248" s="100"/>
      <c r="H248" s="100"/>
      <c r="I248" s="100"/>
      <c r="J248" s="100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3"/>
      <c r="V248" s="33"/>
      <c r="W248" s="34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2"/>
      <c r="CV248" s="77"/>
      <c r="CW248" s="41" t="str">
        <f t="shared" si="3"/>
        <v>_</v>
      </c>
      <c r="CY248" s="96"/>
    </row>
    <row r="249" spans="1:103" x14ac:dyDescent="0.25">
      <c r="A249" s="99"/>
      <c r="B249" s="100"/>
      <c r="C249" s="100"/>
      <c r="D249" s="100"/>
      <c r="E249" s="100"/>
      <c r="F249" s="100"/>
      <c r="G249" s="100"/>
      <c r="H249" s="100"/>
      <c r="I249" s="100"/>
      <c r="J249" s="100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3"/>
      <c r="V249" s="33"/>
      <c r="W249" s="34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2"/>
      <c r="CV249" s="77"/>
      <c r="CW249" s="41" t="str">
        <f t="shared" si="3"/>
        <v>_</v>
      </c>
      <c r="CY249" s="96"/>
    </row>
    <row r="250" spans="1:103" x14ac:dyDescent="0.25">
      <c r="A250" s="99"/>
      <c r="B250" s="100"/>
      <c r="C250" s="100"/>
      <c r="D250" s="100"/>
      <c r="E250" s="100"/>
      <c r="F250" s="100"/>
      <c r="G250" s="100"/>
      <c r="H250" s="100"/>
      <c r="I250" s="100"/>
      <c r="J250" s="100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3"/>
      <c r="V250" s="33"/>
      <c r="W250" s="34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2"/>
      <c r="CV250" s="77"/>
      <c r="CW250" s="41" t="str">
        <f t="shared" si="3"/>
        <v>_</v>
      </c>
      <c r="CY250" s="96"/>
    </row>
    <row r="251" spans="1:103" x14ac:dyDescent="0.25">
      <c r="A251" s="99"/>
      <c r="B251" s="100"/>
      <c r="C251" s="100"/>
      <c r="D251" s="100"/>
      <c r="E251" s="100"/>
      <c r="F251" s="100"/>
      <c r="G251" s="100"/>
      <c r="H251" s="100"/>
      <c r="I251" s="100"/>
      <c r="J251" s="100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3"/>
      <c r="V251" s="33"/>
      <c r="W251" s="34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2"/>
      <c r="CV251" s="77"/>
      <c r="CW251" s="41" t="str">
        <f t="shared" si="3"/>
        <v>_</v>
      </c>
      <c r="CY251" s="96"/>
    </row>
    <row r="252" spans="1:103" x14ac:dyDescent="0.25">
      <c r="A252" s="99"/>
      <c r="B252" s="100"/>
      <c r="C252" s="100"/>
      <c r="D252" s="100"/>
      <c r="E252" s="100"/>
      <c r="F252" s="100"/>
      <c r="G252" s="100"/>
      <c r="H252" s="100"/>
      <c r="I252" s="100"/>
      <c r="J252" s="100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3"/>
      <c r="V252" s="33"/>
      <c r="W252" s="34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2"/>
      <c r="CV252" s="77"/>
      <c r="CW252" s="41" t="str">
        <f t="shared" si="3"/>
        <v>_</v>
      </c>
      <c r="CY252" s="96"/>
    </row>
    <row r="253" spans="1:103" x14ac:dyDescent="0.25">
      <c r="A253" s="99"/>
      <c r="B253" s="100"/>
      <c r="C253" s="100"/>
      <c r="D253" s="100"/>
      <c r="E253" s="100"/>
      <c r="F253" s="100"/>
      <c r="G253" s="100"/>
      <c r="H253" s="100"/>
      <c r="I253" s="100"/>
      <c r="J253" s="100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3"/>
      <c r="V253" s="33"/>
      <c r="W253" s="34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2"/>
      <c r="CV253" s="77"/>
      <c r="CW253" s="41" t="str">
        <f t="shared" si="3"/>
        <v>_</v>
      </c>
      <c r="CY253" s="96"/>
    </row>
    <row r="254" spans="1:103" x14ac:dyDescent="0.25">
      <c r="A254" s="99"/>
      <c r="B254" s="100"/>
      <c r="C254" s="100"/>
      <c r="D254" s="100"/>
      <c r="E254" s="100"/>
      <c r="F254" s="100"/>
      <c r="G254" s="100"/>
      <c r="H254" s="100"/>
      <c r="I254" s="100"/>
      <c r="J254" s="100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3"/>
      <c r="V254" s="33"/>
      <c r="W254" s="34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2"/>
      <c r="CV254" s="77"/>
      <c r="CW254" s="41" t="str">
        <f t="shared" si="3"/>
        <v>_</v>
      </c>
      <c r="CY254" s="96"/>
    </row>
    <row r="255" spans="1:103" x14ac:dyDescent="0.25">
      <c r="A255" s="99"/>
      <c r="B255" s="100"/>
      <c r="C255" s="100"/>
      <c r="D255" s="100"/>
      <c r="E255" s="100"/>
      <c r="F255" s="100"/>
      <c r="G255" s="100"/>
      <c r="H255" s="100"/>
      <c r="I255" s="100"/>
      <c r="J255" s="100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3"/>
      <c r="V255" s="33"/>
      <c r="W255" s="34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2"/>
      <c r="CV255" s="77"/>
      <c r="CW255" s="41" t="str">
        <f t="shared" si="3"/>
        <v>_</v>
      </c>
      <c r="CY255" s="96"/>
    </row>
    <row r="256" spans="1:103" x14ac:dyDescent="0.25">
      <c r="A256" s="99"/>
      <c r="B256" s="100"/>
      <c r="C256" s="100"/>
      <c r="D256" s="100"/>
      <c r="E256" s="100"/>
      <c r="F256" s="100"/>
      <c r="G256" s="100"/>
      <c r="H256" s="100"/>
      <c r="I256" s="100"/>
      <c r="J256" s="100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3"/>
      <c r="V256" s="33"/>
      <c r="W256" s="34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2"/>
      <c r="CV256" s="77"/>
      <c r="CW256" s="41" t="str">
        <f t="shared" si="3"/>
        <v>_</v>
      </c>
      <c r="CY256" s="96"/>
    </row>
    <row r="257" spans="1:103" x14ac:dyDescent="0.25">
      <c r="A257" s="99"/>
      <c r="B257" s="100"/>
      <c r="C257" s="100"/>
      <c r="D257" s="100"/>
      <c r="E257" s="100"/>
      <c r="F257" s="100"/>
      <c r="G257" s="100"/>
      <c r="H257" s="100"/>
      <c r="I257" s="100"/>
      <c r="J257" s="100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3"/>
      <c r="V257" s="33"/>
      <c r="W257" s="34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2"/>
      <c r="CV257" s="77"/>
      <c r="CW257" s="41" t="str">
        <f t="shared" si="3"/>
        <v>_</v>
      </c>
      <c r="CY257" s="96"/>
    </row>
    <row r="258" spans="1:103" x14ac:dyDescent="0.25">
      <c r="A258" s="99"/>
      <c r="B258" s="100"/>
      <c r="C258" s="100"/>
      <c r="D258" s="100"/>
      <c r="E258" s="100"/>
      <c r="F258" s="100"/>
      <c r="G258" s="100"/>
      <c r="H258" s="100"/>
      <c r="I258" s="100"/>
      <c r="J258" s="100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3"/>
      <c r="V258" s="33"/>
      <c r="W258" s="34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2"/>
      <c r="CV258" s="77"/>
      <c r="CW258" s="41" t="str">
        <f t="shared" si="3"/>
        <v>_</v>
      </c>
      <c r="CY258" s="96"/>
    </row>
    <row r="259" spans="1:103" x14ac:dyDescent="0.25">
      <c r="A259" s="99"/>
      <c r="B259" s="100"/>
      <c r="C259" s="100"/>
      <c r="D259" s="100"/>
      <c r="E259" s="100"/>
      <c r="F259" s="100"/>
      <c r="G259" s="100"/>
      <c r="H259" s="100"/>
      <c r="I259" s="100"/>
      <c r="J259" s="100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3"/>
      <c r="V259" s="33"/>
      <c r="W259" s="34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8"/>
      <c r="BC259" s="38"/>
      <c r="BD259" s="38"/>
      <c r="BE259" s="38"/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2"/>
      <c r="CV259" s="77"/>
      <c r="CW259" s="41" t="str">
        <f t="shared" si="3"/>
        <v>_</v>
      </c>
      <c r="CY259" s="96"/>
    </row>
    <row r="260" spans="1:103" x14ac:dyDescent="0.25">
      <c r="A260" s="99"/>
      <c r="B260" s="100"/>
      <c r="C260" s="100"/>
      <c r="D260" s="100"/>
      <c r="E260" s="100"/>
      <c r="F260" s="100"/>
      <c r="G260" s="100"/>
      <c r="H260" s="100"/>
      <c r="I260" s="100"/>
      <c r="J260" s="100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3"/>
      <c r="V260" s="33"/>
      <c r="W260" s="34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8"/>
      <c r="BC260" s="38"/>
      <c r="BD260" s="38"/>
      <c r="BE260" s="38"/>
      <c r="BF260" s="38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2"/>
      <c r="CV260" s="77"/>
      <c r="CW260" s="41" t="str">
        <f t="shared" si="3"/>
        <v>_</v>
      </c>
      <c r="CY260" s="96"/>
    </row>
    <row r="261" spans="1:103" x14ac:dyDescent="0.25">
      <c r="A261" s="99"/>
      <c r="B261" s="100"/>
      <c r="C261" s="100"/>
      <c r="D261" s="100"/>
      <c r="E261" s="100"/>
      <c r="F261" s="100"/>
      <c r="G261" s="100"/>
      <c r="H261" s="100"/>
      <c r="I261" s="100"/>
      <c r="J261" s="100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3"/>
      <c r="V261" s="33"/>
      <c r="W261" s="34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2"/>
      <c r="CV261" s="77"/>
      <c r="CW261" s="41" t="str">
        <f t="shared" si="3"/>
        <v>_</v>
      </c>
      <c r="CY261" s="96"/>
    </row>
    <row r="262" spans="1:103" x14ac:dyDescent="0.25">
      <c r="A262" s="99"/>
      <c r="B262" s="100"/>
      <c r="C262" s="100"/>
      <c r="D262" s="100"/>
      <c r="E262" s="100"/>
      <c r="F262" s="100"/>
      <c r="G262" s="100"/>
      <c r="H262" s="100"/>
      <c r="I262" s="100"/>
      <c r="J262" s="100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3"/>
      <c r="V262" s="33"/>
      <c r="W262" s="34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2"/>
      <c r="CV262" s="77"/>
      <c r="CW262" s="41" t="str">
        <f t="shared" si="3"/>
        <v>_</v>
      </c>
      <c r="CY262" s="96"/>
    </row>
    <row r="263" spans="1:103" x14ac:dyDescent="0.25">
      <c r="A263" s="99"/>
      <c r="B263" s="100"/>
      <c r="C263" s="100"/>
      <c r="D263" s="100"/>
      <c r="E263" s="100"/>
      <c r="F263" s="100"/>
      <c r="G263" s="100"/>
      <c r="H263" s="100"/>
      <c r="I263" s="100"/>
      <c r="J263" s="100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3"/>
      <c r="V263" s="33"/>
      <c r="W263" s="34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2"/>
      <c r="CV263" s="77"/>
      <c r="CW263" s="41" t="str">
        <f t="shared" ref="CW263:CW326" si="4">C263&amp;"_"&amp;D263</f>
        <v>_</v>
      </c>
      <c r="CY263" s="96"/>
    </row>
    <row r="264" spans="1:103" x14ac:dyDescent="0.25">
      <c r="A264" s="99"/>
      <c r="B264" s="100"/>
      <c r="C264" s="100"/>
      <c r="D264" s="100"/>
      <c r="E264" s="100"/>
      <c r="F264" s="100"/>
      <c r="G264" s="100"/>
      <c r="H264" s="100"/>
      <c r="I264" s="100"/>
      <c r="J264" s="100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3"/>
      <c r="V264" s="33"/>
      <c r="W264" s="34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2"/>
      <c r="CV264" s="77"/>
      <c r="CW264" s="41" t="str">
        <f t="shared" si="4"/>
        <v>_</v>
      </c>
      <c r="CY264" s="96"/>
    </row>
    <row r="265" spans="1:103" x14ac:dyDescent="0.25">
      <c r="A265" s="99"/>
      <c r="B265" s="100"/>
      <c r="C265" s="100"/>
      <c r="D265" s="100"/>
      <c r="E265" s="100"/>
      <c r="F265" s="100"/>
      <c r="G265" s="100"/>
      <c r="H265" s="100"/>
      <c r="I265" s="100"/>
      <c r="J265" s="100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3"/>
      <c r="V265" s="33"/>
      <c r="W265" s="34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2"/>
      <c r="CV265" s="77"/>
      <c r="CW265" s="41" t="str">
        <f t="shared" si="4"/>
        <v>_</v>
      </c>
      <c r="CY265" s="96"/>
    </row>
    <row r="266" spans="1:103" x14ac:dyDescent="0.25">
      <c r="A266" s="99"/>
      <c r="B266" s="100"/>
      <c r="C266" s="100"/>
      <c r="D266" s="100"/>
      <c r="E266" s="100"/>
      <c r="F266" s="100"/>
      <c r="G266" s="100"/>
      <c r="H266" s="100"/>
      <c r="I266" s="100"/>
      <c r="J266" s="100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3"/>
      <c r="V266" s="33"/>
      <c r="W266" s="34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2"/>
      <c r="CV266" s="77"/>
      <c r="CW266" s="41" t="str">
        <f t="shared" si="4"/>
        <v>_</v>
      </c>
      <c r="CY266" s="96"/>
    </row>
    <row r="267" spans="1:103" x14ac:dyDescent="0.25">
      <c r="A267" s="99"/>
      <c r="B267" s="100"/>
      <c r="C267" s="100"/>
      <c r="D267" s="100"/>
      <c r="E267" s="100"/>
      <c r="F267" s="100"/>
      <c r="G267" s="100"/>
      <c r="H267" s="100"/>
      <c r="I267" s="100"/>
      <c r="J267" s="100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3"/>
      <c r="V267" s="33"/>
      <c r="W267" s="34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2"/>
      <c r="CV267" s="77"/>
      <c r="CW267" s="41" t="str">
        <f t="shared" si="4"/>
        <v>_</v>
      </c>
      <c r="CY267" s="96"/>
    </row>
    <row r="268" spans="1:103" x14ac:dyDescent="0.25">
      <c r="A268" s="99"/>
      <c r="B268" s="100"/>
      <c r="C268" s="100"/>
      <c r="D268" s="100"/>
      <c r="E268" s="100"/>
      <c r="F268" s="100"/>
      <c r="G268" s="100"/>
      <c r="H268" s="100"/>
      <c r="I268" s="100"/>
      <c r="J268" s="100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3"/>
      <c r="V268" s="33"/>
      <c r="W268" s="34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2"/>
      <c r="CV268" s="77"/>
      <c r="CW268" s="41" t="str">
        <f t="shared" si="4"/>
        <v>_</v>
      </c>
      <c r="CY268" s="96"/>
    </row>
    <row r="269" spans="1:103" x14ac:dyDescent="0.25">
      <c r="A269" s="99"/>
      <c r="B269" s="100"/>
      <c r="C269" s="100"/>
      <c r="D269" s="100"/>
      <c r="E269" s="100"/>
      <c r="F269" s="100"/>
      <c r="G269" s="100"/>
      <c r="H269" s="100"/>
      <c r="I269" s="100"/>
      <c r="J269" s="100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3"/>
      <c r="V269" s="33"/>
      <c r="W269" s="34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2"/>
      <c r="CV269" s="77"/>
      <c r="CW269" s="41" t="str">
        <f t="shared" si="4"/>
        <v>_</v>
      </c>
      <c r="CY269" s="96"/>
    </row>
    <row r="270" spans="1:103" x14ac:dyDescent="0.25">
      <c r="A270" s="99"/>
      <c r="B270" s="100"/>
      <c r="C270" s="100"/>
      <c r="D270" s="100"/>
      <c r="E270" s="100"/>
      <c r="F270" s="100"/>
      <c r="G270" s="100"/>
      <c r="H270" s="100"/>
      <c r="I270" s="100"/>
      <c r="J270" s="100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3"/>
      <c r="V270" s="33"/>
      <c r="W270" s="34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2"/>
      <c r="CV270" s="77"/>
      <c r="CW270" s="41" t="str">
        <f t="shared" si="4"/>
        <v>_</v>
      </c>
      <c r="CY270" s="96"/>
    </row>
    <row r="271" spans="1:103" x14ac:dyDescent="0.25">
      <c r="A271" s="99"/>
      <c r="B271" s="100"/>
      <c r="C271" s="100"/>
      <c r="D271" s="100"/>
      <c r="E271" s="100"/>
      <c r="F271" s="100"/>
      <c r="G271" s="100"/>
      <c r="H271" s="100"/>
      <c r="I271" s="100"/>
      <c r="J271" s="100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3"/>
      <c r="V271" s="33"/>
      <c r="W271" s="34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2"/>
      <c r="CV271" s="77"/>
      <c r="CW271" s="41" t="str">
        <f t="shared" si="4"/>
        <v>_</v>
      </c>
      <c r="CY271" s="96"/>
    </row>
    <row r="272" spans="1:103" x14ac:dyDescent="0.25">
      <c r="A272" s="99"/>
      <c r="B272" s="100"/>
      <c r="C272" s="100"/>
      <c r="D272" s="100"/>
      <c r="E272" s="100"/>
      <c r="F272" s="100"/>
      <c r="G272" s="100"/>
      <c r="H272" s="100"/>
      <c r="I272" s="100"/>
      <c r="J272" s="100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3"/>
      <c r="V272" s="33"/>
      <c r="W272" s="34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2"/>
      <c r="CV272" s="77"/>
      <c r="CW272" s="41" t="str">
        <f t="shared" si="4"/>
        <v>_</v>
      </c>
      <c r="CY272" s="96"/>
    </row>
    <row r="273" spans="1:103" x14ac:dyDescent="0.25">
      <c r="A273" s="99"/>
      <c r="B273" s="100"/>
      <c r="C273" s="100"/>
      <c r="D273" s="100"/>
      <c r="E273" s="100"/>
      <c r="F273" s="100"/>
      <c r="G273" s="100"/>
      <c r="H273" s="100"/>
      <c r="I273" s="100"/>
      <c r="J273" s="100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3"/>
      <c r="V273" s="33"/>
      <c r="W273" s="34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2"/>
      <c r="CV273" s="77"/>
      <c r="CW273" s="41" t="str">
        <f t="shared" si="4"/>
        <v>_</v>
      </c>
      <c r="CY273" s="96"/>
    </row>
    <row r="274" spans="1:103" x14ac:dyDescent="0.25">
      <c r="A274" s="99"/>
      <c r="B274" s="100"/>
      <c r="C274" s="100"/>
      <c r="D274" s="100"/>
      <c r="E274" s="100"/>
      <c r="F274" s="100"/>
      <c r="G274" s="100"/>
      <c r="H274" s="100"/>
      <c r="I274" s="100"/>
      <c r="J274" s="100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3"/>
      <c r="V274" s="33"/>
      <c r="W274" s="34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2"/>
      <c r="CV274" s="77"/>
      <c r="CW274" s="41" t="str">
        <f t="shared" si="4"/>
        <v>_</v>
      </c>
      <c r="CY274" s="96"/>
    </row>
    <row r="275" spans="1:103" x14ac:dyDescent="0.25">
      <c r="A275" s="99"/>
      <c r="B275" s="100"/>
      <c r="C275" s="100"/>
      <c r="D275" s="100"/>
      <c r="E275" s="100"/>
      <c r="F275" s="100"/>
      <c r="G275" s="100"/>
      <c r="H275" s="100"/>
      <c r="I275" s="100"/>
      <c r="J275" s="100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3"/>
      <c r="V275" s="33"/>
      <c r="W275" s="34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2"/>
      <c r="CV275" s="77"/>
      <c r="CW275" s="41" t="str">
        <f t="shared" si="4"/>
        <v>_</v>
      </c>
      <c r="CY275" s="96"/>
    </row>
    <row r="276" spans="1:103" x14ac:dyDescent="0.25">
      <c r="A276" s="99"/>
      <c r="B276" s="100"/>
      <c r="C276" s="100"/>
      <c r="D276" s="100"/>
      <c r="E276" s="100"/>
      <c r="F276" s="100"/>
      <c r="G276" s="100"/>
      <c r="H276" s="100"/>
      <c r="I276" s="100"/>
      <c r="J276" s="100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3"/>
      <c r="V276" s="33"/>
      <c r="W276" s="34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2"/>
      <c r="CV276" s="77"/>
      <c r="CW276" s="41" t="str">
        <f t="shared" si="4"/>
        <v>_</v>
      </c>
      <c r="CY276" s="96"/>
    </row>
    <row r="277" spans="1:103" x14ac:dyDescent="0.25">
      <c r="A277" s="99"/>
      <c r="B277" s="100"/>
      <c r="C277" s="100"/>
      <c r="D277" s="100"/>
      <c r="E277" s="100"/>
      <c r="F277" s="100"/>
      <c r="G277" s="100"/>
      <c r="H277" s="100"/>
      <c r="I277" s="100"/>
      <c r="J277" s="100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3"/>
      <c r="V277" s="33"/>
      <c r="W277" s="34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8"/>
      <c r="BC277" s="38"/>
      <c r="BD277" s="38"/>
      <c r="BE277" s="38"/>
      <c r="BF277" s="38"/>
      <c r="BG277" s="38"/>
      <c r="BH277" s="38"/>
      <c r="BI277" s="38"/>
      <c r="BJ277" s="38"/>
      <c r="BK277" s="38"/>
      <c r="BL277" s="38"/>
      <c r="BM277" s="38"/>
      <c r="BN277" s="38"/>
      <c r="BO277" s="38"/>
      <c r="BP277" s="38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2"/>
      <c r="CV277" s="77"/>
      <c r="CW277" s="41" t="str">
        <f t="shared" si="4"/>
        <v>_</v>
      </c>
      <c r="CY277" s="96"/>
    </row>
    <row r="278" spans="1:103" x14ac:dyDescent="0.25">
      <c r="A278" s="99"/>
      <c r="B278" s="100"/>
      <c r="C278" s="100"/>
      <c r="D278" s="100"/>
      <c r="E278" s="100"/>
      <c r="F278" s="100"/>
      <c r="G278" s="100"/>
      <c r="H278" s="100"/>
      <c r="I278" s="100"/>
      <c r="J278" s="100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3"/>
      <c r="V278" s="33"/>
      <c r="W278" s="34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2"/>
      <c r="CV278" s="77"/>
      <c r="CW278" s="41" t="str">
        <f t="shared" si="4"/>
        <v>_</v>
      </c>
      <c r="CY278" s="96"/>
    </row>
    <row r="279" spans="1:103" x14ac:dyDescent="0.25">
      <c r="A279" s="99"/>
      <c r="B279" s="100"/>
      <c r="C279" s="100"/>
      <c r="D279" s="100"/>
      <c r="E279" s="100"/>
      <c r="F279" s="100"/>
      <c r="G279" s="100"/>
      <c r="H279" s="100"/>
      <c r="I279" s="100"/>
      <c r="J279" s="100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3"/>
      <c r="V279" s="33"/>
      <c r="W279" s="34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8"/>
      <c r="BC279" s="38"/>
      <c r="BD279" s="38"/>
      <c r="BE279" s="38"/>
      <c r="BF279" s="38"/>
      <c r="BG279" s="38"/>
      <c r="BH279" s="38"/>
      <c r="BI279" s="38"/>
      <c r="BJ279" s="38"/>
      <c r="BK279" s="38"/>
      <c r="BL279" s="38"/>
      <c r="BM279" s="38"/>
      <c r="BN279" s="38"/>
      <c r="BO279" s="38"/>
      <c r="BP279" s="38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2"/>
      <c r="CV279" s="77"/>
      <c r="CW279" s="41" t="str">
        <f t="shared" si="4"/>
        <v>_</v>
      </c>
      <c r="CY279" s="96"/>
    </row>
    <row r="280" spans="1:103" x14ac:dyDescent="0.25">
      <c r="A280" s="99"/>
      <c r="B280" s="100"/>
      <c r="C280" s="100"/>
      <c r="D280" s="100"/>
      <c r="E280" s="100"/>
      <c r="F280" s="100"/>
      <c r="G280" s="100"/>
      <c r="H280" s="100"/>
      <c r="I280" s="100"/>
      <c r="J280" s="100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3"/>
      <c r="V280" s="33"/>
      <c r="W280" s="34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8"/>
      <c r="BC280" s="38"/>
      <c r="BD280" s="38"/>
      <c r="BE280" s="38"/>
      <c r="BF280" s="38"/>
      <c r="BG280" s="38"/>
      <c r="BH280" s="38"/>
      <c r="BI280" s="38"/>
      <c r="BJ280" s="38"/>
      <c r="BK280" s="38"/>
      <c r="BL280" s="38"/>
      <c r="BM280" s="38"/>
      <c r="BN280" s="38"/>
      <c r="BO280" s="38"/>
      <c r="BP280" s="38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2"/>
      <c r="CV280" s="77"/>
      <c r="CW280" s="41" t="str">
        <f t="shared" si="4"/>
        <v>_</v>
      </c>
      <c r="CY280" s="96"/>
    </row>
    <row r="281" spans="1:103" x14ac:dyDescent="0.25">
      <c r="A281" s="99"/>
      <c r="B281" s="100"/>
      <c r="C281" s="100"/>
      <c r="D281" s="100"/>
      <c r="E281" s="100"/>
      <c r="F281" s="100"/>
      <c r="G281" s="100"/>
      <c r="H281" s="100"/>
      <c r="I281" s="100"/>
      <c r="J281" s="100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3"/>
      <c r="V281" s="33"/>
      <c r="W281" s="34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2"/>
      <c r="CV281" s="77"/>
      <c r="CW281" s="41" t="str">
        <f t="shared" si="4"/>
        <v>_</v>
      </c>
      <c r="CY281" s="96"/>
    </row>
    <row r="282" spans="1:103" x14ac:dyDescent="0.25">
      <c r="A282" s="99"/>
      <c r="B282" s="100"/>
      <c r="C282" s="100"/>
      <c r="D282" s="100"/>
      <c r="E282" s="100"/>
      <c r="F282" s="100"/>
      <c r="G282" s="100"/>
      <c r="H282" s="100"/>
      <c r="I282" s="100"/>
      <c r="J282" s="100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3"/>
      <c r="V282" s="33"/>
      <c r="W282" s="34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8"/>
      <c r="BC282" s="38"/>
      <c r="BD282" s="38"/>
      <c r="BE282" s="38"/>
      <c r="BF282" s="38"/>
      <c r="BG282" s="38"/>
      <c r="BH282" s="38"/>
      <c r="BI282" s="38"/>
      <c r="BJ282" s="38"/>
      <c r="BK282" s="38"/>
      <c r="BL282" s="38"/>
      <c r="BM282" s="38"/>
      <c r="BN282" s="38"/>
      <c r="BO282" s="38"/>
      <c r="BP282" s="38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2"/>
      <c r="CV282" s="77"/>
      <c r="CW282" s="41" t="str">
        <f t="shared" si="4"/>
        <v>_</v>
      </c>
      <c r="CY282" s="96"/>
    </row>
    <row r="283" spans="1:103" x14ac:dyDescent="0.25">
      <c r="A283" s="99"/>
      <c r="B283" s="100"/>
      <c r="C283" s="100"/>
      <c r="D283" s="100"/>
      <c r="E283" s="100"/>
      <c r="F283" s="100"/>
      <c r="G283" s="100"/>
      <c r="H283" s="100"/>
      <c r="I283" s="100"/>
      <c r="J283" s="100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3"/>
      <c r="V283" s="33"/>
      <c r="W283" s="34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2"/>
      <c r="CV283" s="77"/>
      <c r="CW283" s="41" t="str">
        <f t="shared" si="4"/>
        <v>_</v>
      </c>
      <c r="CY283" s="96"/>
    </row>
    <row r="284" spans="1:103" x14ac:dyDescent="0.25">
      <c r="A284" s="99"/>
      <c r="B284" s="100"/>
      <c r="C284" s="100"/>
      <c r="D284" s="100"/>
      <c r="E284" s="100"/>
      <c r="F284" s="100"/>
      <c r="G284" s="100"/>
      <c r="H284" s="100"/>
      <c r="I284" s="100"/>
      <c r="J284" s="100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3"/>
      <c r="V284" s="33"/>
      <c r="W284" s="34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2"/>
      <c r="CV284" s="77"/>
      <c r="CW284" s="41" t="str">
        <f t="shared" si="4"/>
        <v>_</v>
      </c>
      <c r="CY284" s="96"/>
    </row>
    <row r="285" spans="1:103" x14ac:dyDescent="0.25">
      <c r="A285" s="99"/>
      <c r="B285" s="100"/>
      <c r="C285" s="100"/>
      <c r="D285" s="100"/>
      <c r="E285" s="100"/>
      <c r="F285" s="100"/>
      <c r="G285" s="100"/>
      <c r="H285" s="100"/>
      <c r="I285" s="100"/>
      <c r="J285" s="100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3"/>
      <c r="V285" s="33"/>
      <c r="W285" s="34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8"/>
      <c r="BC285" s="38"/>
      <c r="BD285" s="38"/>
      <c r="BE285" s="38"/>
      <c r="BF285" s="38"/>
      <c r="BG285" s="38"/>
      <c r="BH285" s="38"/>
      <c r="BI285" s="38"/>
      <c r="BJ285" s="38"/>
      <c r="BK285" s="38"/>
      <c r="BL285" s="38"/>
      <c r="BM285" s="38"/>
      <c r="BN285" s="38"/>
      <c r="BO285" s="38"/>
      <c r="BP285" s="38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2"/>
      <c r="CV285" s="77"/>
      <c r="CW285" s="41" t="str">
        <f t="shared" si="4"/>
        <v>_</v>
      </c>
      <c r="CY285" s="96"/>
    </row>
    <row r="286" spans="1:103" x14ac:dyDescent="0.25">
      <c r="A286" s="99"/>
      <c r="B286" s="100"/>
      <c r="C286" s="100"/>
      <c r="D286" s="100"/>
      <c r="E286" s="100"/>
      <c r="F286" s="100"/>
      <c r="G286" s="100"/>
      <c r="H286" s="100"/>
      <c r="I286" s="100"/>
      <c r="J286" s="100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3"/>
      <c r="V286" s="33"/>
      <c r="W286" s="34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8"/>
      <c r="BC286" s="38"/>
      <c r="BD286" s="38"/>
      <c r="BE286" s="38"/>
      <c r="BF286" s="38"/>
      <c r="BG286" s="38"/>
      <c r="BH286" s="38"/>
      <c r="BI286" s="38"/>
      <c r="BJ286" s="38"/>
      <c r="BK286" s="38"/>
      <c r="BL286" s="38"/>
      <c r="BM286" s="38"/>
      <c r="BN286" s="38"/>
      <c r="BO286" s="38"/>
      <c r="BP286" s="38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2"/>
      <c r="CV286" s="77"/>
      <c r="CW286" s="41" t="str">
        <f t="shared" si="4"/>
        <v>_</v>
      </c>
      <c r="CY286" s="96"/>
    </row>
    <row r="287" spans="1:103" x14ac:dyDescent="0.25">
      <c r="A287" s="99"/>
      <c r="B287" s="100"/>
      <c r="C287" s="100"/>
      <c r="D287" s="100"/>
      <c r="E287" s="100"/>
      <c r="F287" s="100"/>
      <c r="G287" s="100"/>
      <c r="H287" s="100"/>
      <c r="I287" s="100"/>
      <c r="J287" s="100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3"/>
      <c r="V287" s="33"/>
      <c r="W287" s="34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2"/>
      <c r="CV287" s="77"/>
      <c r="CW287" s="41" t="str">
        <f t="shared" si="4"/>
        <v>_</v>
      </c>
      <c r="CY287" s="96"/>
    </row>
    <row r="288" spans="1:103" x14ac:dyDescent="0.25">
      <c r="A288" s="99"/>
      <c r="B288" s="100"/>
      <c r="C288" s="100"/>
      <c r="D288" s="100"/>
      <c r="E288" s="100"/>
      <c r="F288" s="100"/>
      <c r="G288" s="100"/>
      <c r="H288" s="100"/>
      <c r="I288" s="100"/>
      <c r="J288" s="100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3"/>
      <c r="V288" s="33"/>
      <c r="W288" s="34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8"/>
      <c r="BC288" s="38"/>
      <c r="BD288" s="38"/>
      <c r="BE288" s="38"/>
      <c r="BF288" s="38"/>
      <c r="BG288" s="38"/>
      <c r="BH288" s="38"/>
      <c r="BI288" s="38"/>
      <c r="BJ288" s="38"/>
      <c r="BK288" s="38"/>
      <c r="BL288" s="38"/>
      <c r="BM288" s="38"/>
      <c r="BN288" s="38"/>
      <c r="BO288" s="38"/>
      <c r="BP288" s="38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2"/>
      <c r="CV288" s="77"/>
      <c r="CW288" s="41" t="str">
        <f t="shared" si="4"/>
        <v>_</v>
      </c>
      <c r="CY288" s="96"/>
    </row>
    <row r="289" spans="1:103" x14ac:dyDescent="0.25">
      <c r="A289" s="99"/>
      <c r="B289" s="100"/>
      <c r="C289" s="100"/>
      <c r="D289" s="100"/>
      <c r="E289" s="100"/>
      <c r="F289" s="100"/>
      <c r="G289" s="100"/>
      <c r="H289" s="100"/>
      <c r="I289" s="100"/>
      <c r="J289" s="100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3"/>
      <c r="V289" s="33"/>
      <c r="W289" s="34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8"/>
      <c r="BC289" s="38"/>
      <c r="BD289" s="38"/>
      <c r="BE289" s="38"/>
      <c r="BF289" s="38"/>
      <c r="BG289" s="38"/>
      <c r="BH289" s="38"/>
      <c r="BI289" s="38"/>
      <c r="BJ289" s="38"/>
      <c r="BK289" s="38"/>
      <c r="BL289" s="38"/>
      <c r="BM289" s="38"/>
      <c r="BN289" s="38"/>
      <c r="BO289" s="38"/>
      <c r="BP289" s="38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2"/>
      <c r="CV289" s="77"/>
      <c r="CW289" s="41" t="str">
        <f t="shared" si="4"/>
        <v>_</v>
      </c>
      <c r="CY289" s="96"/>
    </row>
    <row r="290" spans="1:103" x14ac:dyDescent="0.25">
      <c r="A290" s="99"/>
      <c r="B290" s="100"/>
      <c r="C290" s="100"/>
      <c r="D290" s="100"/>
      <c r="E290" s="100"/>
      <c r="F290" s="100"/>
      <c r="G290" s="100"/>
      <c r="H290" s="100"/>
      <c r="I290" s="100"/>
      <c r="J290" s="100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3"/>
      <c r="V290" s="33"/>
      <c r="W290" s="34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8"/>
      <c r="BC290" s="38"/>
      <c r="BD290" s="38"/>
      <c r="BE290" s="38"/>
      <c r="BF290" s="38"/>
      <c r="BG290" s="38"/>
      <c r="BH290" s="38"/>
      <c r="BI290" s="38"/>
      <c r="BJ290" s="38"/>
      <c r="BK290" s="38"/>
      <c r="BL290" s="38"/>
      <c r="BM290" s="38"/>
      <c r="BN290" s="38"/>
      <c r="BO290" s="38"/>
      <c r="BP290" s="38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2"/>
      <c r="CV290" s="77"/>
      <c r="CW290" s="41" t="str">
        <f t="shared" si="4"/>
        <v>_</v>
      </c>
      <c r="CY290" s="96"/>
    </row>
    <row r="291" spans="1:103" x14ac:dyDescent="0.25">
      <c r="A291" s="99"/>
      <c r="B291" s="100"/>
      <c r="C291" s="100"/>
      <c r="D291" s="100"/>
      <c r="E291" s="100"/>
      <c r="F291" s="100"/>
      <c r="G291" s="100"/>
      <c r="H291" s="100"/>
      <c r="I291" s="100"/>
      <c r="J291" s="100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3"/>
      <c r="V291" s="33"/>
      <c r="W291" s="34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2"/>
      <c r="CV291" s="77"/>
      <c r="CW291" s="41" t="str">
        <f t="shared" si="4"/>
        <v>_</v>
      </c>
      <c r="CY291" s="96"/>
    </row>
    <row r="292" spans="1:103" x14ac:dyDescent="0.25">
      <c r="A292" s="99"/>
      <c r="B292" s="100"/>
      <c r="C292" s="100"/>
      <c r="D292" s="100"/>
      <c r="E292" s="100"/>
      <c r="F292" s="100"/>
      <c r="G292" s="100"/>
      <c r="H292" s="100"/>
      <c r="I292" s="100"/>
      <c r="J292" s="100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3"/>
      <c r="V292" s="33"/>
      <c r="W292" s="34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8"/>
      <c r="BC292" s="38"/>
      <c r="BD292" s="38"/>
      <c r="BE292" s="38"/>
      <c r="BF292" s="38"/>
      <c r="BG292" s="38"/>
      <c r="BH292" s="38"/>
      <c r="BI292" s="38"/>
      <c r="BJ292" s="38"/>
      <c r="BK292" s="38"/>
      <c r="BL292" s="38"/>
      <c r="BM292" s="38"/>
      <c r="BN292" s="38"/>
      <c r="BO292" s="38"/>
      <c r="BP292" s="38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2"/>
      <c r="CV292" s="77"/>
      <c r="CW292" s="41" t="str">
        <f t="shared" si="4"/>
        <v>_</v>
      </c>
      <c r="CY292" s="96"/>
    </row>
    <row r="293" spans="1:103" x14ac:dyDescent="0.25">
      <c r="A293" s="99"/>
      <c r="B293" s="100"/>
      <c r="C293" s="100"/>
      <c r="D293" s="100"/>
      <c r="E293" s="100"/>
      <c r="F293" s="100"/>
      <c r="G293" s="100"/>
      <c r="H293" s="100"/>
      <c r="I293" s="100"/>
      <c r="J293" s="100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3"/>
      <c r="V293" s="33"/>
      <c r="W293" s="34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8"/>
      <c r="BC293" s="38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2"/>
      <c r="CV293" s="77"/>
      <c r="CW293" s="41" t="str">
        <f t="shared" si="4"/>
        <v>_</v>
      </c>
      <c r="CY293" s="96"/>
    </row>
    <row r="294" spans="1:103" x14ac:dyDescent="0.25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3"/>
      <c r="V294" s="33"/>
      <c r="W294" s="34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8"/>
      <c r="BC294" s="38"/>
      <c r="BD294" s="38"/>
      <c r="BE294" s="38"/>
      <c r="BF294" s="38"/>
      <c r="BG294" s="38"/>
      <c r="BH294" s="38"/>
      <c r="BI294" s="38"/>
      <c r="BJ294" s="38"/>
      <c r="BK294" s="38"/>
      <c r="BL294" s="38"/>
      <c r="BM294" s="38"/>
      <c r="BN294" s="38"/>
      <c r="BO294" s="38"/>
      <c r="BP294" s="38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2"/>
      <c r="CV294" s="77"/>
      <c r="CW294" s="41" t="str">
        <f t="shared" si="4"/>
        <v>_</v>
      </c>
      <c r="CY294" s="96"/>
    </row>
    <row r="295" spans="1:103" x14ac:dyDescent="0.25">
      <c r="A295" s="99"/>
      <c r="B295" s="100"/>
      <c r="C295" s="100"/>
      <c r="D295" s="100"/>
      <c r="E295" s="100"/>
      <c r="F295" s="100"/>
      <c r="G295" s="100"/>
      <c r="H295" s="100"/>
      <c r="I295" s="100"/>
      <c r="J295" s="100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3"/>
      <c r="V295" s="33"/>
      <c r="W295" s="34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8"/>
      <c r="BC295" s="38"/>
      <c r="BD295" s="38"/>
      <c r="BE295" s="38"/>
      <c r="BF295" s="38"/>
      <c r="BG295" s="38"/>
      <c r="BH295" s="38"/>
      <c r="BI295" s="38"/>
      <c r="BJ295" s="38"/>
      <c r="BK295" s="38"/>
      <c r="BL295" s="38"/>
      <c r="BM295" s="38"/>
      <c r="BN295" s="38"/>
      <c r="BO295" s="38"/>
      <c r="BP295" s="38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2"/>
      <c r="CV295" s="77"/>
      <c r="CW295" s="41" t="str">
        <f t="shared" si="4"/>
        <v>_</v>
      </c>
      <c r="CY295" s="96"/>
    </row>
    <row r="296" spans="1:103" x14ac:dyDescent="0.25">
      <c r="A296" s="99"/>
      <c r="B296" s="100"/>
      <c r="C296" s="100"/>
      <c r="D296" s="100"/>
      <c r="E296" s="100"/>
      <c r="F296" s="100"/>
      <c r="G296" s="100"/>
      <c r="H296" s="100"/>
      <c r="I296" s="100"/>
      <c r="J296" s="100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3"/>
      <c r="V296" s="33"/>
      <c r="W296" s="34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2"/>
      <c r="CV296" s="77"/>
      <c r="CW296" s="41" t="str">
        <f t="shared" si="4"/>
        <v>_</v>
      </c>
      <c r="CY296" s="96"/>
    </row>
    <row r="297" spans="1:103" x14ac:dyDescent="0.25">
      <c r="A297" s="99"/>
      <c r="B297" s="100"/>
      <c r="C297" s="100"/>
      <c r="D297" s="100"/>
      <c r="E297" s="100"/>
      <c r="F297" s="100"/>
      <c r="G297" s="100"/>
      <c r="H297" s="100"/>
      <c r="I297" s="100"/>
      <c r="J297" s="100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3"/>
      <c r="V297" s="33"/>
      <c r="W297" s="34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2"/>
      <c r="CV297" s="77"/>
      <c r="CW297" s="41" t="str">
        <f t="shared" si="4"/>
        <v>_</v>
      </c>
      <c r="CY297" s="96"/>
    </row>
    <row r="298" spans="1:103" x14ac:dyDescent="0.25">
      <c r="A298" s="99"/>
      <c r="B298" s="100"/>
      <c r="C298" s="100"/>
      <c r="D298" s="100"/>
      <c r="E298" s="100"/>
      <c r="F298" s="100"/>
      <c r="G298" s="100"/>
      <c r="H298" s="100"/>
      <c r="I298" s="100"/>
      <c r="J298" s="100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3"/>
      <c r="V298" s="33"/>
      <c r="W298" s="34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2"/>
      <c r="CV298" s="77"/>
      <c r="CW298" s="41" t="str">
        <f t="shared" si="4"/>
        <v>_</v>
      </c>
      <c r="CY298" s="96"/>
    </row>
    <row r="299" spans="1:103" x14ac:dyDescent="0.25">
      <c r="A299" s="99"/>
      <c r="B299" s="100"/>
      <c r="C299" s="100"/>
      <c r="D299" s="100"/>
      <c r="E299" s="100"/>
      <c r="F299" s="100"/>
      <c r="G299" s="100"/>
      <c r="H299" s="100"/>
      <c r="I299" s="100"/>
      <c r="J299" s="100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3"/>
      <c r="V299" s="33"/>
      <c r="W299" s="34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2"/>
      <c r="CV299" s="77"/>
      <c r="CW299" s="41" t="str">
        <f t="shared" si="4"/>
        <v>_</v>
      </c>
      <c r="CY299" s="96"/>
    </row>
    <row r="300" spans="1:103" x14ac:dyDescent="0.25">
      <c r="A300" s="99"/>
      <c r="B300" s="100"/>
      <c r="C300" s="100"/>
      <c r="D300" s="100"/>
      <c r="E300" s="100"/>
      <c r="F300" s="100"/>
      <c r="G300" s="100"/>
      <c r="H300" s="100"/>
      <c r="I300" s="100"/>
      <c r="J300" s="100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3"/>
      <c r="V300" s="33"/>
      <c r="W300" s="34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2"/>
      <c r="CV300" s="77"/>
      <c r="CW300" s="41" t="str">
        <f t="shared" si="4"/>
        <v>_</v>
      </c>
      <c r="CY300" s="96"/>
    </row>
    <row r="301" spans="1:103" x14ac:dyDescent="0.25">
      <c r="A301" s="99"/>
      <c r="B301" s="100"/>
      <c r="C301" s="100"/>
      <c r="D301" s="100"/>
      <c r="E301" s="100"/>
      <c r="F301" s="100"/>
      <c r="G301" s="100"/>
      <c r="H301" s="100"/>
      <c r="I301" s="100"/>
      <c r="J301" s="100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3"/>
      <c r="V301" s="33"/>
      <c r="W301" s="34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2"/>
      <c r="CV301" s="77"/>
      <c r="CW301" s="41" t="str">
        <f t="shared" si="4"/>
        <v>_</v>
      </c>
      <c r="CY301" s="96"/>
    </row>
    <row r="302" spans="1:103" x14ac:dyDescent="0.25">
      <c r="A302" s="99"/>
      <c r="B302" s="100"/>
      <c r="C302" s="100"/>
      <c r="D302" s="100"/>
      <c r="E302" s="100"/>
      <c r="F302" s="100"/>
      <c r="G302" s="100"/>
      <c r="H302" s="100"/>
      <c r="I302" s="100"/>
      <c r="J302" s="100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3"/>
      <c r="V302" s="33"/>
      <c r="W302" s="34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8"/>
      <c r="BC302" s="38"/>
      <c r="BD302" s="38"/>
      <c r="BE302" s="38"/>
      <c r="BF302" s="38"/>
      <c r="BG302" s="38"/>
      <c r="BH302" s="38"/>
      <c r="BI302" s="38"/>
      <c r="BJ302" s="38"/>
      <c r="BK302" s="38"/>
      <c r="BL302" s="38"/>
      <c r="BM302" s="38"/>
      <c r="BN302" s="38"/>
      <c r="BO302" s="38"/>
      <c r="BP302" s="38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2"/>
      <c r="CV302" s="77"/>
      <c r="CW302" s="41" t="str">
        <f t="shared" si="4"/>
        <v>_</v>
      </c>
      <c r="CY302" s="96"/>
    </row>
    <row r="303" spans="1:103" x14ac:dyDescent="0.25">
      <c r="A303" s="99"/>
      <c r="B303" s="100"/>
      <c r="C303" s="100"/>
      <c r="D303" s="100"/>
      <c r="E303" s="100"/>
      <c r="F303" s="100"/>
      <c r="G303" s="100"/>
      <c r="H303" s="100"/>
      <c r="I303" s="100"/>
      <c r="J303" s="100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3"/>
      <c r="V303" s="33"/>
      <c r="W303" s="34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8"/>
      <c r="BC303" s="38"/>
      <c r="BD303" s="38"/>
      <c r="BE303" s="38"/>
      <c r="BF303" s="38"/>
      <c r="BG303" s="38"/>
      <c r="BH303" s="38"/>
      <c r="BI303" s="38"/>
      <c r="BJ303" s="38"/>
      <c r="BK303" s="38"/>
      <c r="BL303" s="38"/>
      <c r="BM303" s="38"/>
      <c r="BN303" s="38"/>
      <c r="BO303" s="38"/>
      <c r="BP303" s="38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2"/>
      <c r="CV303" s="77"/>
      <c r="CW303" s="41" t="str">
        <f t="shared" si="4"/>
        <v>_</v>
      </c>
      <c r="CY303" s="96"/>
    </row>
    <row r="304" spans="1:103" x14ac:dyDescent="0.25">
      <c r="A304" s="99"/>
      <c r="B304" s="100"/>
      <c r="C304" s="100"/>
      <c r="D304" s="100"/>
      <c r="E304" s="100"/>
      <c r="F304" s="100"/>
      <c r="G304" s="100"/>
      <c r="H304" s="100"/>
      <c r="I304" s="100"/>
      <c r="J304" s="100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3"/>
      <c r="V304" s="33"/>
      <c r="W304" s="34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8"/>
      <c r="BC304" s="38"/>
      <c r="BD304" s="38"/>
      <c r="BE304" s="38"/>
      <c r="BF304" s="38"/>
      <c r="BG304" s="38"/>
      <c r="BH304" s="38"/>
      <c r="BI304" s="38"/>
      <c r="BJ304" s="38"/>
      <c r="BK304" s="38"/>
      <c r="BL304" s="38"/>
      <c r="BM304" s="38"/>
      <c r="BN304" s="38"/>
      <c r="BO304" s="38"/>
      <c r="BP304" s="38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2"/>
      <c r="CV304" s="77"/>
      <c r="CW304" s="41" t="str">
        <f t="shared" si="4"/>
        <v>_</v>
      </c>
      <c r="CY304" s="96"/>
    </row>
    <row r="305" spans="1:103" x14ac:dyDescent="0.25">
      <c r="A305" s="99"/>
      <c r="B305" s="100"/>
      <c r="C305" s="100"/>
      <c r="D305" s="100"/>
      <c r="E305" s="100"/>
      <c r="F305" s="100"/>
      <c r="G305" s="100"/>
      <c r="H305" s="100"/>
      <c r="I305" s="100"/>
      <c r="J305" s="100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3"/>
      <c r="V305" s="33"/>
      <c r="W305" s="34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8"/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2"/>
      <c r="CV305" s="77"/>
      <c r="CW305" s="41" t="str">
        <f t="shared" si="4"/>
        <v>_</v>
      </c>
      <c r="CY305" s="96"/>
    </row>
    <row r="306" spans="1:103" x14ac:dyDescent="0.25">
      <c r="A306" s="99"/>
      <c r="B306" s="100"/>
      <c r="C306" s="100"/>
      <c r="D306" s="100"/>
      <c r="E306" s="100"/>
      <c r="F306" s="100"/>
      <c r="G306" s="100"/>
      <c r="H306" s="100"/>
      <c r="I306" s="100"/>
      <c r="J306" s="100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3"/>
      <c r="V306" s="33"/>
      <c r="W306" s="34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8"/>
      <c r="BC306" s="38"/>
      <c r="BD306" s="38"/>
      <c r="BE306" s="38"/>
      <c r="BF306" s="38"/>
      <c r="BG306" s="38"/>
      <c r="BH306" s="38"/>
      <c r="BI306" s="38"/>
      <c r="BJ306" s="38"/>
      <c r="BK306" s="38"/>
      <c r="BL306" s="38"/>
      <c r="BM306" s="38"/>
      <c r="BN306" s="38"/>
      <c r="BO306" s="38"/>
      <c r="BP306" s="38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2"/>
      <c r="CV306" s="77"/>
      <c r="CW306" s="41" t="str">
        <f t="shared" si="4"/>
        <v>_</v>
      </c>
      <c r="CY306" s="96"/>
    </row>
    <row r="307" spans="1:103" x14ac:dyDescent="0.25">
      <c r="A307" s="99"/>
      <c r="B307" s="100"/>
      <c r="C307" s="100"/>
      <c r="D307" s="100"/>
      <c r="E307" s="100"/>
      <c r="F307" s="100"/>
      <c r="G307" s="100"/>
      <c r="H307" s="100"/>
      <c r="I307" s="100"/>
      <c r="J307" s="100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3"/>
      <c r="V307" s="33"/>
      <c r="W307" s="34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8"/>
      <c r="BC307" s="38"/>
      <c r="BD307" s="38"/>
      <c r="BE307" s="38"/>
      <c r="BF307" s="38"/>
      <c r="BG307" s="38"/>
      <c r="BH307" s="38"/>
      <c r="BI307" s="38"/>
      <c r="BJ307" s="38"/>
      <c r="BK307" s="38"/>
      <c r="BL307" s="38"/>
      <c r="BM307" s="38"/>
      <c r="BN307" s="38"/>
      <c r="BO307" s="38"/>
      <c r="BP307" s="38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2"/>
      <c r="CV307" s="77"/>
      <c r="CW307" s="41" t="str">
        <f t="shared" si="4"/>
        <v>_</v>
      </c>
      <c r="CY307" s="96"/>
    </row>
    <row r="308" spans="1:103" x14ac:dyDescent="0.25">
      <c r="A308" s="99"/>
      <c r="B308" s="100"/>
      <c r="C308" s="100"/>
      <c r="D308" s="100"/>
      <c r="E308" s="100"/>
      <c r="F308" s="100"/>
      <c r="G308" s="100"/>
      <c r="H308" s="100"/>
      <c r="I308" s="100"/>
      <c r="J308" s="100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3"/>
      <c r="V308" s="33"/>
      <c r="W308" s="34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8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2"/>
      <c r="CV308" s="77"/>
      <c r="CW308" s="41" t="str">
        <f t="shared" si="4"/>
        <v>_</v>
      </c>
      <c r="CY308" s="96"/>
    </row>
    <row r="309" spans="1:103" x14ac:dyDescent="0.25">
      <c r="A309" s="99"/>
      <c r="B309" s="100"/>
      <c r="C309" s="100"/>
      <c r="D309" s="100"/>
      <c r="E309" s="100"/>
      <c r="F309" s="100"/>
      <c r="G309" s="100"/>
      <c r="H309" s="100"/>
      <c r="I309" s="100"/>
      <c r="J309" s="100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3"/>
      <c r="V309" s="33"/>
      <c r="W309" s="34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8"/>
      <c r="BC309" s="38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2"/>
      <c r="CV309" s="77"/>
      <c r="CW309" s="41" t="str">
        <f t="shared" si="4"/>
        <v>_</v>
      </c>
      <c r="CY309" s="96"/>
    </row>
    <row r="310" spans="1:103" x14ac:dyDescent="0.25">
      <c r="A310" s="99"/>
      <c r="B310" s="100"/>
      <c r="C310" s="100"/>
      <c r="D310" s="100"/>
      <c r="E310" s="100"/>
      <c r="F310" s="100"/>
      <c r="G310" s="100"/>
      <c r="H310" s="100"/>
      <c r="I310" s="100"/>
      <c r="J310" s="100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3"/>
      <c r="V310" s="33"/>
      <c r="W310" s="34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8"/>
      <c r="BC310" s="38"/>
      <c r="BD310" s="38"/>
      <c r="BE310" s="38"/>
      <c r="BF310" s="38"/>
      <c r="BG310" s="38"/>
      <c r="BH310" s="38"/>
      <c r="BI310" s="38"/>
      <c r="BJ310" s="38"/>
      <c r="BK310" s="38"/>
      <c r="BL310" s="38"/>
      <c r="BM310" s="38"/>
      <c r="BN310" s="38"/>
      <c r="BO310" s="38"/>
      <c r="BP310" s="38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2"/>
      <c r="CV310" s="77"/>
      <c r="CW310" s="41" t="str">
        <f t="shared" si="4"/>
        <v>_</v>
      </c>
      <c r="CY310" s="96"/>
    </row>
    <row r="311" spans="1:103" x14ac:dyDescent="0.25">
      <c r="A311" s="99"/>
      <c r="B311" s="100"/>
      <c r="C311" s="100"/>
      <c r="D311" s="100"/>
      <c r="E311" s="100"/>
      <c r="F311" s="100"/>
      <c r="G311" s="100"/>
      <c r="H311" s="100"/>
      <c r="I311" s="100"/>
      <c r="J311" s="100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3"/>
      <c r="V311" s="33"/>
      <c r="W311" s="34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2"/>
      <c r="CV311" s="77"/>
      <c r="CW311" s="41" t="str">
        <f t="shared" si="4"/>
        <v>_</v>
      </c>
      <c r="CY311" s="96"/>
    </row>
    <row r="312" spans="1:103" x14ac:dyDescent="0.25">
      <c r="A312" s="99"/>
      <c r="B312" s="100"/>
      <c r="C312" s="100"/>
      <c r="D312" s="100"/>
      <c r="E312" s="100"/>
      <c r="F312" s="100"/>
      <c r="G312" s="100"/>
      <c r="H312" s="100"/>
      <c r="I312" s="100"/>
      <c r="J312" s="100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3"/>
      <c r="V312" s="33"/>
      <c r="W312" s="34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8"/>
      <c r="BC312" s="38"/>
      <c r="BD312" s="38"/>
      <c r="BE312" s="38"/>
      <c r="BF312" s="38"/>
      <c r="BG312" s="38"/>
      <c r="BH312" s="38"/>
      <c r="BI312" s="38"/>
      <c r="BJ312" s="38"/>
      <c r="BK312" s="38"/>
      <c r="BL312" s="38"/>
      <c r="BM312" s="38"/>
      <c r="BN312" s="38"/>
      <c r="BO312" s="38"/>
      <c r="BP312" s="38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2"/>
      <c r="CV312" s="77"/>
      <c r="CW312" s="41" t="str">
        <f t="shared" si="4"/>
        <v>_</v>
      </c>
      <c r="CY312" s="96"/>
    </row>
    <row r="313" spans="1:103" x14ac:dyDescent="0.25">
      <c r="A313" s="99"/>
      <c r="B313" s="100"/>
      <c r="C313" s="100"/>
      <c r="D313" s="100"/>
      <c r="E313" s="100"/>
      <c r="F313" s="100"/>
      <c r="G313" s="100"/>
      <c r="H313" s="100"/>
      <c r="I313" s="100"/>
      <c r="J313" s="100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3"/>
      <c r="V313" s="33"/>
      <c r="W313" s="34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2"/>
      <c r="CV313" s="77"/>
      <c r="CW313" s="41" t="str">
        <f t="shared" si="4"/>
        <v>_</v>
      </c>
      <c r="CY313" s="96"/>
    </row>
    <row r="314" spans="1:103" x14ac:dyDescent="0.25">
      <c r="A314" s="99"/>
      <c r="B314" s="100"/>
      <c r="C314" s="100"/>
      <c r="D314" s="100"/>
      <c r="E314" s="100"/>
      <c r="F314" s="100"/>
      <c r="G314" s="100"/>
      <c r="H314" s="100"/>
      <c r="I314" s="100"/>
      <c r="J314" s="100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3"/>
      <c r="V314" s="33"/>
      <c r="W314" s="34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8"/>
      <c r="BC314" s="38"/>
      <c r="BD314" s="38"/>
      <c r="BE314" s="38"/>
      <c r="BF314" s="38"/>
      <c r="BG314" s="38"/>
      <c r="BH314" s="38"/>
      <c r="BI314" s="38"/>
      <c r="BJ314" s="38"/>
      <c r="BK314" s="38"/>
      <c r="BL314" s="38"/>
      <c r="BM314" s="38"/>
      <c r="BN314" s="38"/>
      <c r="BO314" s="38"/>
      <c r="BP314" s="38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2"/>
      <c r="CV314" s="77"/>
      <c r="CW314" s="41" t="str">
        <f t="shared" si="4"/>
        <v>_</v>
      </c>
      <c r="CY314" s="96"/>
    </row>
    <row r="315" spans="1:103" x14ac:dyDescent="0.25">
      <c r="A315" s="99"/>
      <c r="B315" s="100"/>
      <c r="C315" s="100"/>
      <c r="D315" s="100"/>
      <c r="E315" s="100"/>
      <c r="F315" s="100"/>
      <c r="G315" s="100"/>
      <c r="H315" s="100"/>
      <c r="I315" s="100"/>
      <c r="J315" s="100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3"/>
      <c r="V315" s="33"/>
      <c r="W315" s="34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8"/>
      <c r="BC315" s="38"/>
      <c r="BD315" s="38"/>
      <c r="BE315" s="38"/>
      <c r="BF315" s="38"/>
      <c r="BG315" s="38"/>
      <c r="BH315" s="38"/>
      <c r="BI315" s="38"/>
      <c r="BJ315" s="38"/>
      <c r="BK315" s="38"/>
      <c r="BL315" s="38"/>
      <c r="BM315" s="38"/>
      <c r="BN315" s="38"/>
      <c r="BO315" s="38"/>
      <c r="BP315" s="38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2"/>
      <c r="CV315" s="77"/>
      <c r="CW315" s="41" t="str">
        <f t="shared" si="4"/>
        <v>_</v>
      </c>
      <c r="CY315" s="96"/>
    </row>
    <row r="316" spans="1:103" x14ac:dyDescent="0.25">
      <c r="A316" s="99"/>
      <c r="B316" s="100"/>
      <c r="C316" s="100"/>
      <c r="D316" s="100"/>
      <c r="E316" s="100"/>
      <c r="F316" s="100"/>
      <c r="G316" s="100"/>
      <c r="H316" s="100"/>
      <c r="I316" s="100"/>
      <c r="J316" s="100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3"/>
      <c r="V316" s="33"/>
      <c r="W316" s="34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8"/>
      <c r="BC316" s="38"/>
      <c r="BD316" s="38"/>
      <c r="BE316" s="38"/>
      <c r="BF316" s="38"/>
      <c r="BG316" s="38"/>
      <c r="BH316" s="38"/>
      <c r="BI316" s="38"/>
      <c r="BJ316" s="38"/>
      <c r="BK316" s="38"/>
      <c r="BL316" s="38"/>
      <c r="BM316" s="38"/>
      <c r="BN316" s="38"/>
      <c r="BO316" s="38"/>
      <c r="BP316" s="38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2"/>
      <c r="CV316" s="77"/>
      <c r="CW316" s="41" t="str">
        <f t="shared" si="4"/>
        <v>_</v>
      </c>
      <c r="CY316" s="96"/>
    </row>
    <row r="317" spans="1:103" x14ac:dyDescent="0.25">
      <c r="A317" s="99"/>
      <c r="B317" s="100"/>
      <c r="C317" s="100"/>
      <c r="D317" s="100"/>
      <c r="E317" s="100"/>
      <c r="F317" s="100"/>
      <c r="G317" s="100"/>
      <c r="H317" s="100"/>
      <c r="I317" s="100"/>
      <c r="J317" s="100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3"/>
      <c r="V317" s="33"/>
      <c r="W317" s="34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2"/>
      <c r="CV317" s="77"/>
      <c r="CW317" s="41" t="str">
        <f t="shared" si="4"/>
        <v>_</v>
      </c>
      <c r="CY317" s="96"/>
    </row>
    <row r="318" spans="1:103" x14ac:dyDescent="0.25">
      <c r="A318" s="99"/>
      <c r="B318" s="100"/>
      <c r="C318" s="100"/>
      <c r="D318" s="100"/>
      <c r="E318" s="100"/>
      <c r="F318" s="100"/>
      <c r="G318" s="100"/>
      <c r="H318" s="100"/>
      <c r="I318" s="100"/>
      <c r="J318" s="100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3"/>
      <c r="V318" s="33"/>
      <c r="W318" s="34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8"/>
      <c r="BC318" s="38"/>
      <c r="BD318" s="38"/>
      <c r="BE318" s="38"/>
      <c r="BF318" s="38"/>
      <c r="BG318" s="38"/>
      <c r="BH318" s="38"/>
      <c r="BI318" s="38"/>
      <c r="BJ318" s="38"/>
      <c r="BK318" s="38"/>
      <c r="BL318" s="38"/>
      <c r="BM318" s="38"/>
      <c r="BN318" s="38"/>
      <c r="BO318" s="38"/>
      <c r="BP318" s="38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2"/>
      <c r="CV318" s="77"/>
      <c r="CW318" s="41" t="str">
        <f t="shared" si="4"/>
        <v>_</v>
      </c>
      <c r="CY318" s="96"/>
    </row>
    <row r="319" spans="1:103" x14ac:dyDescent="0.25">
      <c r="A319" s="99"/>
      <c r="B319" s="100"/>
      <c r="C319" s="100"/>
      <c r="D319" s="100"/>
      <c r="E319" s="100"/>
      <c r="F319" s="100"/>
      <c r="G319" s="100"/>
      <c r="H319" s="100"/>
      <c r="I319" s="100"/>
      <c r="J319" s="100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3"/>
      <c r="V319" s="33"/>
      <c r="W319" s="34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8"/>
      <c r="BC319" s="38"/>
      <c r="BD319" s="38"/>
      <c r="BE319" s="38"/>
      <c r="BF319" s="38"/>
      <c r="BG319" s="38"/>
      <c r="BH319" s="38"/>
      <c r="BI319" s="38"/>
      <c r="BJ319" s="38"/>
      <c r="BK319" s="38"/>
      <c r="BL319" s="38"/>
      <c r="BM319" s="38"/>
      <c r="BN319" s="38"/>
      <c r="BO319" s="38"/>
      <c r="BP319" s="38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2"/>
      <c r="CV319" s="77"/>
      <c r="CW319" s="41" t="str">
        <f t="shared" si="4"/>
        <v>_</v>
      </c>
      <c r="CY319" s="96"/>
    </row>
    <row r="320" spans="1:103" x14ac:dyDescent="0.25">
      <c r="A320" s="99"/>
      <c r="B320" s="100"/>
      <c r="C320" s="100"/>
      <c r="D320" s="100"/>
      <c r="E320" s="100"/>
      <c r="F320" s="100"/>
      <c r="G320" s="100"/>
      <c r="H320" s="100"/>
      <c r="I320" s="100"/>
      <c r="J320" s="100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3"/>
      <c r="V320" s="33"/>
      <c r="W320" s="34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8"/>
      <c r="BC320" s="38"/>
      <c r="BD320" s="38"/>
      <c r="BE320" s="38"/>
      <c r="BF320" s="38"/>
      <c r="BG320" s="38"/>
      <c r="BH320" s="38"/>
      <c r="BI320" s="38"/>
      <c r="BJ320" s="38"/>
      <c r="BK320" s="38"/>
      <c r="BL320" s="38"/>
      <c r="BM320" s="38"/>
      <c r="BN320" s="38"/>
      <c r="BO320" s="38"/>
      <c r="BP320" s="38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2"/>
      <c r="CV320" s="77"/>
      <c r="CW320" s="41" t="str">
        <f t="shared" si="4"/>
        <v>_</v>
      </c>
      <c r="CY320" s="96"/>
    </row>
    <row r="321" spans="1:103" x14ac:dyDescent="0.25">
      <c r="A321" s="99"/>
      <c r="B321" s="100"/>
      <c r="C321" s="100"/>
      <c r="D321" s="100"/>
      <c r="E321" s="100"/>
      <c r="F321" s="100"/>
      <c r="G321" s="100"/>
      <c r="H321" s="100"/>
      <c r="I321" s="100"/>
      <c r="J321" s="100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3"/>
      <c r="V321" s="33"/>
      <c r="W321" s="34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2"/>
      <c r="CV321" s="77"/>
      <c r="CW321" s="41" t="str">
        <f t="shared" si="4"/>
        <v>_</v>
      </c>
      <c r="CY321" s="96"/>
    </row>
    <row r="322" spans="1:103" x14ac:dyDescent="0.25">
      <c r="A322" s="99"/>
      <c r="B322" s="100"/>
      <c r="C322" s="100"/>
      <c r="D322" s="100"/>
      <c r="E322" s="100"/>
      <c r="F322" s="100"/>
      <c r="G322" s="100"/>
      <c r="H322" s="100"/>
      <c r="I322" s="100"/>
      <c r="J322" s="100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3"/>
      <c r="V322" s="33"/>
      <c r="W322" s="34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8"/>
      <c r="BC322" s="38"/>
      <c r="BD322" s="38"/>
      <c r="BE322" s="38"/>
      <c r="BF322" s="38"/>
      <c r="BG322" s="38"/>
      <c r="BH322" s="38"/>
      <c r="BI322" s="38"/>
      <c r="BJ322" s="38"/>
      <c r="BK322" s="38"/>
      <c r="BL322" s="38"/>
      <c r="BM322" s="38"/>
      <c r="BN322" s="38"/>
      <c r="BO322" s="38"/>
      <c r="BP322" s="38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2"/>
      <c r="CV322" s="77"/>
      <c r="CW322" s="41" t="str">
        <f t="shared" si="4"/>
        <v>_</v>
      </c>
      <c r="CY322" s="96"/>
    </row>
    <row r="323" spans="1:103" x14ac:dyDescent="0.25">
      <c r="A323" s="99"/>
      <c r="B323" s="100"/>
      <c r="C323" s="100"/>
      <c r="D323" s="100"/>
      <c r="E323" s="100"/>
      <c r="F323" s="100"/>
      <c r="G323" s="100"/>
      <c r="H323" s="100"/>
      <c r="I323" s="100"/>
      <c r="J323" s="100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3"/>
      <c r="V323" s="33"/>
      <c r="W323" s="34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2"/>
      <c r="CV323" s="77"/>
      <c r="CW323" s="41" t="str">
        <f t="shared" si="4"/>
        <v>_</v>
      </c>
      <c r="CY323" s="96"/>
    </row>
    <row r="324" spans="1:103" x14ac:dyDescent="0.25">
      <c r="A324" s="99"/>
      <c r="B324" s="100"/>
      <c r="C324" s="100"/>
      <c r="D324" s="100"/>
      <c r="E324" s="100"/>
      <c r="F324" s="100"/>
      <c r="G324" s="100"/>
      <c r="H324" s="100"/>
      <c r="I324" s="100"/>
      <c r="J324" s="100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3"/>
      <c r="V324" s="33"/>
      <c r="W324" s="34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8"/>
      <c r="BC324" s="38"/>
      <c r="BD324" s="38"/>
      <c r="BE324" s="38"/>
      <c r="BF324" s="38"/>
      <c r="BG324" s="38"/>
      <c r="BH324" s="38"/>
      <c r="BI324" s="38"/>
      <c r="BJ324" s="38"/>
      <c r="BK324" s="38"/>
      <c r="BL324" s="38"/>
      <c r="BM324" s="38"/>
      <c r="BN324" s="38"/>
      <c r="BO324" s="38"/>
      <c r="BP324" s="38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2"/>
      <c r="CV324" s="77"/>
      <c r="CW324" s="41" t="str">
        <f t="shared" si="4"/>
        <v>_</v>
      </c>
      <c r="CY324" s="96"/>
    </row>
    <row r="325" spans="1:103" x14ac:dyDescent="0.25">
      <c r="A325" s="99"/>
      <c r="B325" s="100"/>
      <c r="C325" s="100"/>
      <c r="D325" s="100"/>
      <c r="E325" s="100"/>
      <c r="F325" s="100"/>
      <c r="G325" s="100"/>
      <c r="H325" s="100"/>
      <c r="I325" s="100"/>
      <c r="J325" s="100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3"/>
      <c r="V325" s="33"/>
      <c r="W325" s="34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2"/>
      <c r="CV325" s="77"/>
      <c r="CW325" s="41" t="str">
        <f t="shared" si="4"/>
        <v>_</v>
      </c>
      <c r="CY325" s="96"/>
    </row>
    <row r="326" spans="1:103" x14ac:dyDescent="0.25">
      <c r="A326" s="99"/>
      <c r="B326" s="100"/>
      <c r="C326" s="100"/>
      <c r="D326" s="100"/>
      <c r="E326" s="100"/>
      <c r="F326" s="100"/>
      <c r="G326" s="100"/>
      <c r="H326" s="100"/>
      <c r="I326" s="100"/>
      <c r="J326" s="100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3"/>
      <c r="V326" s="33"/>
      <c r="W326" s="34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2"/>
      <c r="CV326" s="77"/>
      <c r="CW326" s="41" t="str">
        <f t="shared" si="4"/>
        <v>_</v>
      </c>
      <c r="CY326" s="96"/>
    </row>
    <row r="327" spans="1:103" x14ac:dyDescent="0.25">
      <c r="A327" s="99"/>
      <c r="B327" s="100"/>
      <c r="C327" s="100"/>
      <c r="D327" s="100"/>
      <c r="E327" s="100"/>
      <c r="F327" s="100"/>
      <c r="G327" s="100"/>
      <c r="H327" s="100"/>
      <c r="I327" s="100"/>
      <c r="J327" s="100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3"/>
      <c r="V327" s="33"/>
      <c r="W327" s="34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8"/>
      <c r="BC327" s="38"/>
      <c r="BD327" s="38"/>
      <c r="BE327" s="38"/>
      <c r="BF327" s="38"/>
      <c r="BG327" s="38"/>
      <c r="BH327" s="38"/>
      <c r="BI327" s="38"/>
      <c r="BJ327" s="38"/>
      <c r="BK327" s="38"/>
      <c r="BL327" s="38"/>
      <c r="BM327" s="38"/>
      <c r="BN327" s="38"/>
      <c r="BO327" s="38"/>
      <c r="BP327" s="38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2"/>
      <c r="CV327" s="77"/>
      <c r="CW327" s="41" t="str">
        <f t="shared" ref="CW327:CW390" si="5">C327&amp;"_"&amp;D327</f>
        <v>_</v>
      </c>
      <c r="CY327" s="96"/>
    </row>
    <row r="328" spans="1:103" x14ac:dyDescent="0.25">
      <c r="A328" s="99"/>
      <c r="B328" s="100"/>
      <c r="C328" s="100"/>
      <c r="D328" s="100"/>
      <c r="E328" s="100"/>
      <c r="F328" s="100"/>
      <c r="G328" s="100"/>
      <c r="H328" s="100"/>
      <c r="I328" s="100"/>
      <c r="J328" s="100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3"/>
      <c r="V328" s="33"/>
      <c r="W328" s="34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8"/>
      <c r="BC328" s="38"/>
      <c r="BD328" s="38"/>
      <c r="BE328" s="38"/>
      <c r="BF328" s="38"/>
      <c r="BG328" s="38"/>
      <c r="BH328" s="38"/>
      <c r="BI328" s="38"/>
      <c r="BJ328" s="38"/>
      <c r="BK328" s="38"/>
      <c r="BL328" s="38"/>
      <c r="BM328" s="38"/>
      <c r="BN328" s="38"/>
      <c r="BO328" s="38"/>
      <c r="BP328" s="38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2"/>
      <c r="CV328" s="77"/>
      <c r="CW328" s="41" t="str">
        <f t="shared" si="5"/>
        <v>_</v>
      </c>
      <c r="CY328" s="96"/>
    </row>
    <row r="329" spans="1:103" x14ac:dyDescent="0.25">
      <c r="A329" s="99"/>
      <c r="B329" s="100"/>
      <c r="C329" s="100"/>
      <c r="D329" s="100"/>
      <c r="E329" s="100"/>
      <c r="F329" s="100"/>
      <c r="G329" s="100"/>
      <c r="H329" s="100"/>
      <c r="I329" s="100"/>
      <c r="J329" s="100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3"/>
      <c r="V329" s="33"/>
      <c r="W329" s="34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8"/>
      <c r="BC329" s="38"/>
      <c r="BD329" s="38"/>
      <c r="BE329" s="38"/>
      <c r="BF329" s="38"/>
      <c r="BG329" s="38"/>
      <c r="BH329" s="38"/>
      <c r="BI329" s="38"/>
      <c r="BJ329" s="38"/>
      <c r="BK329" s="38"/>
      <c r="BL329" s="38"/>
      <c r="BM329" s="38"/>
      <c r="BN329" s="38"/>
      <c r="BO329" s="38"/>
      <c r="BP329" s="38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2"/>
      <c r="CV329" s="77"/>
      <c r="CW329" s="41" t="str">
        <f t="shared" si="5"/>
        <v>_</v>
      </c>
      <c r="CY329" s="96"/>
    </row>
    <row r="330" spans="1:103" x14ac:dyDescent="0.25">
      <c r="A330" s="99"/>
      <c r="B330" s="100"/>
      <c r="C330" s="100"/>
      <c r="D330" s="100"/>
      <c r="E330" s="100"/>
      <c r="F330" s="100"/>
      <c r="G330" s="100"/>
      <c r="H330" s="100"/>
      <c r="I330" s="100"/>
      <c r="J330" s="100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3"/>
      <c r="V330" s="33"/>
      <c r="W330" s="34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8"/>
      <c r="BC330" s="38"/>
      <c r="BD330" s="38"/>
      <c r="BE330" s="38"/>
      <c r="BF330" s="38"/>
      <c r="BG330" s="38"/>
      <c r="BH330" s="38"/>
      <c r="BI330" s="38"/>
      <c r="BJ330" s="38"/>
      <c r="BK330" s="38"/>
      <c r="BL330" s="38"/>
      <c r="BM330" s="38"/>
      <c r="BN330" s="38"/>
      <c r="BO330" s="38"/>
      <c r="BP330" s="38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2"/>
      <c r="CV330" s="77"/>
      <c r="CW330" s="41" t="str">
        <f t="shared" si="5"/>
        <v>_</v>
      </c>
      <c r="CY330" s="96"/>
    </row>
    <row r="331" spans="1:103" x14ac:dyDescent="0.25">
      <c r="A331" s="99"/>
      <c r="B331" s="100"/>
      <c r="C331" s="100"/>
      <c r="D331" s="100"/>
      <c r="E331" s="100"/>
      <c r="F331" s="100"/>
      <c r="G331" s="100"/>
      <c r="H331" s="100"/>
      <c r="I331" s="100"/>
      <c r="J331" s="100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3"/>
      <c r="V331" s="33"/>
      <c r="W331" s="34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2"/>
      <c r="CV331" s="77"/>
      <c r="CW331" s="41" t="str">
        <f t="shared" si="5"/>
        <v>_</v>
      </c>
      <c r="CY331" s="96"/>
    </row>
    <row r="332" spans="1:103" x14ac:dyDescent="0.25">
      <c r="A332" s="99"/>
      <c r="B332" s="100"/>
      <c r="C332" s="100"/>
      <c r="D332" s="100"/>
      <c r="E332" s="100"/>
      <c r="F332" s="100"/>
      <c r="G332" s="100"/>
      <c r="H332" s="100"/>
      <c r="I332" s="100"/>
      <c r="J332" s="100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3"/>
      <c r="V332" s="33"/>
      <c r="W332" s="34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8"/>
      <c r="BC332" s="38"/>
      <c r="BD332" s="38"/>
      <c r="BE332" s="38"/>
      <c r="BF332" s="38"/>
      <c r="BG332" s="38"/>
      <c r="BH332" s="38"/>
      <c r="BI332" s="38"/>
      <c r="BJ332" s="38"/>
      <c r="BK332" s="38"/>
      <c r="BL332" s="38"/>
      <c r="BM332" s="38"/>
      <c r="BN332" s="38"/>
      <c r="BO332" s="38"/>
      <c r="BP332" s="38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2"/>
      <c r="CV332" s="77"/>
      <c r="CW332" s="41" t="str">
        <f t="shared" si="5"/>
        <v>_</v>
      </c>
      <c r="CY332" s="96"/>
    </row>
    <row r="333" spans="1:103" x14ac:dyDescent="0.25">
      <c r="A333" s="99"/>
      <c r="B333" s="100"/>
      <c r="C333" s="100"/>
      <c r="D333" s="100"/>
      <c r="E333" s="100"/>
      <c r="F333" s="100"/>
      <c r="G333" s="100"/>
      <c r="H333" s="100"/>
      <c r="I333" s="100"/>
      <c r="J333" s="100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3"/>
      <c r="V333" s="33"/>
      <c r="W333" s="34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2"/>
      <c r="CV333" s="77"/>
      <c r="CW333" s="41" t="str">
        <f t="shared" si="5"/>
        <v>_</v>
      </c>
      <c r="CY333" s="96"/>
    </row>
    <row r="334" spans="1:103" x14ac:dyDescent="0.25">
      <c r="A334" s="99"/>
      <c r="B334" s="100"/>
      <c r="C334" s="100"/>
      <c r="D334" s="100"/>
      <c r="E334" s="100"/>
      <c r="F334" s="100"/>
      <c r="G334" s="100"/>
      <c r="H334" s="100"/>
      <c r="I334" s="100"/>
      <c r="J334" s="100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3"/>
      <c r="V334" s="33"/>
      <c r="W334" s="34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2"/>
      <c r="CV334" s="77"/>
      <c r="CW334" s="41" t="str">
        <f t="shared" si="5"/>
        <v>_</v>
      </c>
      <c r="CY334" s="96"/>
    </row>
    <row r="335" spans="1:103" x14ac:dyDescent="0.25">
      <c r="A335" s="99"/>
      <c r="B335" s="100"/>
      <c r="C335" s="100"/>
      <c r="D335" s="100"/>
      <c r="E335" s="100"/>
      <c r="F335" s="100"/>
      <c r="G335" s="100"/>
      <c r="H335" s="100"/>
      <c r="I335" s="100"/>
      <c r="J335" s="100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3"/>
      <c r="V335" s="33"/>
      <c r="W335" s="34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2"/>
      <c r="CV335" s="77"/>
      <c r="CW335" s="41" t="str">
        <f t="shared" si="5"/>
        <v>_</v>
      </c>
      <c r="CY335" s="96"/>
    </row>
    <row r="336" spans="1:103" x14ac:dyDescent="0.25">
      <c r="A336" s="99"/>
      <c r="B336" s="100"/>
      <c r="C336" s="100"/>
      <c r="D336" s="100"/>
      <c r="E336" s="100"/>
      <c r="F336" s="100"/>
      <c r="G336" s="100"/>
      <c r="H336" s="100"/>
      <c r="I336" s="100"/>
      <c r="J336" s="100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3"/>
      <c r="V336" s="33"/>
      <c r="W336" s="34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8"/>
      <c r="BC336" s="38"/>
      <c r="BD336" s="38"/>
      <c r="BE336" s="38"/>
      <c r="BF336" s="38"/>
      <c r="BG336" s="38"/>
      <c r="BH336" s="38"/>
      <c r="BI336" s="38"/>
      <c r="BJ336" s="38"/>
      <c r="BK336" s="38"/>
      <c r="BL336" s="38"/>
      <c r="BM336" s="38"/>
      <c r="BN336" s="38"/>
      <c r="BO336" s="38"/>
      <c r="BP336" s="38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2"/>
      <c r="CV336" s="77"/>
      <c r="CW336" s="41" t="str">
        <f t="shared" si="5"/>
        <v>_</v>
      </c>
      <c r="CY336" s="96"/>
    </row>
    <row r="337" spans="1:103" x14ac:dyDescent="0.25">
      <c r="A337" s="99"/>
      <c r="B337" s="100"/>
      <c r="C337" s="100"/>
      <c r="D337" s="100"/>
      <c r="E337" s="100"/>
      <c r="F337" s="100"/>
      <c r="G337" s="100"/>
      <c r="H337" s="100"/>
      <c r="I337" s="100"/>
      <c r="J337" s="100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3"/>
      <c r="V337" s="33"/>
      <c r="W337" s="34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2"/>
      <c r="CV337" s="77"/>
      <c r="CW337" s="41" t="str">
        <f t="shared" si="5"/>
        <v>_</v>
      </c>
      <c r="CY337" s="96"/>
    </row>
    <row r="338" spans="1:103" x14ac:dyDescent="0.25">
      <c r="A338" s="99"/>
      <c r="B338" s="100"/>
      <c r="C338" s="100"/>
      <c r="D338" s="100"/>
      <c r="E338" s="100"/>
      <c r="F338" s="100"/>
      <c r="G338" s="100"/>
      <c r="H338" s="100"/>
      <c r="I338" s="100"/>
      <c r="J338" s="100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3"/>
      <c r="V338" s="33"/>
      <c r="W338" s="34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8"/>
      <c r="BC338" s="38"/>
      <c r="BD338" s="38"/>
      <c r="BE338" s="38"/>
      <c r="BF338" s="38"/>
      <c r="BG338" s="38"/>
      <c r="BH338" s="38"/>
      <c r="BI338" s="38"/>
      <c r="BJ338" s="38"/>
      <c r="BK338" s="38"/>
      <c r="BL338" s="38"/>
      <c r="BM338" s="38"/>
      <c r="BN338" s="38"/>
      <c r="BO338" s="38"/>
      <c r="BP338" s="38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2"/>
      <c r="CV338" s="77"/>
      <c r="CW338" s="41" t="str">
        <f t="shared" si="5"/>
        <v>_</v>
      </c>
      <c r="CY338" s="96"/>
    </row>
    <row r="339" spans="1:103" x14ac:dyDescent="0.25">
      <c r="A339" s="99"/>
      <c r="B339" s="100"/>
      <c r="C339" s="100"/>
      <c r="D339" s="100"/>
      <c r="E339" s="100"/>
      <c r="F339" s="100"/>
      <c r="G339" s="100"/>
      <c r="H339" s="100"/>
      <c r="I339" s="100"/>
      <c r="J339" s="100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3"/>
      <c r="V339" s="33"/>
      <c r="W339" s="34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8"/>
      <c r="BC339" s="38"/>
      <c r="BD339" s="38"/>
      <c r="BE339" s="38"/>
      <c r="BF339" s="38"/>
      <c r="BG339" s="38"/>
      <c r="BH339" s="38"/>
      <c r="BI339" s="38"/>
      <c r="BJ339" s="38"/>
      <c r="BK339" s="38"/>
      <c r="BL339" s="38"/>
      <c r="BM339" s="38"/>
      <c r="BN339" s="38"/>
      <c r="BO339" s="38"/>
      <c r="BP339" s="38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2"/>
      <c r="CV339" s="77"/>
      <c r="CW339" s="41" t="str">
        <f t="shared" si="5"/>
        <v>_</v>
      </c>
      <c r="CY339" s="96"/>
    </row>
    <row r="340" spans="1:103" x14ac:dyDescent="0.25">
      <c r="A340" s="99"/>
      <c r="B340" s="100"/>
      <c r="C340" s="100"/>
      <c r="D340" s="100"/>
      <c r="E340" s="100"/>
      <c r="F340" s="100"/>
      <c r="G340" s="100"/>
      <c r="H340" s="100"/>
      <c r="I340" s="100"/>
      <c r="J340" s="100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3"/>
      <c r="V340" s="33"/>
      <c r="W340" s="34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8"/>
      <c r="BC340" s="38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2"/>
      <c r="CV340" s="77"/>
      <c r="CW340" s="41" t="str">
        <f t="shared" si="5"/>
        <v>_</v>
      </c>
      <c r="CY340" s="96"/>
    </row>
    <row r="341" spans="1:103" x14ac:dyDescent="0.25">
      <c r="A341" s="99"/>
      <c r="B341" s="100"/>
      <c r="C341" s="100"/>
      <c r="D341" s="100"/>
      <c r="E341" s="100"/>
      <c r="F341" s="100"/>
      <c r="G341" s="100"/>
      <c r="H341" s="100"/>
      <c r="I341" s="100"/>
      <c r="J341" s="100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3"/>
      <c r="V341" s="33"/>
      <c r="W341" s="34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2"/>
      <c r="CV341" s="77"/>
      <c r="CW341" s="41" t="str">
        <f t="shared" si="5"/>
        <v>_</v>
      </c>
      <c r="CY341" s="96"/>
    </row>
    <row r="342" spans="1:103" x14ac:dyDescent="0.25">
      <c r="A342" s="99"/>
      <c r="B342" s="100"/>
      <c r="C342" s="100"/>
      <c r="D342" s="100"/>
      <c r="E342" s="100"/>
      <c r="F342" s="100"/>
      <c r="G342" s="100"/>
      <c r="H342" s="100"/>
      <c r="I342" s="100"/>
      <c r="J342" s="100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3"/>
      <c r="V342" s="33"/>
      <c r="W342" s="34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8"/>
      <c r="BC342" s="38"/>
      <c r="BD342" s="38"/>
      <c r="BE342" s="38"/>
      <c r="BF342" s="38"/>
      <c r="BG342" s="38"/>
      <c r="BH342" s="38"/>
      <c r="BI342" s="38"/>
      <c r="BJ342" s="38"/>
      <c r="BK342" s="38"/>
      <c r="BL342" s="38"/>
      <c r="BM342" s="38"/>
      <c r="BN342" s="38"/>
      <c r="BO342" s="38"/>
      <c r="BP342" s="38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2"/>
      <c r="CV342" s="77"/>
      <c r="CW342" s="41" t="str">
        <f t="shared" si="5"/>
        <v>_</v>
      </c>
      <c r="CY342" s="96"/>
    </row>
    <row r="343" spans="1:103" x14ac:dyDescent="0.25">
      <c r="A343" s="99"/>
      <c r="B343" s="100"/>
      <c r="C343" s="100"/>
      <c r="D343" s="100"/>
      <c r="E343" s="100"/>
      <c r="F343" s="100"/>
      <c r="G343" s="100"/>
      <c r="H343" s="100"/>
      <c r="I343" s="100"/>
      <c r="J343" s="100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3"/>
      <c r="V343" s="33"/>
      <c r="W343" s="34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8"/>
      <c r="BC343" s="38"/>
      <c r="BD343" s="38"/>
      <c r="BE343" s="38"/>
      <c r="BF343" s="38"/>
      <c r="BG343" s="38"/>
      <c r="BH343" s="38"/>
      <c r="BI343" s="38"/>
      <c r="BJ343" s="38"/>
      <c r="BK343" s="38"/>
      <c r="BL343" s="38"/>
      <c r="BM343" s="38"/>
      <c r="BN343" s="38"/>
      <c r="BO343" s="38"/>
      <c r="BP343" s="38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2"/>
      <c r="CV343" s="77"/>
      <c r="CW343" s="41" t="str">
        <f t="shared" si="5"/>
        <v>_</v>
      </c>
      <c r="CY343" s="96"/>
    </row>
    <row r="344" spans="1:103" x14ac:dyDescent="0.25">
      <c r="A344" s="99"/>
      <c r="B344" s="100"/>
      <c r="C344" s="100"/>
      <c r="D344" s="100"/>
      <c r="E344" s="100"/>
      <c r="F344" s="100"/>
      <c r="G344" s="100"/>
      <c r="H344" s="100"/>
      <c r="I344" s="100"/>
      <c r="J344" s="100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3"/>
      <c r="V344" s="33"/>
      <c r="W344" s="34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8"/>
      <c r="BC344" s="38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2"/>
      <c r="CV344" s="77"/>
      <c r="CW344" s="41" t="str">
        <f t="shared" si="5"/>
        <v>_</v>
      </c>
      <c r="CY344" s="96"/>
    </row>
    <row r="345" spans="1:103" x14ac:dyDescent="0.25">
      <c r="A345" s="99"/>
      <c r="B345" s="100"/>
      <c r="C345" s="100"/>
      <c r="D345" s="100"/>
      <c r="E345" s="100"/>
      <c r="F345" s="100"/>
      <c r="G345" s="100"/>
      <c r="H345" s="100"/>
      <c r="I345" s="100"/>
      <c r="J345" s="100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3"/>
      <c r="V345" s="33"/>
      <c r="W345" s="34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8"/>
      <c r="BC345" s="38"/>
      <c r="BD345" s="38"/>
      <c r="BE345" s="38"/>
      <c r="BF345" s="38"/>
      <c r="BG345" s="38"/>
      <c r="BH345" s="38"/>
      <c r="BI345" s="38"/>
      <c r="BJ345" s="38"/>
      <c r="BK345" s="38"/>
      <c r="BL345" s="38"/>
      <c r="BM345" s="38"/>
      <c r="BN345" s="38"/>
      <c r="BO345" s="38"/>
      <c r="BP345" s="38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2"/>
      <c r="CV345" s="77"/>
      <c r="CW345" s="41" t="str">
        <f t="shared" si="5"/>
        <v>_</v>
      </c>
      <c r="CY345" s="96"/>
    </row>
    <row r="346" spans="1:103" x14ac:dyDescent="0.25">
      <c r="A346" s="99"/>
      <c r="B346" s="100"/>
      <c r="C346" s="100"/>
      <c r="D346" s="100"/>
      <c r="E346" s="100"/>
      <c r="F346" s="100"/>
      <c r="G346" s="100"/>
      <c r="H346" s="100"/>
      <c r="I346" s="100"/>
      <c r="J346" s="100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3"/>
      <c r="V346" s="33"/>
      <c r="W346" s="34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8"/>
      <c r="BC346" s="38"/>
      <c r="BD346" s="38"/>
      <c r="BE346" s="38"/>
      <c r="BF346" s="38"/>
      <c r="BG346" s="38"/>
      <c r="BH346" s="38"/>
      <c r="BI346" s="38"/>
      <c r="BJ346" s="38"/>
      <c r="BK346" s="38"/>
      <c r="BL346" s="38"/>
      <c r="BM346" s="38"/>
      <c r="BN346" s="38"/>
      <c r="BO346" s="38"/>
      <c r="BP346" s="38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2"/>
      <c r="CV346" s="77"/>
      <c r="CW346" s="41" t="str">
        <f t="shared" si="5"/>
        <v>_</v>
      </c>
      <c r="CY346" s="96"/>
    </row>
    <row r="347" spans="1:103" x14ac:dyDescent="0.25">
      <c r="A347" s="99"/>
      <c r="B347" s="100"/>
      <c r="C347" s="100"/>
      <c r="D347" s="100"/>
      <c r="E347" s="100"/>
      <c r="F347" s="100"/>
      <c r="G347" s="100"/>
      <c r="H347" s="100"/>
      <c r="I347" s="100"/>
      <c r="J347" s="100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3"/>
      <c r="V347" s="33"/>
      <c r="W347" s="34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2"/>
      <c r="CV347" s="77"/>
      <c r="CW347" s="41" t="str">
        <f t="shared" si="5"/>
        <v>_</v>
      </c>
      <c r="CY347" s="96"/>
    </row>
    <row r="348" spans="1:103" x14ac:dyDescent="0.25">
      <c r="A348" s="99"/>
      <c r="B348" s="100"/>
      <c r="C348" s="100"/>
      <c r="D348" s="100"/>
      <c r="E348" s="100"/>
      <c r="F348" s="100"/>
      <c r="G348" s="100"/>
      <c r="H348" s="100"/>
      <c r="I348" s="100"/>
      <c r="J348" s="100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3"/>
      <c r="V348" s="33"/>
      <c r="W348" s="34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8"/>
      <c r="BC348" s="38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2"/>
      <c r="CV348" s="77"/>
      <c r="CW348" s="41" t="str">
        <f t="shared" si="5"/>
        <v>_</v>
      </c>
      <c r="CY348" s="96"/>
    </row>
    <row r="349" spans="1:103" x14ac:dyDescent="0.25">
      <c r="A349" s="99"/>
      <c r="B349" s="100"/>
      <c r="C349" s="100"/>
      <c r="D349" s="100"/>
      <c r="E349" s="100"/>
      <c r="F349" s="100"/>
      <c r="G349" s="100"/>
      <c r="H349" s="100"/>
      <c r="I349" s="100"/>
      <c r="J349" s="100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3"/>
      <c r="V349" s="33"/>
      <c r="W349" s="34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2"/>
      <c r="CV349" s="77"/>
      <c r="CW349" s="41" t="str">
        <f t="shared" si="5"/>
        <v>_</v>
      </c>
      <c r="CY349" s="96"/>
    </row>
    <row r="350" spans="1:103" x14ac:dyDescent="0.25">
      <c r="A350" s="99"/>
      <c r="B350" s="100"/>
      <c r="C350" s="100"/>
      <c r="D350" s="100"/>
      <c r="E350" s="100"/>
      <c r="F350" s="100"/>
      <c r="G350" s="100"/>
      <c r="H350" s="100"/>
      <c r="I350" s="100"/>
      <c r="J350" s="100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3"/>
      <c r="V350" s="33"/>
      <c r="W350" s="34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8"/>
      <c r="BC350" s="38"/>
      <c r="BD350" s="38"/>
      <c r="BE350" s="38"/>
      <c r="BF350" s="38"/>
      <c r="BG350" s="38"/>
      <c r="BH350" s="38"/>
      <c r="BI350" s="38"/>
      <c r="BJ350" s="38"/>
      <c r="BK350" s="38"/>
      <c r="BL350" s="38"/>
      <c r="BM350" s="38"/>
      <c r="BN350" s="38"/>
      <c r="BO350" s="38"/>
      <c r="BP350" s="38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2"/>
      <c r="CV350" s="77"/>
      <c r="CW350" s="41" t="str">
        <f t="shared" si="5"/>
        <v>_</v>
      </c>
      <c r="CY350" s="96"/>
    </row>
    <row r="351" spans="1:103" x14ac:dyDescent="0.25">
      <c r="A351" s="99"/>
      <c r="B351" s="100"/>
      <c r="C351" s="100"/>
      <c r="D351" s="100"/>
      <c r="E351" s="100"/>
      <c r="F351" s="100"/>
      <c r="G351" s="100"/>
      <c r="H351" s="100"/>
      <c r="I351" s="100"/>
      <c r="J351" s="100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3"/>
      <c r="V351" s="33"/>
      <c r="W351" s="34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2"/>
      <c r="CV351" s="77"/>
      <c r="CW351" s="41" t="str">
        <f t="shared" si="5"/>
        <v>_</v>
      </c>
      <c r="CY351" s="96"/>
    </row>
    <row r="352" spans="1:103" x14ac:dyDescent="0.25">
      <c r="A352" s="99"/>
      <c r="B352" s="100"/>
      <c r="C352" s="100"/>
      <c r="D352" s="100"/>
      <c r="E352" s="100"/>
      <c r="F352" s="100"/>
      <c r="G352" s="100"/>
      <c r="H352" s="100"/>
      <c r="I352" s="100"/>
      <c r="J352" s="100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3"/>
      <c r="V352" s="33"/>
      <c r="W352" s="34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8"/>
      <c r="BC352" s="38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2"/>
      <c r="CV352" s="77"/>
      <c r="CW352" s="41" t="str">
        <f t="shared" si="5"/>
        <v>_</v>
      </c>
      <c r="CY352" s="96"/>
    </row>
    <row r="353" spans="1:103" x14ac:dyDescent="0.25">
      <c r="A353" s="99"/>
      <c r="B353" s="100"/>
      <c r="C353" s="100"/>
      <c r="D353" s="100"/>
      <c r="E353" s="100"/>
      <c r="F353" s="100"/>
      <c r="G353" s="100"/>
      <c r="H353" s="100"/>
      <c r="I353" s="100"/>
      <c r="J353" s="100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3"/>
      <c r="V353" s="33"/>
      <c r="W353" s="34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8"/>
      <c r="BC353" s="38"/>
      <c r="BD353" s="38"/>
      <c r="BE353" s="38"/>
      <c r="BF353" s="38"/>
      <c r="BG353" s="38"/>
      <c r="BH353" s="38"/>
      <c r="BI353" s="38"/>
      <c r="BJ353" s="38"/>
      <c r="BK353" s="38"/>
      <c r="BL353" s="38"/>
      <c r="BM353" s="38"/>
      <c r="BN353" s="38"/>
      <c r="BO353" s="38"/>
      <c r="BP353" s="38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2"/>
      <c r="CV353" s="77"/>
      <c r="CW353" s="41" t="str">
        <f t="shared" si="5"/>
        <v>_</v>
      </c>
      <c r="CY353" s="96"/>
    </row>
    <row r="354" spans="1:103" x14ac:dyDescent="0.25">
      <c r="A354" s="99"/>
      <c r="B354" s="100"/>
      <c r="C354" s="100"/>
      <c r="D354" s="100"/>
      <c r="E354" s="100"/>
      <c r="F354" s="100"/>
      <c r="G354" s="100"/>
      <c r="H354" s="100"/>
      <c r="I354" s="100"/>
      <c r="J354" s="100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3"/>
      <c r="V354" s="33"/>
      <c r="W354" s="34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8"/>
      <c r="BC354" s="38"/>
      <c r="BD354" s="38"/>
      <c r="BE354" s="38"/>
      <c r="BF354" s="38"/>
      <c r="BG354" s="38"/>
      <c r="BH354" s="38"/>
      <c r="BI354" s="38"/>
      <c r="BJ354" s="38"/>
      <c r="BK354" s="38"/>
      <c r="BL354" s="38"/>
      <c r="BM354" s="38"/>
      <c r="BN354" s="38"/>
      <c r="BO354" s="38"/>
      <c r="BP354" s="38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2"/>
      <c r="CV354" s="77"/>
      <c r="CW354" s="41" t="str">
        <f t="shared" si="5"/>
        <v>_</v>
      </c>
      <c r="CY354" s="96"/>
    </row>
    <row r="355" spans="1:103" x14ac:dyDescent="0.25">
      <c r="A355" s="99"/>
      <c r="B355" s="100"/>
      <c r="C355" s="100"/>
      <c r="D355" s="100"/>
      <c r="E355" s="100"/>
      <c r="F355" s="100"/>
      <c r="G355" s="100"/>
      <c r="H355" s="100"/>
      <c r="I355" s="100"/>
      <c r="J355" s="100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3"/>
      <c r="V355" s="33"/>
      <c r="W355" s="34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8"/>
      <c r="BC355" s="38"/>
      <c r="BD355" s="38"/>
      <c r="BE355" s="38"/>
      <c r="BF355" s="38"/>
      <c r="BG355" s="38"/>
      <c r="BH355" s="38"/>
      <c r="BI355" s="38"/>
      <c r="BJ355" s="38"/>
      <c r="BK355" s="38"/>
      <c r="BL355" s="38"/>
      <c r="BM355" s="38"/>
      <c r="BN355" s="38"/>
      <c r="BO355" s="38"/>
      <c r="BP355" s="38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2"/>
      <c r="CV355" s="77"/>
      <c r="CW355" s="41" t="str">
        <f t="shared" si="5"/>
        <v>_</v>
      </c>
      <c r="CY355" s="96"/>
    </row>
    <row r="356" spans="1:103" x14ac:dyDescent="0.25">
      <c r="A356" s="99"/>
      <c r="B356" s="100"/>
      <c r="C356" s="100"/>
      <c r="D356" s="100"/>
      <c r="E356" s="100"/>
      <c r="F356" s="100"/>
      <c r="G356" s="100"/>
      <c r="H356" s="100"/>
      <c r="I356" s="100"/>
      <c r="J356" s="100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3"/>
      <c r="V356" s="33"/>
      <c r="W356" s="34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8"/>
      <c r="BC356" s="38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2"/>
      <c r="CV356" s="77"/>
      <c r="CW356" s="41" t="str">
        <f t="shared" si="5"/>
        <v>_</v>
      </c>
      <c r="CY356" s="96"/>
    </row>
    <row r="357" spans="1:103" x14ac:dyDescent="0.25">
      <c r="A357" s="99"/>
      <c r="B357" s="100"/>
      <c r="C357" s="100"/>
      <c r="D357" s="100"/>
      <c r="E357" s="100"/>
      <c r="F357" s="100"/>
      <c r="G357" s="100"/>
      <c r="H357" s="100"/>
      <c r="I357" s="100"/>
      <c r="J357" s="100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3"/>
      <c r="V357" s="33"/>
      <c r="W357" s="34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8"/>
      <c r="BC357" s="38"/>
      <c r="BD357" s="38"/>
      <c r="BE357" s="38"/>
      <c r="BF357" s="38"/>
      <c r="BG357" s="38"/>
      <c r="BH357" s="38"/>
      <c r="BI357" s="38"/>
      <c r="BJ357" s="38"/>
      <c r="BK357" s="38"/>
      <c r="BL357" s="38"/>
      <c r="BM357" s="38"/>
      <c r="BN357" s="38"/>
      <c r="BO357" s="38"/>
      <c r="BP357" s="38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2"/>
      <c r="CV357" s="77"/>
      <c r="CW357" s="41" t="str">
        <f t="shared" si="5"/>
        <v>_</v>
      </c>
      <c r="CY357" s="96"/>
    </row>
    <row r="358" spans="1:103" x14ac:dyDescent="0.25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3"/>
      <c r="V358" s="33"/>
      <c r="W358" s="34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8"/>
      <c r="BC358" s="38"/>
      <c r="BD358" s="38"/>
      <c r="BE358" s="38"/>
      <c r="BF358" s="38"/>
      <c r="BG358" s="38"/>
      <c r="BH358" s="38"/>
      <c r="BI358" s="38"/>
      <c r="BJ358" s="38"/>
      <c r="BK358" s="38"/>
      <c r="BL358" s="38"/>
      <c r="BM358" s="38"/>
      <c r="BN358" s="38"/>
      <c r="BO358" s="38"/>
      <c r="BP358" s="38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2"/>
      <c r="CV358" s="77"/>
      <c r="CW358" s="41" t="str">
        <f t="shared" si="5"/>
        <v>_</v>
      </c>
      <c r="CY358" s="96"/>
    </row>
    <row r="359" spans="1:103" x14ac:dyDescent="0.25">
      <c r="A359" s="99"/>
      <c r="B359" s="100"/>
      <c r="C359" s="100"/>
      <c r="D359" s="100"/>
      <c r="E359" s="100"/>
      <c r="F359" s="100"/>
      <c r="G359" s="100"/>
      <c r="H359" s="100"/>
      <c r="I359" s="100"/>
      <c r="J359" s="100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3"/>
      <c r="V359" s="33"/>
      <c r="W359" s="34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2"/>
      <c r="CV359" s="77"/>
      <c r="CW359" s="41" t="str">
        <f t="shared" si="5"/>
        <v>_</v>
      </c>
      <c r="CY359" s="96"/>
    </row>
    <row r="360" spans="1:103" x14ac:dyDescent="0.25">
      <c r="A360" s="99"/>
      <c r="B360" s="100"/>
      <c r="C360" s="100"/>
      <c r="D360" s="100"/>
      <c r="E360" s="100"/>
      <c r="F360" s="100"/>
      <c r="G360" s="100"/>
      <c r="H360" s="100"/>
      <c r="I360" s="100"/>
      <c r="J360" s="100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3"/>
      <c r="V360" s="33"/>
      <c r="W360" s="34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8"/>
      <c r="BC360" s="38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2"/>
      <c r="CV360" s="77"/>
      <c r="CW360" s="41" t="str">
        <f t="shared" si="5"/>
        <v>_</v>
      </c>
      <c r="CY360" s="96"/>
    </row>
    <row r="361" spans="1:103" x14ac:dyDescent="0.25">
      <c r="A361" s="99"/>
      <c r="B361" s="100"/>
      <c r="C361" s="100"/>
      <c r="D361" s="100"/>
      <c r="E361" s="100"/>
      <c r="F361" s="100"/>
      <c r="G361" s="100"/>
      <c r="H361" s="100"/>
      <c r="I361" s="100"/>
      <c r="J361" s="100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3"/>
      <c r="V361" s="33"/>
      <c r="W361" s="34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2"/>
      <c r="CV361" s="77"/>
      <c r="CW361" s="41" t="str">
        <f t="shared" si="5"/>
        <v>_</v>
      </c>
      <c r="CY361" s="96"/>
    </row>
    <row r="362" spans="1:103" x14ac:dyDescent="0.25">
      <c r="A362" s="99"/>
      <c r="B362" s="100"/>
      <c r="C362" s="100"/>
      <c r="D362" s="100"/>
      <c r="E362" s="100"/>
      <c r="F362" s="100"/>
      <c r="G362" s="100"/>
      <c r="H362" s="100"/>
      <c r="I362" s="100"/>
      <c r="J362" s="100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3"/>
      <c r="V362" s="33"/>
      <c r="W362" s="34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8"/>
      <c r="BC362" s="38"/>
      <c r="BD362" s="38"/>
      <c r="BE362" s="38"/>
      <c r="BF362" s="38"/>
      <c r="BG362" s="38"/>
      <c r="BH362" s="38"/>
      <c r="BI362" s="38"/>
      <c r="BJ362" s="38"/>
      <c r="BK362" s="38"/>
      <c r="BL362" s="38"/>
      <c r="BM362" s="38"/>
      <c r="BN362" s="38"/>
      <c r="BO362" s="38"/>
      <c r="BP362" s="38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2"/>
      <c r="CV362" s="77"/>
      <c r="CW362" s="41" t="str">
        <f t="shared" si="5"/>
        <v>_</v>
      </c>
      <c r="CY362" s="96"/>
    </row>
    <row r="363" spans="1:103" x14ac:dyDescent="0.25">
      <c r="A363" s="99"/>
      <c r="B363" s="100"/>
      <c r="C363" s="100"/>
      <c r="D363" s="100"/>
      <c r="E363" s="100"/>
      <c r="F363" s="100"/>
      <c r="G363" s="100"/>
      <c r="H363" s="100"/>
      <c r="I363" s="100"/>
      <c r="J363" s="100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3"/>
      <c r="V363" s="33"/>
      <c r="W363" s="34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8"/>
      <c r="BC363" s="38"/>
      <c r="BD363" s="38"/>
      <c r="BE363" s="38"/>
      <c r="BF363" s="38"/>
      <c r="BG363" s="38"/>
      <c r="BH363" s="38"/>
      <c r="BI363" s="38"/>
      <c r="BJ363" s="38"/>
      <c r="BK363" s="38"/>
      <c r="BL363" s="38"/>
      <c r="BM363" s="38"/>
      <c r="BN363" s="38"/>
      <c r="BO363" s="38"/>
      <c r="BP363" s="38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2"/>
      <c r="CV363" s="77"/>
      <c r="CW363" s="41" t="str">
        <f t="shared" si="5"/>
        <v>_</v>
      </c>
      <c r="CY363" s="96"/>
    </row>
    <row r="364" spans="1:103" x14ac:dyDescent="0.25">
      <c r="A364" s="99"/>
      <c r="B364" s="100"/>
      <c r="C364" s="100"/>
      <c r="D364" s="100"/>
      <c r="E364" s="100"/>
      <c r="F364" s="100"/>
      <c r="G364" s="100"/>
      <c r="H364" s="100"/>
      <c r="I364" s="100"/>
      <c r="J364" s="100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3"/>
      <c r="V364" s="33"/>
      <c r="W364" s="34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8"/>
      <c r="BC364" s="38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2"/>
      <c r="CV364" s="77"/>
      <c r="CW364" s="41" t="str">
        <f t="shared" si="5"/>
        <v>_</v>
      </c>
      <c r="CY364" s="96"/>
    </row>
    <row r="365" spans="1:103" x14ac:dyDescent="0.25">
      <c r="A365" s="99"/>
      <c r="B365" s="100"/>
      <c r="C365" s="100"/>
      <c r="D365" s="100"/>
      <c r="E365" s="100"/>
      <c r="F365" s="100"/>
      <c r="G365" s="100"/>
      <c r="H365" s="100"/>
      <c r="I365" s="100"/>
      <c r="J365" s="100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3"/>
      <c r="V365" s="33"/>
      <c r="W365" s="34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8"/>
      <c r="BC365" s="38"/>
      <c r="BD365" s="38"/>
      <c r="BE365" s="38"/>
      <c r="BF365" s="38"/>
      <c r="BG365" s="38"/>
      <c r="BH365" s="38"/>
      <c r="BI365" s="38"/>
      <c r="BJ365" s="38"/>
      <c r="BK365" s="38"/>
      <c r="BL365" s="38"/>
      <c r="BM365" s="38"/>
      <c r="BN365" s="38"/>
      <c r="BO365" s="38"/>
      <c r="BP365" s="38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2"/>
      <c r="CV365" s="77"/>
      <c r="CW365" s="41" t="str">
        <f t="shared" si="5"/>
        <v>_</v>
      </c>
      <c r="CY365" s="96"/>
    </row>
    <row r="366" spans="1:103" x14ac:dyDescent="0.25">
      <c r="A366" s="99"/>
      <c r="B366" s="100"/>
      <c r="C366" s="100"/>
      <c r="D366" s="100"/>
      <c r="E366" s="100"/>
      <c r="F366" s="100"/>
      <c r="G366" s="100"/>
      <c r="H366" s="100"/>
      <c r="I366" s="100"/>
      <c r="J366" s="100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3"/>
      <c r="V366" s="33"/>
      <c r="W366" s="34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8"/>
      <c r="BC366" s="38"/>
      <c r="BD366" s="38"/>
      <c r="BE366" s="38"/>
      <c r="BF366" s="38"/>
      <c r="BG366" s="38"/>
      <c r="BH366" s="38"/>
      <c r="BI366" s="38"/>
      <c r="BJ366" s="38"/>
      <c r="BK366" s="38"/>
      <c r="BL366" s="38"/>
      <c r="BM366" s="38"/>
      <c r="BN366" s="38"/>
      <c r="BO366" s="38"/>
      <c r="BP366" s="38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2"/>
      <c r="CV366" s="77"/>
      <c r="CW366" s="41" t="str">
        <f t="shared" si="5"/>
        <v>_</v>
      </c>
      <c r="CY366" s="96"/>
    </row>
    <row r="367" spans="1:103" x14ac:dyDescent="0.25">
      <c r="A367" s="99"/>
      <c r="B367" s="100"/>
      <c r="C367" s="100"/>
      <c r="D367" s="100"/>
      <c r="E367" s="100"/>
      <c r="F367" s="100"/>
      <c r="G367" s="100"/>
      <c r="H367" s="100"/>
      <c r="I367" s="100"/>
      <c r="J367" s="100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3"/>
      <c r="V367" s="33"/>
      <c r="W367" s="34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8"/>
      <c r="BC367" s="38"/>
      <c r="BD367" s="38"/>
      <c r="BE367" s="38"/>
      <c r="BF367" s="38"/>
      <c r="BG367" s="38"/>
      <c r="BH367" s="38"/>
      <c r="BI367" s="38"/>
      <c r="BJ367" s="38"/>
      <c r="BK367" s="38"/>
      <c r="BL367" s="38"/>
      <c r="BM367" s="38"/>
      <c r="BN367" s="38"/>
      <c r="BO367" s="38"/>
      <c r="BP367" s="38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2"/>
      <c r="CV367" s="77"/>
      <c r="CW367" s="41" t="str">
        <f t="shared" si="5"/>
        <v>_</v>
      </c>
      <c r="CY367" s="96"/>
    </row>
    <row r="368" spans="1:103" x14ac:dyDescent="0.25">
      <c r="A368" s="99"/>
      <c r="B368" s="100"/>
      <c r="C368" s="100"/>
      <c r="D368" s="100"/>
      <c r="E368" s="100"/>
      <c r="F368" s="100"/>
      <c r="G368" s="100"/>
      <c r="H368" s="100"/>
      <c r="I368" s="100"/>
      <c r="J368" s="100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3"/>
      <c r="V368" s="33"/>
      <c r="W368" s="34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2"/>
      <c r="CV368" s="77"/>
      <c r="CW368" s="41" t="str">
        <f t="shared" si="5"/>
        <v>_</v>
      </c>
      <c r="CY368" s="96"/>
    </row>
    <row r="369" spans="1:103" x14ac:dyDescent="0.25">
      <c r="A369" s="99"/>
      <c r="B369" s="100"/>
      <c r="C369" s="100"/>
      <c r="D369" s="100"/>
      <c r="E369" s="100"/>
      <c r="F369" s="100"/>
      <c r="G369" s="100"/>
      <c r="H369" s="100"/>
      <c r="I369" s="100"/>
      <c r="J369" s="100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3"/>
      <c r="V369" s="33"/>
      <c r="W369" s="34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8"/>
      <c r="BC369" s="38"/>
      <c r="BD369" s="38"/>
      <c r="BE369" s="38"/>
      <c r="BF369" s="38"/>
      <c r="BG369" s="38"/>
      <c r="BH369" s="38"/>
      <c r="BI369" s="38"/>
      <c r="BJ369" s="38"/>
      <c r="BK369" s="38"/>
      <c r="BL369" s="38"/>
      <c r="BM369" s="38"/>
      <c r="BN369" s="38"/>
      <c r="BO369" s="38"/>
      <c r="BP369" s="38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2"/>
      <c r="CV369" s="77"/>
      <c r="CW369" s="41" t="str">
        <f t="shared" si="5"/>
        <v>_</v>
      </c>
      <c r="CY369" s="96"/>
    </row>
    <row r="370" spans="1:103" x14ac:dyDescent="0.25">
      <c r="A370" s="99"/>
      <c r="B370" s="100"/>
      <c r="C370" s="100"/>
      <c r="D370" s="100"/>
      <c r="E370" s="100"/>
      <c r="F370" s="100"/>
      <c r="G370" s="100"/>
      <c r="H370" s="100"/>
      <c r="I370" s="100"/>
      <c r="J370" s="100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3"/>
      <c r="V370" s="33"/>
      <c r="W370" s="34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2"/>
      <c r="CV370" s="77"/>
      <c r="CW370" s="41" t="str">
        <f t="shared" si="5"/>
        <v>_</v>
      </c>
      <c r="CY370" s="96"/>
    </row>
    <row r="371" spans="1:103" x14ac:dyDescent="0.25">
      <c r="A371" s="99"/>
      <c r="B371" s="100"/>
      <c r="C371" s="100"/>
      <c r="D371" s="100"/>
      <c r="E371" s="100"/>
      <c r="F371" s="100"/>
      <c r="G371" s="100"/>
      <c r="H371" s="100"/>
      <c r="I371" s="100"/>
      <c r="J371" s="100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3"/>
      <c r="V371" s="33"/>
      <c r="W371" s="34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8"/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2"/>
      <c r="CV371" s="77"/>
      <c r="CW371" s="41" t="str">
        <f t="shared" si="5"/>
        <v>_</v>
      </c>
      <c r="CY371" s="96"/>
    </row>
    <row r="372" spans="1:103" x14ac:dyDescent="0.25">
      <c r="A372" s="99"/>
      <c r="B372" s="100"/>
      <c r="C372" s="100"/>
      <c r="D372" s="100"/>
      <c r="E372" s="100"/>
      <c r="F372" s="100"/>
      <c r="G372" s="100"/>
      <c r="H372" s="100"/>
      <c r="I372" s="100"/>
      <c r="J372" s="100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3"/>
      <c r="V372" s="33"/>
      <c r="W372" s="34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8"/>
      <c r="BC372" s="38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2"/>
      <c r="CV372" s="77"/>
      <c r="CW372" s="41" t="str">
        <f t="shared" si="5"/>
        <v>_</v>
      </c>
      <c r="CY372" s="96"/>
    </row>
    <row r="373" spans="1:103" x14ac:dyDescent="0.25">
      <c r="A373" s="99"/>
      <c r="B373" s="100"/>
      <c r="C373" s="100"/>
      <c r="D373" s="100"/>
      <c r="E373" s="100"/>
      <c r="F373" s="100"/>
      <c r="G373" s="100"/>
      <c r="H373" s="100"/>
      <c r="I373" s="100"/>
      <c r="J373" s="100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3"/>
      <c r="V373" s="33"/>
      <c r="W373" s="34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8"/>
      <c r="BC373" s="38"/>
      <c r="BD373" s="38"/>
      <c r="BE373" s="38"/>
      <c r="BF373" s="38"/>
      <c r="BG373" s="38"/>
      <c r="BH373" s="38"/>
      <c r="BI373" s="38"/>
      <c r="BJ373" s="38"/>
      <c r="BK373" s="38"/>
      <c r="BL373" s="38"/>
      <c r="BM373" s="38"/>
      <c r="BN373" s="38"/>
      <c r="BO373" s="38"/>
      <c r="BP373" s="38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2"/>
      <c r="CV373" s="77"/>
      <c r="CW373" s="41" t="str">
        <f t="shared" si="5"/>
        <v>_</v>
      </c>
      <c r="CY373" s="96"/>
    </row>
    <row r="374" spans="1:103" x14ac:dyDescent="0.25">
      <c r="A374" s="99"/>
      <c r="B374" s="100"/>
      <c r="C374" s="100"/>
      <c r="D374" s="100"/>
      <c r="E374" s="100"/>
      <c r="F374" s="100"/>
      <c r="G374" s="100"/>
      <c r="H374" s="100"/>
      <c r="I374" s="100"/>
      <c r="J374" s="100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3"/>
      <c r="V374" s="33"/>
      <c r="W374" s="34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8"/>
      <c r="BC374" s="38"/>
      <c r="BD374" s="38"/>
      <c r="BE374" s="38"/>
      <c r="BF374" s="38"/>
      <c r="BG374" s="38"/>
      <c r="BH374" s="38"/>
      <c r="BI374" s="38"/>
      <c r="BJ374" s="38"/>
      <c r="BK374" s="38"/>
      <c r="BL374" s="38"/>
      <c r="BM374" s="38"/>
      <c r="BN374" s="38"/>
      <c r="BO374" s="38"/>
      <c r="BP374" s="38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2"/>
      <c r="CV374" s="77"/>
      <c r="CW374" s="41" t="str">
        <f t="shared" si="5"/>
        <v>_</v>
      </c>
      <c r="CY374" s="96"/>
    </row>
    <row r="375" spans="1:103" x14ac:dyDescent="0.25">
      <c r="A375" s="99"/>
      <c r="B375" s="100"/>
      <c r="C375" s="100"/>
      <c r="D375" s="100"/>
      <c r="E375" s="100"/>
      <c r="F375" s="100"/>
      <c r="G375" s="100"/>
      <c r="H375" s="100"/>
      <c r="I375" s="100"/>
      <c r="J375" s="100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3"/>
      <c r="V375" s="33"/>
      <c r="W375" s="34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8"/>
      <c r="BC375" s="38"/>
      <c r="BD375" s="38"/>
      <c r="BE375" s="38"/>
      <c r="BF375" s="38"/>
      <c r="BG375" s="38"/>
      <c r="BH375" s="38"/>
      <c r="BI375" s="38"/>
      <c r="BJ375" s="38"/>
      <c r="BK375" s="38"/>
      <c r="BL375" s="38"/>
      <c r="BM375" s="38"/>
      <c r="BN375" s="38"/>
      <c r="BO375" s="38"/>
      <c r="BP375" s="38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2"/>
      <c r="CV375" s="77"/>
      <c r="CW375" s="41" t="str">
        <f t="shared" si="5"/>
        <v>_</v>
      </c>
      <c r="CY375" s="96"/>
    </row>
    <row r="376" spans="1:103" x14ac:dyDescent="0.25">
      <c r="A376" s="99"/>
      <c r="B376" s="100"/>
      <c r="C376" s="100"/>
      <c r="D376" s="100"/>
      <c r="E376" s="100"/>
      <c r="F376" s="100"/>
      <c r="G376" s="100"/>
      <c r="H376" s="100"/>
      <c r="I376" s="100"/>
      <c r="J376" s="100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3"/>
      <c r="V376" s="33"/>
      <c r="W376" s="34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8"/>
      <c r="BC376" s="38"/>
      <c r="BD376" s="38"/>
      <c r="BE376" s="38"/>
      <c r="BF376" s="38"/>
      <c r="BG376" s="38"/>
      <c r="BH376" s="38"/>
      <c r="BI376" s="38"/>
      <c r="BJ376" s="38"/>
      <c r="BK376" s="38"/>
      <c r="BL376" s="38"/>
      <c r="BM376" s="38"/>
      <c r="BN376" s="38"/>
      <c r="BO376" s="38"/>
      <c r="BP376" s="38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2"/>
      <c r="CV376" s="77"/>
      <c r="CW376" s="41" t="str">
        <f t="shared" si="5"/>
        <v>_</v>
      </c>
      <c r="CY376" s="96"/>
    </row>
    <row r="377" spans="1:103" x14ac:dyDescent="0.25">
      <c r="A377" s="99"/>
      <c r="B377" s="100"/>
      <c r="C377" s="100"/>
      <c r="D377" s="100"/>
      <c r="E377" s="100"/>
      <c r="F377" s="100"/>
      <c r="G377" s="100"/>
      <c r="H377" s="100"/>
      <c r="I377" s="100"/>
      <c r="J377" s="100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3"/>
      <c r="V377" s="33"/>
      <c r="W377" s="34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8"/>
      <c r="BC377" s="38"/>
      <c r="BD377" s="38"/>
      <c r="BE377" s="38"/>
      <c r="BF377" s="38"/>
      <c r="BG377" s="38"/>
      <c r="BH377" s="38"/>
      <c r="BI377" s="38"/>
      <c r="BJ377" s="38"/>
      <c r="BK377" s="38"/>
      <c r="BL377" s="38"/>
      <c r="BM377" s="38"/>
      <c r="BN377" s="38"/>
      <c r="BO377" s="38"/>
      <c r="BP377" s="38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2"/>
      <c r="CV377" s="77"/>
      <c r="CW377" s="41" t="str">
        <f t="shared" si="5"/>
        <v>_</v>
      </c>
      <c r="CY377" s="96"/>
    </row>
    <row r="378" spans="1:103" x14ac:dyDescent="0.25">
      <c r="A378" s="99"/>
      <c r="B378" s="100"/>
      <c r="C378" s="100"/>
      <c r="D378" s="100"/>
      <c r="E378" s="100"/>
      <c r="F378" s="100"/>
      <c r="G378" s="100"/>
      <c r="H378" s="100"/>
      <c r="I378" s="100"/>
      <c r="J378" s="100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3"/>
      <c r="V378" s="33"/>
      <c r="W378" s="34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8"/>
      <c r="BC378" s="38"/>
      <c r="BD378" s="38"/>
      <c r="BE378" s="38"/>
      <c r="BF378" s="38"/>
      <c r="BG378" s="38"/>
      <c r="BH378" s="38"/>
      <c r="BI378" s="38"/>
      <c r="BJ378" s="38"/>
      <c r="BK378" s="38"/>
      <c r="BL378" s="38"/>
      <c r="BM378" s="38"/>
      <c r="BN378" s="38"/>
      <c r="BO378" s="38"/>
      <c r="BP378" s="38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2"/>
      <c r="CV378" s="77"/>
      <c r="CW378" s="41" t="str">
        <f t="shared" si="5"/>
        <v>_</v>
      </c>
      <c r="CY378" s="96"/>
    </row>
    <row r="379" spans="1:103" x14ac:dyDescent="0.25">
      <c r="A379" s="99"/>
      <c r="B379" s="100"/>
      <c r="C379" s="100"/>
      <c r="D379" s="100"/>
      <c r="E379" s="100"/>
      <c r="F379" s="100"/>
      <c r="G379" s="100"/>
      <c r="H379" s="100"/>
      <c r="I379" s="100"/>
      <c r="J379" s="100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3"/>
      <c r="V379" s="33"/>
      <c r="W379" s="34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8"/>
      <c r="BC379" s="38"/>
      <c r="BD379" s="38"/>
      <c r="BE379" s="38"/>
      <c r="BF379" s="38"/>
      <c r="BG379" s="38"/>
      <c r="BH379" s="38"/>
      <c r="BI379" s="38"/>
      <c r="BJ379" s="38"/>
      <c r="BK379" s="38"/>
      <c r="BL379" s="38"/>
      <c r="BM379" s="38"/>
      <c r="BN379" s="38"/>
      <c r="BO379" s="38"/>
      <c r="BP379" s="38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2"/>
      <c r="CV379" s="77"/>
      <c r="CW379" s="41" t="str">
        <f t="shared" si="5"/>
        <v>_</v>
      </c>
      <c r="CY379" s="96"/>
    </row>
    <row r="380" spans="1:103" x14ac:dyDescent="0.25">
      <c r="A380" s="99"/>
      <c r="B380" s="100"/>
      <c r="C380" s="100"/>
      <c r="D380" s="100"/>
      <c r="E380" s="100"/>
      <c r="F380" s="100"/>
      <c r="G380" s="100"/>
      <c r="H380" s="100"/>
      <c r="I380" s="100"/>
      <c r="J380" s="100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3"/>
      <c r="V380" s="33"/>
      <c r="W380" s="34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8"/>
      <c r="BC380" s="38"/>
      <c r="BD380" s="38"/>
      <c r="BE380" s="38"/>
      <c r="BF380" s="38"/>
      <c r="BG380" s="38"/>
      <c r="BH380" s="38"/>
      <c r="BI380" s="38"/>
      <c r="BJ380" s="38"/>
      <c r="BK380" s="38"/>
      <c r="BL380" s="38"/>
      <c r="BM380" s="38"/>
      <c r="BN380" s="38"/>
      <c r="BO380" s="38"/>
      <c r="BP380" s="38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2"/>
      <c r="CV380" s="77"/>
      <c r="CW380" s="41" t="str">
        <f t="shared" si="5"/>
        <v>_</v>
      </c>
      <c r="CY380" s="96"/>
    </row>
    <row r="381" spans="1:103" x14ac:dyDescent="0.25">
      <c r="A381" s="99"/>
      <c r="B381" s="100"/>
      <c r="C381" s="100"/>
      <c r="D381" s="100"/>
      <c r="E381" s="100"/>
      <c r="F381" s="100"/>
      <c r="G381" s="100"/>
      <c r="H381" s="100"/>
      <c r="I381" s="100"/>
      <c r="J381" s="100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3"/>
      <c r="V381" s="33"/>
      <c r="W381" s="34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8"/>
      <c r="BC381" s="38"/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2"/>
      <c r="CV381" s="77"/>
      <c r="CW381" s="41" t="str">
        <f t="shared" si="5"/>
        <v>_</v>
      </c>
      <c r="CY381" s="96"/>
    </row>
    <row r="382" spans="1:103" x14ac:dyDescent="0.25">
      <c r="A382" s="99"/>
      <c r="B382" s="100"/>
      <c r="C382" s="100"/>
      <c r="D382" s="100"/>
      <c r="E382" s="100"/>
      <c r="F382" s="100"/>
      <c r="G382" s="100"/>
      <c r="H382" s="100"/>
      <c r="I382" s="100"/>
      <c r="J382" s="100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3"/>
      <c r="V382" s="33"/>
      <c r="W382" s="34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8"/>
      <c r="BC382" s="38"/>
      <c r="BD382" s="38"/>
      <c r="BE382" s="38"/>
      <c r="BF382" s="38"/>
      <c r="BG382" s="38"/>
      <c r="BH382" s="38"/>
      <c r="BI382" s="38"/>
      <c r="BJ382" s="38"/>
      <c r="BK382" s="38"/>
      <c r="BL382" s="38"/>
      <c r="BM382" s="38"/>
      <c r="BN382" s="38"/>
      <c r="BO382" s="38"/>
      <c r="BP382" s="38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2"/>
      <c r="CV382" s="77"/>
      <c r="CW382" s="41" t="str">
        <f t="shared" si="5"/>
        <v>_</v>
      </c>
      <c r="CY382" s="96"/>
    </row>
    <row r="383" spans="1:103" x14ac:dyDescent="0.25">
      <c r="A383" s="99"/>
      <c r="B383" s="100"/>
      <c r="C383" s="100"/>
      <c r="D383" s="100"/>
      <c r="E383" s="100"/>
      <c r="F383" s="100"/>
      <c r="G383" s="100"/>
      <c r="H383" s="100"/>
      <c r="I383" s="100"/>
      <c r="J383" s="100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3"/>
      <c r="V383" s="33"/>
      <c r="W383" s="34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8"/>
      <c r="BC383" s="38"/>
      <c r="BD383" s="38"/>
      <c r="BE383" s="38"/>
      <c r="BF383" s="38"/>
      <c r="BG383" s="38"/>
      <c r="BH383" s="38"/>
      <c r="BI383" s="38"/>
      <c r="BJ383" s="38"/>
      <c r="BK383" s="38"/>
      <c r="BL383" s="38"/>
      <c r="BM383" s="38"/>
      <c r="BN383" s="38"/>
      <c r="BO383" s="38"/>
      <c r="BP383" s="38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2"/>
      <c r="CV383" s="77"/>
      <c r="CW383" s="41" t="str">
        <f t="shared" si="5"/>
        <v>_</v>
      </c>
      <c r="CY383" s="96"/>
    </row>
    <row r="384" spans="1:103" x14ac:dyDescent="0.25">
      <c r="A384" s="99"/>
      <c r="B384" s="100"/>
      <c r="C384" s="100"/>
      <c r="D384" s="100"/>
      <c r="E384" s="100"/>
      <c r="F384" s="100"/>
      <c r="G384" s="100"/>
      <c r="H384" s="100"/>
      <c r="I384" s="100"/>
      <c r="J384" s="100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3"/>
      <c r="V384" s="33"/>
      <c r="W384" s="34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8"/>
      <c r="BC384" s="38"/>
      <c r="BD384" s="38"/>
      <c r="BE384" s="38"/>
      <c r="BF384" s="38"/>
      <c r="BG384" s="38"/>
      <c r="BH384" s="38"/>
      <c r="BI384" s="38"/>
      <c r="BJ384" s="38"/>
      <c r="BK384" s="38"/>
      <c r="BL384" s="38"/>
      <c r="BM384" s="38"/>
      <c r="BN384" s="38"/>
      <c r="BO384" s="38"/>
      <c r="BP384" s="38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2"/>
      <c r="CV384" s="77"/>
      <c r="CW384" s="41" t="str">
        <f t="shared" si="5"/>
        <v>_</v>
      </c>
      <c r="CY384" s="96"/>
    </row>
    <row r="385" spans="1:103" x14ac:dyDescent="0.25">
      <c r="A385" s="99"/>
      <c r="B385" s="100"/>
      <c r="C385" s="100"/>
      <c r="D385" s="100"/>
      <c r="E385" s="100"/>
      <c r="F385" s="100"/>
      <c r="G385" s="100"/>
      <c r="H385" s="100"/>
      <c r="I385" s="100"/>
      <c r="J385" s="100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3"/>
      <c r="V385" s="33"/>
      <c r="W385" s="34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8"/>
      <c r="BC385" s="38"/>
      <c r="BD385" s="38"/>
      <c r="BE385" s="38"/>
      <c r="BF385" s="38"/>
      <c r="BG385" s="38"/>
      <c r="BH385" s="38"/>
      <c r="BI385" s="38"/>
      <c r="BJ385" s="38"/>
      <c r="BK385" s="38"/>
      <c r="BL385" s="38"/>
      <c r="BM385" s="38"/>
      <c r="BN385" s="38"/>
      <c r="BO385" s="38"/>
      <c r="BP385" s="38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2"/>
      <c r="CV385" s="77"/>
      <c r="CW385" s="41" t="str">
        <f t="shared" si="5"/>
        <v>_</v>
      </c>
      <c r="CY385" s="96"/>
    </row>
    <row r="386" spans="1:103" x14ac:dyDescent="0.25">
      <c r="A386" s="99"/>
      <c r="B386" s="100"/>
      <c r="C386" s="100"/>
      <c r="D386" s="100"/>
      <c r="E386" s="100"/>
      <c r="F386" s="100"/>
      <c r="G386" s="100"/>
      <c r="H386" s="100"/>
      <c r="I386" s="100"/>
      <c r="J386" s="100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3"/>
      <c r="V386" s="33"/>
      <c r="W386" s="34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8"/>
      <c r="BC386" s="38"/>
      <c r="BD386" s="38"/>
      <c r="BE386" s="38"/>
      <c r="BF386" s="38"/>
      <c r="BG386" s="38"/>
      <c r="BH386" s="38"/>
      <c r="BI386" s="38"/>
      <c r="BJ386" s="38"/>
      <c r="BK386" s="38"/>
      <c r="BL386" s="38"/>
      <c r="BM386" s="38"/>
      <c r="BN386" s="38"/>
      <c r="BO386" s="38"/>
      <c r="BP386" s="38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2"/>
      <c r="CV386" s="77"/>
      <c r="CW386" s="41" t="str">
        <f t="shared" si="5"/>
        <v>_</v>
      </c>
      <c r="CY386" s="96"/>
    </row>
    <row r="387" spans="1:103" x14ac:dyDescent="0.25">
      <c r="A387" s="99"/>
      <c r="B387" s="100"/>
      <c r="C387" s="100"/>
      <c r="D387" s="100"/>
      <c r="E387" s="100"/>
      <c r="F387" s="100"/>
      <c r="G387" s="100"/>
      <c r="H387" s="100"/>
      <c r="I387" s="100"/>
      <c r="J387" s="100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3"/>
      <c r="V387" s="33"/>
      <c r="W387" s="34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8"/>
      <c r="BC387" s="38"/>
      <c r="BD387" s="38"/>
      <c r="BE387" s="38"/>
      <c r="BF387" s="38"/>
      <c r="BG387" s="38"/>
      <c r="BH387" s="38"/>
      <c r="BI387" s="38"/>
      <c r="BJ387" s="38"/>
      <c r="BK387" s="38"/>
      <c r="BL387" s="38"/>
      <c r="BM387" s="38"/>
      <c r="BN387" s="38"/>
      <c r="BO387" s="38"/>
      <c r="BP387" s="38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2"/>
      <c r="CV387" s="77"/>
      <c r="CW387" s="41" t="str">
        <f t="shared" si="5"/>
        <v>_</v>
      </c>
      <c r="CY387" s="96"/>
    </row>
    <row r="388" spans="1:103" x14ac:dyDescent="0.25">
      <c r="A388" s="99"/>
      <c r="B388" s="100"/>
      <c r="C388" s="100"/>
      <c r="D388" s="100"/>
      <c r="E388" s="100"/>
      <c r="F388" s="100"/>
      <c r="G388" s="100"/>
      <c r="H388" s="100"/>
      <c r="I388" s="100"/>
      <c r="J388" s="100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3"/>
      <c r="V388" s="33"/>
      <c r="W388" s="34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8"/>
      <c r="BC388" s="38"/>
      <c r="BD388" s="38"/>
      <c r="BE388" s="38"/>
      <c r="BF388" s="38"/>
      <c r="BG388" s="38"/>
      <c r="BH388" s="38"/>
      <c r="BI388" s="38"/>
      <c r="BJ388" s="38"/>
      <c r="BK388" s="38"/>
      <c r="BL388" s="38"/>
      <c r="BM388" s="38"/>
      <c r="BN388" s="38"/>
      <c r="BO388" s="38"/>
      <c r="BP388" s="38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2"/>
      <c r="CV388" s="77"/>
      <c r="CW388" s="41" t="str">
        <f t="shared" si="5"/>
        <v>_</v>
      </c>
      <c r="CY388" s="96"/>
    </row>
    <row r="389" spans="1:103" x14ac:dyDescent="0.25">
      <c r="A389" s="99"/>
      <c r="B389" s="100"/>
      <c r="C389" s="100"/>
      <c r="D389" s="100"/>
      <c r="E389" s="100"/>
      <c r="F389" s="100"/>
      <c r="G389" s="100"/>
      <c r="H389" s="100"/>
      <c r="I389" s="100"/>
      <c r="J389" s="100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3"/>
      <c r="V389" s="33"/>
      <c r="W389" s="34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8"/>
      <c r="BC389" s="38"/>
      <c r="BD389" s="38"/>
      <c r="BE389" s="38"/>
      <c r="BF389" s="38"/>
      <c r="BG389" s="38"/>
      <c r="BH389" s="38"/>
      <c r="BI389" s="38"/>
      <c r="BJ389" s="38"/>
      <c r="BK389" s="38"/>
      <c r="BL389" s="38"/>
      <c r="BM389" s="38"/>
      <c r="BN389" s="38"/>
      <c r="BO389" s="38"/>
      <c r="BP389" s="38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2"/>
      <c r="CV389" s="77"/>
      <c r="CW389" s="41" t="str">
        <f t="shared" si="5"/>
        <v>_</v>
      </c>
      <c r="CY389" s="96"/>
    </row>
    <row r="390" spans="1:103" x14ac:dyDescent="0.25">
      <c r="A390" s="99"/>
      <c r="B390" s="100"/>
      <c r="C390" s="100"/>
      <c r="D390" s="100"/>
      <c r="E390" s="100"/>
      <c r="F390" s="100"/>
      <c r="G390" s="100"/>
      <c r="H390" s="100"/>
      <c r="I390" s="100"/>
      <c r="J390" s="100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3"/>
      <c r="V390" s="33"/>
      <c r="W390" s="34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8"/>
      <c r="BC390" s="38"/>
      <c r="BD390" s="38"/>
      <c r="BE390" s="38"/>
      <c r="BF390" s="38"/>
      <c r="BG390" s="38"/>
      <c r="BH390" s="38"/>
      <c r="BI390" s="38"/>
      <c r="BJ390" s="38"/>
      <c r="BK390" s="38"/>
      <c r="BL390" s="38"/>
      <c r="BM390" s="38"/>
      <c r="BN390" s="38"/>
      <c r="BO390" s="38"/>
      <c r="BP390" s="38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2"/>
      <c r="CV390" s="77"/>
      <c r="CW390" s="41" t="str">
        <f t="shared" si="5"/>
        <v>_</v>
      </c>
      <c r="CY390" s="96"/>
    </row>
    <row r="391" spans="1:103" x14ac:dyDescent="0.25">
      <c r="A391" s="99"/>
      <c r="B391" s="100"/>
      <c r="C391" s="100"/>
      <c r="D391" s="100"/>
      <c r="E391" s="100"/>
      <c r="F391" s="100"/>
      <c r="G391" s="100"/>
      <c r="H391" s="100"/>
      <c r="I391" s="100"/>
      <c r="J391" s="100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3"/>
      <c r="V391" s="33"/>
      <c r="W391" s="34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8"/>
      <c r="BC391" s="38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2"/>
      <c r="CV391" s="77"/>
      <c r="CW391" s="41" t="str">
        <f t="shared" ref="CW391:CW454" si="6">C391&amp;"_"&amp;D391</f>
        <v>_</v>
      </c>
      <c r="CY391" s="96"/>
    </row>
    <row r="392" spans="1:103" x14ac:dyDescent="0.25">
      <c r="A392" s="99"/>
      <c r="B392" s="100"/>
      <c r="C392" s="100"/>
      <c r="D392" s="100"/>
      <c r="E392" s="100"/>
      <c r="F392" s="100"/>
      <c r="G392" s="100"/>
      <c r="H392" s="100"/>
      <c r="I392" s="100"/>
      <c r="J392" s="100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3"/>
      <c r="V392" s="33"/>
      <c r="W392" s="34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8"/>
      <c r="BC392" s="38"/>
      <c r="BD392" s="38"/>
      <c r="BE392" s="38"/>
      <c r="BF392" s="38"/>
      <c r="BG392" s="38"/>
      <c r="BH392" s="38"/>
      <c r="BI392" s="38"/>
      <c r="BJ392" s="38"/>
      <c r="BK392" s="38"/>
      <c r="BL392" s="38"/>
      <c r="BM392" s="38"/>
      <c r="BN392" s="38"/>
      <c r="BO392" s="38"/>
      <c r="BP392" s="38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2"/>
      <c r="CV392" s="77"/>
      <c r="CW392" s="41" t="str">
        <f t="shared" si="6"/>
        <v>_</v>
      </c>
      <c r="CY392" s="96"/>
    </row>
    <row r="393" spans="1:103" x14ac:dyDescent="0.25">
      <c r="A393" s="99"/>
      <c r="B393" s="100"/>
      <c r="C393" s="100"/>
      <c r="D393" s="100"/>
      <c r="E393" s="100"/>
      <c r="F393" s="100"/>
      <c r="G393" s="100"/>
      <c r="H393" s="100"/>
      <c r="I393" s="100"/>
      <c r="J393" s="100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3"/>
      <c r="V393" s="33"/>
      <c r="W393" s="34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8"/>
      <c r="BC393" s="38"/>
      <c r="BD393" s="38"/>
      <c r="BE393" s="38"/>
      <c r="BF393" s="38"/>
      <c r="BG393" s="38"/>
      <c r="BH393" s="38"/>
      <c r="BI393" s="38"/>
      <c r="BJ393" s="38"/>
      <c r="BK393" s="38"/>
      <c r="BL393" s="38"/>
      <c r="BM393" s="38"/>
      <c r="BN393" s="38"/>
      <c r="BO393" s="38"/>
      <c r="BP393" s="38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2"/>
      <c r="CV393" s="77"/>
      <c r="CW393" s="41" t="str">
        <f t="shared" si="6"/>
        <v>_</v>
      </c>
      <c r="CY393" s="96"/>
    </row>
    <row r="394" spans="1:103" x14ac:dyDescent="0.25">
      <c r="A394" s="99"/>
      <c r="B394" s="100"/>
      <c r="C394" s="100"/>
      <c r="D394" s="100"/>
      <c r="E394" s="100"/>
      <c r="F394" s="100"/>
      <c r="G394" s="100"/>
      <c r="H394" s="100"/>
      <c r="I394" s="100"/>
      <c r="J394" s="100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3"/>
      <c r="V394" s="33"/>
      <c r="W394" s="34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8"/>
      <c r="BC394" s="38"/>
      <c r="BD394" s="38"/>
      <c r="BE394" s="38"/>
      <c r="BF394" s="38"/>
      <c r="BG394" s="38"/>
      <c r="BH394" s="38"/>
      <c r="BI394" s="38"/>
      <c r="BJ394" s="38"/>
      <c r="BK394" s="38"/>
      <c r="BL394" s="38"/>
      <c r="BM394" s="38"/>
      <c r="BN394" s="38"/>
      <c r="BO394" s="38"/>
      <c r="BP394" s="38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2"/>
      <c r="CV394" s="77"/>
      <c r="CW394" s="41" t="str">
        <f t="shared" si="6"/>
        <v>_</v>
      </c>
      <c r="CY394" s="96"/>
    </row>
    <row r="395" spans="1:103" x14ac:dyDescent="0.25">
      <c r="A395" s="99"/>
      <c r="B395" s="100"/>
      <c r="C395" s="100"/>
      <c r="D395" s="100"/>
      <c r="E395" s="100"/>
      <c r="F395" s="100"/>
      <c r="G395" s="100"/>
      <c r="H395" s="100"/>
      <c r="I395" s="100"/>
      <c r="J395" s="100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3"/>
      <c r="V395" s="33"/>
      <c r="W395" s="34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8"/>
      <c r="BC395" s="38"/>
      <c r="BD395" s="38"/>
      <c r="BE395" s="38"/>
      <c r="BF395" s="38"/>
      <c r="BG395" s="38"/>
      <c r="BH395" s="38"/>
      <c r="BI395" s="38"/>
      <c r="BJ395" s="38"/>
      <c r="BK395" s="38"/>
      <c r="BL395" s="38"/>
      <c r="BM395" s="38"/>
      <c r="BN395" s="38"/>
      <c r="BO395" s="38"/>
      <c r="BP395" s="38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2"/>
      <c r="CV395" s="77"/>
      <c r="CW395" s="41" t="str">
        <f t="shared" si="6"/>
        <v>_</v>
      </c>
      <c r="CY395" s="96"/>
    </row>
    <row r="396" spans="1:103" x14ac:dyDescent="0.25">
      <c r="A396" s="99"/>
      <c r="B396" s="100"/>
      <c r="C396" s="100"/>
      <c r="D396" s="100"/>
      <c r="E396" s="100"/>
      <c r="F396" s="100"/>
      <c r="G396" s="100"/>
      <c r="H396" s="100"/>
      <c r="I396" s="100"/>
      <c r="J396" s="100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3"/>
      <c r="V396" s="33"/>
      <c r="W396" s="34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8"/>
      <c r="BC396" s="38"/>
      <c r="BD396" s="38"/>
      <c r="BE396" s="38"/>
      <c r="BF396" s="38"/>
      <c r="BG396" s="38"/>
      <c r="BH396" s="38"/>
      <c r="BI396" s="38"/>
      <c r="BJ396" s="38"/>
      <c r="BK396" s="38"/>
      <c r="BL396" s="38"/>
      <c r="BM396" s="38"/>
      <c r="BN396" s="38"/>
      <c r="BO396" s="38"/>
      <c r="BP396" s="38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2"/>
      <c r="CV396" s="77"/>
      <c r="CW396" s="41" t="str">
        <f t="shared" si="6"/>
        <v>_</v>
      </c>
      <c r="CY396" s="96"/>
    </row>
    <row r="397" spans="1:103" x14ac:dyDescent="0.25">
      <c r="A397" s="99"/>
      <c r="B397" s="100"/>
      <c r="C397" s="100"/>
      <c r="D397" s="100"/>
      <c r="E397" s="100"/>
      <c r="F397" s="100"/>
      <c r="G397" s="100"/>
      <c r="H397" s="100"/>
      <c r="I397" s="100"/>
      <c r="J397" s="100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3"/>
      <c r="V397" s="33"/>
      <c r="W397" s="34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8"/>
      <c r="BC397" s="38"/>
      <c r="BD397" s="38"/>
      <c r="BE397" s="38"/>
      <c r="BF397" s="38"/>
      <c r="BG397" s="38"/>
      <c r="BH397" s="38"/>
      <c r="BI397" s="38"/>
      <c r="BJ397" s="38"/>
      <c r="BK397" s="38"/>
      <c r="BL397" s="38"/>
      <c r="BM397" s="38"/>
      <c r="BN397" s="38"/>
      <c r="BO397" s="38"/>
      <c r="BP397" s="38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2"/>
      <c r="CV397" s="77"/>
      <c r="CW397" s="41" t="str">
        <f t="shared" si="6"/>
        <v>_</v>
      </c>
      <c r="CY397" s="96"/>
    </row>
    <row r="398" spans="1:103" x14ac:dyDescent="0.25">
      <c r="A398" s="99"/>
      <c r="B398" s="100"/>
      <c r="C398" s="100"/>
      <c r="D398" s="100"/>
      <c r="E398" s="100"/>
      <c r="F398" s="100"/>
      <c r="G398" s="100"/>
      <c r="H398" s="100"/>
      <c r="I398" s="100"/>
      <c r="J398" s="100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3"/>
      <c r="V398" s="33"/>
      <c r="W398" s="34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8"/>
      <c r="BC398" s="38"/>
      <c r="BD398" s="38"/>
      <c r="BE398" s="38"/>
      <c r="BF398" s="38"/>
      <c r="BG398" s="38"/>
      <c r="BH398" s="38"/>
      <c r="BI398" s="38"/>
      <c r="BJ398" s="38"/>
      <c r="BK398" s="38"/>
      <c r="BL398" s="38"/>
      <c r="BM398" s="38"/>
      <c r="BN398" s="38"/>
      <c r="BO398" s="38"/>
      <c r="BP398" s="38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2"/>
      <c r="CV398" s="77"/>
      <c r="CW398" s="41" t="str">
        <f t="shared" si="6"/>
        <v>_</v>
      </c>
      <c r="CY398" s="96"/>
    </row>
    <row r="399" spans="1:103" x14ac:dyDescent="0.25">
      <c r="A399" s="99"/>
      <c r="B399" s="100"/>
      <c r="C399" s="100"/>
      <c r="D399" s="100"/>
      <c r="E399" s="100"/>
      <c r="F399" s="100"/>
      <c r="G399" s="100"/>
      <c r="H399" s="100"/>
      <c r="I399" s="100"/>
      <c r="J399" s="100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3"/>
      <c r="V399" s="33"/>
      <c r="W399" s="34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8"/>
      <c r="BC399" s="38"/>
      <c r="BD399" s="38"/>
      <c r="BE399" s="38"/>
      <c r="BF399" s="38"/>
      <c r="BG399" s="38"/>
      <c r="BH399" s="38"/>
      <c r="BI399" s="38"/>
      <c r="BJ399" s="38"/>
      <c r="BK399" s="38"/>
      <c r="BL399" s="38"/>
      <c r="BM399" s="38"/>
      <c r="BN399" s="38"/>
      <c r="BO399" s="38"/>
      <c r="BP399" s="38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2"/>
      <c r="CV399" s="77"/>
      <c r="CW399" s="41" t="str">
        <f t="shared" si="6"/>
        <v>_</v>
      </c>
      <c r="CY399" s="96"/>
    </row>
    <row r="400" spans="1:103" x14ac:dyDescent="0.25">
      <c r="A400" s="99"/>
      <c r="B400" s="100"/>
      <c r="C400" s="100"/>
      <c r="D400" s="100"/>
      <c r="E400" s="100"/>
      <c r="F400" s="100"/>
      <c r="G400" s="100"/>
      <c r="H400" s="100"/>
      <c r="I400" s="100"/>
      <c r="J400" s="100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3"/>
      <c r="V400" s="33"/>
      <c r="W400" s="34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2"/>
      <c r="CV400" s="77"/>
      <c r="CW400" s="41" t="str">
        <f t="shared" si="6"/>
        <v>_</v>
      </c>
      <c r="CY400" s="96"/>
    </row>
    <row r="401" spans="1:103" x14ac:dyDescent="0.25">
      <c r="A401" s="99"/>
      <c r="B401" s="100"/>
      <c r="C401" s="100"/>
      <c r="D401" s="100"/>
      <c r="E401" s="100"/>
      <c r="F401" s="100"/>
      <c r="G401" s="100"/>
      <c r="H401" s="100"/>
      <c r="I401" s="100"/>
      <c r="J401" s="100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3"/>
      <c r="V401" s="33"/>
      <c r="W401" s="34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2"/>
      <c r="CV401" s="77"/>
      <c r="CW401" s="41" t="str">
        <f t="shared" si="6"/>
        <v>_</v>
      </c>
      <c r="CY401" s="96"/>
    </row>
    <row r="402" spans="1:103" x14ac:dyDescent="0.25">
      <c r="A402" s="99"/>
      <c r="B402" s="100"/>
      <c r="C402" s="100"/>
      <c r="D402" s="100"/>
      <c r="E402" s="100"/>
      <c r="F402" s="100"/>
      <c r="G402" s="100"/>
      <c r="H402" s="100"/>
      <c r="I402" s="100"/>
      <c r="J402" s="100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3"/>
      <c r="V402" s="33"/>
      <c r="W402" s="34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2"/>
      <c r="CV402" s="77"/>
      <c r="CW402" s="41" t="str">
        <f t="shared" si="6"/>
        <v>_</v>
      </c>
      <c r="CY402" s="96"/>
    </row>
    <row r="403" spans="1:103" x14ac:dyDescent="0.25">
      <c r="A403" s="99"/>
      <c r="B403" s="100"/>
      <c r="C403" s="100"/>
      <c r="D403" s="100"/>
      <c r="E403" s="100"/>
      <c r="F403" s="100"/>
      <c r="G403" s="100"/>
      <c r="H403" s="100"/>
      <c r="I403" s="100"/>
      <c r="J403" s="100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3"/>
      <c r="V403" s="33"/>
      <c r="W403" s="34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8"/>
      <c r="BC403" s="38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2"/>
      <c r="CV403" s="77"/>
      <c r="CW403" s="41" t="str">
        <f t="shared" si="6"/>
        <v>_</v>
      </c>
      <c r="CY403" s="96"/>
    </row>
    <row r="404" spans="1:103" x14ac:dyDescent="0.25">
      <c r="A404" s="99"/>
      <c r="B404" s="100"/>
      <c r="C404" s="100"/>
      <c r="D404" s="100"/>
      <c r="E404" s="100"/>
      <c r="F404" s="100"/>
      <c r="G404" s="100"/>
      <c r="H404" s="100"/>
      <c r="I404" s="100"/>
      <c r="J404" s="100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3"/>
      <c r="V404" s="33"/>
      <c r="W404" s="34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8"/>
      <c r="BC404" s="38"/>
      <c r="BD404" s="38"/>
      <c r="BE404" s="38"/>
      <c r="BF404" s="38"/>
      <c r="BG404" s="38"/>
      <c r="BH404" s="38"/>
      <c r="BI404" s="38"/>
      <c r="BJ404" s="38"/>
      <c r="BK404" s="38"/>
      <c r="BL404" s="38"/>
      <c r="BM404" s="38"/>
      <c r="BN404" s="38"/>
      <c r="BO404" s="38"/>
      <c r="BP404" s="38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2"/>
      <c r="CV404" s="77"/>
      <c r="CW404" s="41" t="str">
        <f t="shared" si="6"/>
        <v>_</v>
      </c>
      <c r="CY404" s="96"/>
    </row>
    <row r="405" spans="1:103" x14ac:dyDescent="0.25">
      <c r="A405" s="99"/>
      <c r="B405" s="100"/>
      <c r="C405" s="100"/>
      <c r="D405" s="100"/>
      <c r="E405" s="100"/>
      <c r="F405" s="100"/>
      <c r="G405" s="100"/>
      <c r="H405" s="100"/>
      <c r="I405" s="100"/>
      <c r="J405" s="100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3"/>
      <c r="V405" s="33"/>
      <c r="W405" s="34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8"/>
      <c r="BC405" s="38"/>
      <c r="BD405" s="38"/>
      <c r="BE405" s="38"/>
      <c r="BF405" s="38"/>
      <c r="BG405" s="38"/>
      <c r="BH405" s="38"/>
      <c r="BI405" s="38"/>
      <c r="BJ405" s="38"/>
      <c r="BK405" s="38"/>
      <c r="BL405" s="38"/>
      <c r="BM405" s="38"/>
      <c r="BN405" s="38"/>
      <c r="BO405" s="38"/>
      <c r="BP405" s="38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2"/>
      <c r="CV405" s="77"/>
      <c r="CW405" s="41" t="str">
        <f t="shared" si="6"/>
        <v>_</v>
      </c>
      <c r="CY405" s="96"/>
    </row>
    <row r="406" spans="1:103" x14ac:dyDescent="0.25">
      <c r="A406" s="99"/>
      <c r="B406" s="100"/>
      <c r="C406" s="100"/>
      <c r="D406" s="100"/>
      <c r="E406" s="100"/>
      <c r="F406" s="100"/>
      <c r="G406" s="100"/>
      <c r="H406" s="100"/>
      <c r="I406" s="100"/>
      <c r="J406" s="100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3"/>
      <c r="V406" s="33"/>
      <c r="W406" s="34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8"/>
      <c r="BC406" s="38"/>
      <c r="BD406" s="38"/>
      <c r="BE406" s="38"/>
      <c r="BF406" s="38"/>
      <c r="BG406" s="38"/>
      <c r="BH406" s="38"/>
      <c r="BI406" s="38"/>
      <c r="BJ406" s="38"/>
      <c r="BK406" s="38"/>
      <c r="BL406" s="38"/>
      <c r="BM406" s="38"/>
      <c r="BN406" s="38"/>
      <c r="BO406" s="38"/>
      <c r="BP406" s="38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2"/>
      <c r="CV406" s="77"/>
      <c r="CW406" s="41" t="str">
        <f t="shared" si="6"/>
        <v>_</v>
      </c>
      <c r="CY406" s="96"/>
    </row>
    <row r="407" spans="1:103" x14ac:dyDescent="0.25">
      <c r="A407" s="99"/>
      <c r="B407" s="100"/>
      <c r="C407" s="100"/>
      <c r="D407" s="100"/>
      <c r="E407" s="100"/>
      <c r="F407" s="100"/>
      <c r="G407" s="100"/>
      <c r="H407" s="100"/>
      <c r="I407" s="100"/>
      <c r="J407" s="100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3"/>
      <c r="V407" s="33"/>
      <c r="W407" s="34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8"/>
      <c r="BC407" s="38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2"/>
      <c r="CV407" s="77"/>
      <c r="CW407" s="41" t="str">
        <f t="shared" si="6"/>
        <v>_</v>
      </c>
      <c r="CY407" s="96"/>
    </row>
    <row r="408" spans="1:103" x14ac:dyDescent="0.25">
      <c r="A408" s="99"/>
      <c r="B408" s="100"/>
      <c r="C408" s="100"/>
      <c r="D408" s="100"/>
      <c r="E408" s="100"/>
      <c r="F408" s="100"/>
      <c r="G408" s="100"/>
      <c r="H408" s="100"/>
      <c r="I408" s="100"/>
      <c r="J408" s="100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3"/>
      <c r="V408" s="33"/>
      <c r="W408" s="34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8"/>
      <c r="BC408" s="38"/>
      <c r="BD408" s="38"/>
      <c r="BE408" s="38"/>
      <c r="BF408" s="38"/>
      <c r="BG408" s="38"/>
      <c r="BH408" s="38"/>
      <c r="BI408" s="38"/>
      <c r="BJ408" s="38"/>
      <c r="BK408" s="38"/>
      <c r="BL408" s="38"/>
      <c r="BM408" s="38"/>
      <c r="BN408" s="38"/>
      <c r="BO408" s="38"/>
      <c r="BP408" s="38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2"/>
      <c r="CV408" s="77"/>
      <c r="CW408" s="41" t="str">
        <f t="shared" si="6"/>
        <v>_</v>
      </c>
      <c r="CY408" s="96"/>
    </row>
    <row r="409" spans="1:103" x14ac:dyDescent="0.25">
      <c r="A409" s="99"/>
      <c r="B409" s="100"/>
      <c r="C409" s="100"/>
      <c r="D409" s="100"/>
      <c r="E409" s="100"/>
      <c r="F409" s="100"/>
      <c r="G409" s="100"/>
      <c r="H409" s="100"/>
      <c r="I409" s="100"/>
      <c r="J409" s="100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3"/>
      <c r="V409" s="33"/>
      <c r="W409" s="34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8"/>
      <c r="BC409" s="38"/>
      <c r="BD409" s="38"/>
      <c r="BE409" s="38"/>
      <c r="BF409" s="38"/>
      <c r="BG409" s="38"/>
      <c r="BH409" s="38"/>
      <c r="BI409" s="38"/>
      <c r="BJ409" s="38"/>
      <c r="BK409" s="38"/>
      <c r="BL409" s="38"/>
      <c r="BM409" s="38"/>
      <c r="BN409" s="38"/>
      <c r="BO409" s="38"/>
      <c r="BP409" s="38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2"/>
      <c r="CV409" s="77"/>
      <c r="CW409" s="41" t="str">
        <f t="shared" si="6"/>
        <v>_</v>
      </c>
      <c r="CY409" s="96"/>
    </row>
    <row r="410" spans="1:103" x14ac:dyDescent="0.25">
      <c r="A410" s="99"/>
      <c r="B410" s="100"/>
      <c r="C410" s="100"/>
      <c r="D410" s="100"/>
      <c r="E410" s="100"/>
      <c r="F410" s="100"/>
      <c r="G410" s="100"/>
      <c r="H410" s="100"/>
      <c r="I410" s="100"/>
      <c r="J410" s="100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3"/>
      <c r="V410" s="33"/>
      <c r="W410" s="34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8"/>
      <c r="BC410" s="38"/>
      <c r="BD410" s="38"/>
      <c r="BE410" s="38"/>
      <c r="BF410" s="38"/>
      <c r="BG410" s="38"/>
      <c r="BH410" s="38"/>
      <c r="BI410" s="38"/>
      <c r="BJ410" s="38"/>
      <c r="BK410" s="38"/>
      <c r="BL410" s="38"/>
      <c r="BM410" s="38"/>
      <c r="BN410" s="38"/>
      <c r="BO410" s="38"/>
      <c r="BP410" s="38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2"/>
      <c r="CV410" s="77"/>
      <c r="CW410" s="41" t="str">
        <f t="shared" si="6"/>
        <v>_</v>
      </c>
      <c r="CY410" s="96"/>
    </row>
    <row r="411" spans="1:103" x14ac:dyDescent="0.25">
      <c r="A411" s="99"/>
      <c r="B411" s="100"/>
      <c r="C411" s="100"/>
      <c r="D411" s="100"/>
      <c r="E411" s="100"/>
      <c r="F411" s="100"/>
      <c r="G411" s="100"/>
      <c r="H411" s="100"/>
      <c r="I411" s="100"/>
      <c r="J411" s="100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3"/>
      <c r="V411" s="33"/>
      <c r="W411" s="34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8"/>
      <c r="BC411" s="38"/>
      <c r="BD411" s="38"/>
      <c r="BE411" s="38"/>
      <c r="BF411" s="38"/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2"/>
      <c r="CV411" s="77"/>
      <c r="CW411" s="41" t="str">
        <f t="shared" si="6"/>
        <v>_</v>
      </c>
      <c r="CY411" s="96"/>
    </row>
    <row r="412" spans="1:103" x14ac:dyDescent="0.25">
      <c r="A412" s="99"/>
      <c r="B412" s="100"/>
      <c r="C412" s="100"/>
      <c r="D412" s="100"/>
      <c r="E412" s="100"/>
      <c r="F412" s="100"/>
      <c r="G412" s="100"/>
      <c r="H412" s="100"/>
      <c r="I412" s="100"/>
      <c r="J412" s="100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3"/>
      <c r="V412" s="33"/>
      <c r="W412" s="34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8"/>
      <c r="BC412" s="38"/>
      <c r="BD412" s="38"/>
      <c r="BE412" s="38"/>
      <c r="BF412" s="38"/>
      <c r="BG412" s="38"/>
      <c r="BH412" s="38"/>
      <c r="BI412" s="38"/>
      <c r="BJ412" s="38"/>
      <c r="BK412" s="38"/>
      <c r="BL412" s="38"/>
      <c r="BM412" s="38"/>
      <c r="BN412" s="38"/>
      <c r="BO412" s="38"/>
      <c r="BP412" s="38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2"/>
      <c r="CV412" s="77"/>
      <c r="CW412" s="41" t="str">
        <f t="shared" si="6"/>
        <v>_</v>
      </c>
      <c r="CY412" s="96"/>
    </row>
    <row r="413" spans="1:103" x14ac:dyDescent="0.25">
      <c r="A413" s="99"/>
      <c r="B413" s="100"/>
      <c r="C413" s="100"/>
      <c r="D413" s="100"/>
      <c r="E413" s="100"/>
      <c r="F413" s="100"/>
      <c r="G413" s="100"/>
      <c r="H413" s="100"/>
      <c r="I413" s="100"/>
      <c r="J413" s="100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3"/>
      <c r="V413" s="33"/>
      <c r="W413" s="34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8"/>
      <c r="BC413" s="38"/>
      <c r="BD413" s="38"/>
      <c r="BE413" s="38"/>
      <c r="BF413" s="38"/>
      <c r="BG413" s="38"/>
      <c r="BH413" s="38"/>
      <c r="BI413" s="38"/>
      <c r="BJ413" s="38"/>
      <c r="BK413" s="38"/>
      <c r="BL413" s="38"/>
      <c r="BM413" s="38"/>
      <c r="BN413" s="38"/>
      <c r="BO413" s="38"/>
      <c r="BP413" s="38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2"/>
      <c r="CV413" s="77"/>
      <c r="CW413" s="41" t="str">
        <f t="shared" si="6"/>
        <v>_</v>
      </c>
      <c r="CY413" s="96"/>
    </row>
    <row r="414" spans="1:103" x14ac:dyDescent="0.25">
      <c r="A414" s="99"/>
      <c r="B414" s="100"/>
      <c r="C414" s="100"/>
      <c r="D414" s="100"/>
      <c r="E414" s="100"/>
      <c r="F414" s="100"/>
      <c r="G414" s="100"/>
      <c r="H414" s="100"/>
      <c r="I414" s="100"/>
      <c r="J414" s="100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3"/>
      <c r="V414" s="33"/>
      <c r="W414" s="34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8"/>
      <c r="BC414" s="38"/>
      <c r="BD414" s="38"/>
      <c r="BE414" s="38"/>
      <c r="BF414" s="38"/>
      <c r="BG414" s="38"/>
      <c r="BH414" s="38"/>
      <c r="BI414" s="38"/>
      <c r="BJ414" s="38"/>
      <c r="BK414" s="38"/>
      <c r="BL414" s="38"/>
      <c r="BM414" s="38"/>
      <c r="BN414" s="38"/>
      <c r="BO414" s="38"/>
      <c r="BP414" s="38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2"/>
      <c r="CV414" s="77"/>
      <c r="CW414" s="41" t="str">
        <f t="shared" si="6"/>
        <v>_</v>
      </c>
      <c r="CY414" s="96"/>
    </row>
    <row r="415" spans="1:103" x14ac:dyDescent="0.25">
      <c r="A415" s="99"/>
      <c r="B415" s="100"/>
      <c r="C415" s="100"/>
      <c r="D415" s="100"/>
      <c r="E415" s="100"/>
      <c r="F415" s="100"/>
      <c r="G415" s="100"/>
      <c r="H415" s="100"/>
      <c r="I415" s="100"/>
      <c r="J415" s="100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3"/>
      <c r="V415" s="33"/>
      <c r="W415" s="34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8"/>
      <c r="BC415" s="38"/>
      <c r="BD415" s="38"/>
      <c r="BE415" s="38"/>
      <c r="BF415" s="38"/>
      <c r="BG415" s="38"/>
      <c r="BH415" s="38"/>
      <c r="BI415" s="38"/>
      <c r="BJ415" s="38"/>
      <c r="BK415" s="38"/>
      <c r="BL415" s="38"/>
      <c r="BM415" s="38"/>
      <c r="BN415" s="38"/>
      <c r="BO415" s="38"/>
      <c r="BP415" s="38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2"/>
      <c r="CV415" s="77"/>
      <c r="CW415" s="41" t="str">
        <f t="shared" si="6"/>
        <v>_</v>
      </c>
      <c r="CY415" s="96"/>
    </row>
    <row r="416" spans="1:103" x14ac:dyDescent="0.25">
      <c r="A416" s="99"/>
      <c r="B416" s="100"/>
      <c r="C416" s="100"/>
      <c r="D416" s="100"/>
      <c r="E416" s="100"/>
      <c r="F416" s="100"/>
      <c r="G416" s="100"/>
      <c r="H416" s="100"/>
      <c r="I416" s="100"/>
      <c r="J416" s="100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3"/>
      <c r="V416" s="33"/>
      <c r="W416" s="34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8"/>
      <c r="BC416" s="38"/>
      <c r="BD416" s="38"/>
      <c r="BE416" s="38"/>
      <c r="BF416" s="38"/>
      <c r="BG416" s="38"/>
      <c r="BH416" s="38"/>
      <c r="BI416" s="38"/>
      <c r="BJ416" s="38"/>
      <c r="BK416" s="38"/>
      <c r="BL416" s="38"/>
      <c r="BM416" s="38"/>
      <c r="BN416" s="38"/>
      <c r="BO416" s="38"/>
      <c r="BP416" s="38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2"/>
      <c r="CV416" s="77"/>
      <c r="CW416" s="41" t="str">
        <f t="shared" si="6"/>
        <v>_</v>
      </c>
      <c r="CY416" s="96"/>
    </row>
    <row r="417" spans="1:103" x14ac:dyDescent="0.25">
      <c r="A417" s="99"/>
      <c r="B417" s="100"/>
      <c r="C417" s="100"/>
      <c r="D417" s="100"/>
      <c r="E417" s="100"/>
      <c r="F417" s="100"/>
      <c r="G417" s="100"/>
      <c r="H417" s="100"/>
      <c r="I417" s="100"/>
      <c r="J417" s="100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3"/>
      <c r="V417" s="33"/>
      <c r="W417" s="34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8"/>
      <c r="BC417" s="38"/>
      <c r="BD417" s="38"/>
      <c r="BE417" s="38"/>
      <c r="BF417" s="38"/>
      <c r="BG417" s="38"/>
      <c r="BH417" s="38"/>
      <c r="BI417" s="38"/>
      <c r="BJ417" s="38"/>
      <c r="BK417" s="38"/>
      <c r="BL417" s="38"/>
      <c r="BM417" s="38"/>
      <c r="BN417" s="38"/>
      <c r="BO417" s="38"/>
      <c r="BP417" s="38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2"/>
      <c r="CV417" s="77"/>
      <c r="CW417" s="41" t="str">
        <f t="shared" si="6"/>
        <v>_</v>
      </c>
      <c r="CY417" s="96"/>
    </row>
    <row r="418" spans="1:103" x14ac:dyDescent="0.25">
      <c r="A418" s="99"/>
      <c r="B418" s="100"/>
      <c r="C418" s="100"/>
      <c r="D418" s="100"/>
      <c r="E418" s="100"/>
      <c r="F418" s="100"/>
      <c r="G418" s="100"/>
      <c r="H418" s="100"/>
      <c r="I418" s="100"/>
      <c r="J418" s="100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3"/>
      <c r="V418" s="33"/>
      <c r="W418" s="34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8"/>
      <c r="BC418" s="38"/>
      <c r="BD418" s="38"/>
      <c r="BE418" s="38"/>
      <c r="BF418" s="38"/>
      <c r="BG418" s="38"/>
      <c r="BH418" s="38"/>
      <c r="BI418" s="38"/>
      <c r="BJ418" s="38"/>
      <c r="BK418" s="38"/>
      <c r="BL418" s="38"/>
      <c r="BM418" s="38"/>
      <c r="BN418" s="38"/>
      <c r="BO418" s="38"/>
      <c r="BP418" s="38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2"/>
      <c r="CV418" s="77"/>
      <c r="CW418" s="41" t="str">
        <f t="shared" si="6"/>
        <v>_</v>
      </c>
      <c r="CY418" s="96"/>
    </row>
    <row r="419" spans="1:103" x14ac:dyDescent="0.25">
      <c r="A419" s="99"/>
      <c r="B419" s="100"/>
      <c r="C419" s="100"/>
      <c r="D419" s="100"/>
      <c r="E419" s="100"/>
      <c r="F419" s="100"/>
      <c r="G419" s="100"/>
      <c r="H419" s="100"/>
      <c r="I419" s="100"/>
      <c r="J419" s="100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3"/>
      <c r="V419" s="33"/>
      <c r="W419" s="34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8"/>
      <c r="BC419" s="38"/>
      <c r="BD419" s="38"/>
      <c r="BE419" s="38"/>
      <c r="BF419" s="38"/>
      <c r="BG419" s="38"/>
      <c r="BH419" s="38"/>
      <c r="BI419" s="38"/>
      <c r="BJ419" s="38"/>
      <c r="BK419" s="38"/>
      <c r="BL419" s="38"/>
      <c r="BM419" s="38"/>
      <c r="BN419" s="38"/>
      <c r="BO419" s="38"/>
      <c r="BP419" s="38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2"/>
      <c r="CV419" s="77"/>
      <c r="CW419" s="41" t="str">
        <f t="shared" si="6"/>
        <v>_</v>
      </c>
      <c r="CY419" s="96"/>
    </row>
    <row r="420" spans="1:103" x14ac:dyDescent="0.25">
      <c r="A420" s="99"/>
      <c r="B420" s="100"/>
      <c r="C420" s="100"/>
      <c r="D420" s="100"/>
      <c r="E420" s="100"/>
      <c r="F420" s="100"/>
      <c r="G420" s="100"/>
      <c r="H420" s="100"/>
      <c r="I420" s="100"/>
      <c r="J420" s="100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3"/>
      <c r="V420" s="33"/>
      <c r="W420" s="34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8"/>
      <c r="BC420" s="38"/>
      <c r="BD420" s="38"/>
      <c r="BE420" s="38"/>
      <c r="BF420" s="38"/>
      <c r="BG420" s="38"/>
      <c r="BH420" s="38"/>
      <c r="BI420" s="38"/>
      <c r="BJ420" s="38"/>
      <c r="BK420" s="38"/>
      <c r="BL420" s="38"/>
      <c r="BM420" s="38"/>
      <c r="BN420" s="38"/>
      <c r="BO420" s="38"/>
      <c r="BP420" s="38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2"/>
      <c r="CV420" s="77"/>
      <c r="CW420" s="41" t="str">
        <f t="shared" si="6"/>
        <v>_</v>
      </c>
      <c r="CY420" s="96"/>
    </row>
    <row r="421" spans="1:103" x14ac:dyDescent="0.25">
      <c r="A421" s="99"/>
      <c r="B421" s="100"/>
      <c r="C421" s="100"/>
      <c r="D421" s="100"/>
      <c r="E421" s="100"/>
      <c r="F421" s="100"/>
      <c r="G421" s="100"/>
      <c r="H421" s="100"/>
      <c r="I421" s="100"/>
      <c r="J421" s="100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3"/>
      <c r="V421" s="33"/>
      <c r="W421" s="34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8"/>
      <c r="BC421" s="38"/>
      <c r="BD421" s="38"/>
      <c r="BE421" s="38"/>
      <c r="BF421" s="38"/>
      <c r="BG421" s="38"/>
      <c r="BH421" s="38"/>
      <c r="BI421" s="38"/>
      <c r="BJ421" s="38"/>
      <c r="BK421" s="38"/>
      <c r="BL421" s="38"/>
      <c r="BM421" s="38"/>
      <c r="BN421" s="38"/>
      <c r="BO421" s="38"/>
      <c r="BP421" s="38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2"/>
      <c r="CV421" s="77"/>
      <c r="CW421" s="41" t="str">
        <f t="shared" si="6"/>
        <v>_</v>
      </c>
      <c r="CY421" s="96"/>
    </row>
    <row r="422" spans="1:103" x14ac:dyDescent="0.25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3"/>
      <c r="V422" s="33"/>
      <c r="W422" s="34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8"/>
      <c r="BC422" s="38"/>
      <c r="BD422" s="38"/>
      <c r="BE422" s="38"/>
      <c r="BF422" s="38"/>
      <c r="BG422" s="38"/>
      <c r="BH422" s="38"/>
      <c r="BI422" s="38"/>
      <c r="BJ422" s="38"/>
      <c r="BK422" s="38"/>
      <c r="BL422" s="38"/>
      <c r="BM422" s="38"/>
      <c r="BN422" s="38"/>
      <c r="BO422" s="38"/>
      <c r="BP422" s="38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2"/>
      <c r="CV422" s="77"/>
      <c r="CW422" s="41" t="str">
        <f t="shared" si="6"/>
        <v>_</v>
      </c>
      <c r="CY422" s="96"/>
    </row>
    <row r="423" spans="1:103" x14ac:dyDescent="0.25">
      <c r="A423" s="99"/>
      <c r="B423" s="100"/>
      <c r="C423" s="100"/>
      <c r="D423" s="100"/>
      <c r="E423" s="100"/>
      <c r="F423" s="100"/>
      <c r="G423" s="100"/>
      <c r="H423" s="100"/>
      <c r="I423" s="100"/>
      <c r="J423" s="100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3"/>
      <c r="V423" s="33"/>
      <c r="W423" s="34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8"/>
      <c r="BC423" s="38"/>
      <c r="BD423" s="38"/>
      <c r="BE423" s="38"/>
      <c r="BF423" s="38"/>
      <c r="BG423" s="38"/>
      <c r="BH423" s="38"/>
      <c r="BI423" s="38"/>
      <c r="BJ423" s="38"/>
      <c r="BK423" s="38"/>
      <c r="BL423" s="38"/>
      <c r="BM423" s="38"/>
      <c r="BN423" s="38"/>
      <c r="BO423" s="38"/>
      <c r="BP423" s="38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2"/>
      <c r="CV423" s="77"/>
      <c r="CW423" s="41" t="str">
        <f t="shared" si="6"/>
        <v>_</v>
      </c>
      <c r="CY423" s="96"/>
    </row>
    <row r="424" spans="1:103" x14ac:dyDescent="0.25">
      <c r="A424" s="99"/>
      <c r="B424" s="100"/>
      <c r="C424" s="100"/>
      <c r="D424" s="100"/>
      <c r="E424" s="100"/>
      <c r="F424" s="100"/>
      <c r="G424" s="100"/>
      <c r="H424" s="100"/>
      <c r="I424" s="100"/>
      <c r="J424" s="100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3"/>
      <c r="V424" s="33"/>
      <c r="W424" s="34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8"/>
      <c r="BC424" s="38"/>
      <c r="BD424" s="38"/>
      <c r="BE424" s="38"/>
      <c r="BF424" s="38"/>
      <c r="BG424" s="38"/>
      <c r="BH424" s="38"/>
      <c r="BI424" s="38"/>
      <c r="BJ424" s="38"/>
      <c r="BK424" s="38"/>
      <c r="BL424" s="38"/>
      <c r="BM424" s="38"/>
      <c r="BN424" s="38"/>
      <c r="BO424" s="38"/>
      <c r="BP424" s="38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2"/>
      <c r="CV424" s="77"/>
      <c r="CW424" s="41" t="str">
        <f t="shared" si="6"/>
        <v>_</v>
      </c>
      <c r="CY424" s="96"/>
    </row>
    <row r="425" spans="1:103" x14ac:dyDescent="0.25">
      <c r="A425" s="99"/>
      <c r="B425" s="100"/>
      <c r="C425" s="100"/>
      <c r="D425" s="100"/>
      <c r="E425" s="100"/>
      <c r="F425" s="100"/>
      <c r="G425" s="100"/>
      <c r="H425" s="100"/>
      <c r="I425" s="100"/>
      <c r="J425" s="100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3"/>
      <c r="V425" s="33"/>
      <c r="W425" s="34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8"/>
      <c r="BC425" s="38"/>
      <c r="BD425" s="38"/>
      <c r="BE425" s="38"/>
      <c r="BF425" s="38"/>
      <c r="BG425" s="38"/>
      <c r="BH425" s="38"/>
      <c r="BI425" s="38"/>
      <c r="BJ425" s="38"/>
      <c r="BK425" s="38"/>
      <c r="BL425" s="38"/>
      <c r="BM425" s="38"/>
      <c r="BN425" s="38"/>
      <c r="BO425" s="38"/>
      <c r="BP425" s="38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2"/>
      <c r="CV425" s="77"/>
      <c r="CW425" s="41" t="str">
        <f t="shared" si="6"/>
        <v>_</v>
      </c>
      <c r="CY425" s="96"/>
    </row>
    <row r="426" spans="1:103" x14ac:dyDescent="0.25">
      <c r="A426" s="99"/>
      <c r="B426" s="100"/>
      <c r="C426" s="100"/>
      <c r="D426" s="100"/>
      <c r="E426" s="100"/>
      <c r="F426" s="100"/>
      <c r="G426" s="100"/>
      <c r="H426" s="100"/>
      <c r="I426" s="100"/>
      <c r="J426" s="100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3"/>
      <c r="V426" s="33"/>
      <c r="W426" s="34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8"/>
      <c r="BC426" s="38"/>
      <c r="BD426" s="38"/>
      <c r="BE426" s="38"/>
      <c r="BF426" s="38"/>
      <c r="BG426" s="38"/>
      <c r="BH426" s="38"/>
      <c r="BI426" s="38"/>
      <c r="BJ426" s="38"/>
      <c r="BK426" s="38"/>
      <c r="BL426" s="38"/>
      <c r="BM426" s="38"/>
      <c r="BN426" s="38"/>
      <c r="BO426" s="38"/>
      <c r="BP426" s="38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2"/>
      <c r="CV426" s="77"/>
      <c r="CW426" s="41" t="str">
        <f t="shared" si="6"/>
        <v>_</v>
      </c>
      <c r="CY426" s="96"/>
    </row>
    <row r="427" spans="1:103" x14ac:dyDescent="0.25">
      <c r="A427" s="99"/>
      <c r="B427" s="100"/>
      <c r="C427" s="100"/>
      <c r="D427" s="100"/>
      <c r="E427" s="100"/>
      <c r="F427" s="100"/>
      <c r="G427" s="100"/>
      <c r="H427" s="100"/>
      <c r="I427" s="100"/>
      <c r="J427" s="100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3"/>
      <c r="V427" s="33"/>
      <c r="W427" s="34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8"/>
      <c r="BC427" s="38"/>
      <c r="BD427" s="38"/>
      <c r="BE427" s="38"/>
      <c r="BF427" s="38"/>
      <c r="BG427" s="38"/>
      <c r="BH427" s="38"/>
      <c r="BI427" s="38"/>
      <c r="BJ427" s="38"/>
      <c r="BK427" s="38"/>
      <c r="BL427" s="38"/>
      <c r="BM427" s="38"/>
      <c r="BN427" s="38"/>
      <c r="BO427" s="38"/>
      <c r="BP427" s="38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2"/>
      <c r="CV427" s="77"/>
      <c r="CW427" s="41" t="str">
        <f t="shared" si="6"/>
        <v>_</v>
      </c>
      <c r="CY427" s="96"/>
    </row>
    <row r="428" spans="1:103" x14ac:dyDescent="0.25">
      <c r="A428" s="99"/>
      <c r="B428" s="100"/>
      <c r="C428" s="100"/>
      <c r="D428" s="100"/>
      <c r="E428" s="100"/>
      <c r="F428" s="100"/>
      <c r="G428" s="100"/>
      <c r="H428" s="100"/>
      <c r="I428" s="100"/>
      <c r="J428" s="100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3"/>
      <c r="V428" s="33"/>
      <c r="W428" s="34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8"/>
      <c r="BC428" s="38"/>
      <c r="BD428" s="38"/>
      <c r="BE428" s="38"/>
      <c r="BF428" s="38"/>
      <c r="BG428" s="38"/>
      <c r="BH428" s="38"/>
      <c r="BI428" s="38"/>
      <c r="BJ428" s="38"/>
      <c r="BK428" s="38"/>
      <c r="BL428" s="38"/>
      <c r="BM428" s="38"/>
      <c r="BN428" s="38"/>
      <c r="BO428" s="38"/>
      <c r="BP428" s="38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2"/>
      <c r="CV428" s="77"/>
      <c r="CW428" s="41" t="str">
        <f t="shared" si="6"/>
        <v>_</v>
      </c>
      <c r="CY428" s="96"/>
    </row>
    <row r="429" spans="1:103" x14ac:dyDescent="0.25">
      <c r="A429" s="99"/>
      <c r="B429" s="100"/>
      <c r="C429" s="100"/>
      <c r="D429" s="100"/>
      <c r="E429" s="100"/>
      <c r="F429" s="100"/>
      <c r="G429" s="100"/>
      <c r="H429" s="100"/>
      <c r="I429" s="100"/>
      <c r="J429" s="100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3"/>
      <c r="V429" s="33"/>
      <c r="W429" s="34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8"/>
      <c r="BC429" s="38"/>
      <c r="BD429" s="38"/>
      <c r="BE429" s="38"/>
      <c r="BF429" s="38"/>
      <c r="BG429" s="38"/>
      <c r="BH429" s="38"/>
      <c r="BI429" s="38"/>
      <c r="BJ429" s="38"/>
      <c r="BK429" s="38"/>
      <c r="BL429" s="38"/>
      <c r="BM429" s="38"/>
      <c r="BN429" s="38"/>
      <c r="BO429" s="38"/>
      <c r="BP429" s="38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2"/>
      <c r="CV429" s="77"/>
      <c r="CW429" s="41" t="str">
        <f t="shared" si="6"/>
        <v>_</v>
      </c>
      <c r="CY429" s="96"/>
    </row>
    <row r="430" spans="1:103" x14ac:dyDescent="0.25">
      <c r="A430" s="99"/>
      <c r="B430" s="100"/>
      <c r="C430" s="100"/>
      <c r="D430" s="100"/>
      <c r="E430" s="100"/>
      <c r="F430" s="100"/>
      <c r="G430" s="100"/>
      <c r="H430" s="100"/>
      <c r="I430" s="100"/>
      <c r="J430" s="100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3"/>
      <c r="V430" s="33"/>
      <c r="W430" s="34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8"/>
      <c r="BC430" s="38"/>
      <c r="BD430" s="38"/>
      <c r="BE430" s="38"/>
      <c r="BF430" s="38"/>
      <c r="BG430" s="38"/>
      <c r="BH430" s="38"/>
      <c r="BI430" s="38"/>
      <c r="BJ430" s="38"/>
      <c r="BK430" s="38"/>
      <c r="BL430" s="38"/>
      <c r="BM430" s="38"/>
      <c r="BN430" s="38"/>
      <c r="BO430" s="38"/>
      <c r="BP430" s="38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2"/>
      <c r="CV430" s="77"/>
      <c r="CW430" s="41" t="str">
        <f t="shared" si="6"/>
        <v>_</v>
      </c>
      <c r="CY430" s="96"/>
    </row>
    <row r="431" spans="1:103" x14ac:dyDescent="0.25">
      <c r="A431" s="99"/>
      <c r="B431" s="100"/>
      <c r="C431" s="100"/>
      <c r="D431" s="100"/>
      <c r="E431" s="100"/>
      <c r="F431" s="100"/>
      <c r="G431" s="100"/>
      <c r="H431" s="100"/>
      <c r="I431" s="100"/>
      <c r="J431" s="100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3"/>
      <c r="V431" s="33"/>
      <c r="W431" s="34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8"/>
      <c r="BC431" s="38"/>
      <c r="BD431" s="38"/>
      <c r="BE431" s="38"/>
      <c r="BF431" s="38"/>
      <c r="BG431" s="38"/>
      <c r="BH431" s="38"/>
      <c r="BI431" s="38"/>
      <c r="BJ431" s="38"/>
      <c r="BK431" s="38"/>
      <c r="BL431" s="38"/>
      <c r="BM431" s="38"/>
      <c r="BN431" s="38"/>
      <c r="BO431" s="38"/>
      <c r="BP431" s="38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2"/>
      <c r="CV431" s="77"/>
      <c r="CW431" s="41" t="str">
        <f t="shared" si="6"/>
        <v>_</v>
      </c>
      <c r="CY431" s="96"/>
    </row>
    <row r="432" spans="1:103" x14ac:dyDescent="0.25">
      <c r="A432" s="99"/>
      <c r="B432" s="100"/>
      <c r="C432" s="100"/>
      <c r="D432" s="100"/>
      <c r="E432" s="100"/>
      <c r="F432" s="100"/>
      <c r="G432" s="100"/>
      <c r="H432" s="100"/>
      <c r="I432" s="100"/>
      <c r="J432" s="100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3"/>
      <c r="V432" s="33"/>
      <c r="W432" s="34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8"/>
      <c r="BC432" s="38"/>
      <c r="BD432" s="38"/>
      <c r="BE432" s="38"/>
      <c r="BF432" s="38"/>
      <c r="BG432" s="38"/>
      <c r="BH432" s="38"/>
      <c r="BI432" s="38"/>
      <c r="BJ432" s="38"/>
      <c r="BK432" s="38"/>
      <c r="BL432" s="38"/>
      <c r="BM432" s="38"/>
      <c r="BN432" s="38"/>
      <c r="BO432" s="38"/>
      <c r="BP432" s="38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2"/>
      <c r="CV432" s="77"/>
      <c r="CW432" s="41" t="str">
        <f t="shared" si="6"/>
        <v>_</v>
      </c>
      <c r="CY432" s="96"/>
    </row>
    <row r="433" spans="1:103" x14ac:dyDescent="0.25">
      <c r="A433" s="99"/>
      <c r="B433" s="100"/>
      <c r="C433" s="100"/>
      <c r="D433" s="100"/>
      <c r="E433" s="100"/>
      <c r="F433" s="100"/>
      <c r="G433" s="100"/>
      <c r="H433" s="100"/>
      <c r="I433" s="100"/>
      <c r="J433" s="100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3"/>
      <c r="V433" s="33"/>
      <c r="W433" s="34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8"/>
      <c r="BC433" s="38"/>
      <c r="BD433" s="38"/>
      <c r="BE433" s="38"/>
      <c r="BF433" s="38"/>
      <c r="BG433" s="38"/>
      <c r="BH433" s="38"/>
      <c r="BI433" s="38"/>
      <c r="BJ433" s="38"/>
      <c r="BK433" s="38"/>
      <c r="BL433" s="38"/>
      <c r="BM433" s="38"/>
      <c r="BN433" s="38"/>
      <c r="BO433" s="38"/>
      <c r="BP433" s="38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2"/>
      <c r="CV433" s="77"/>
      <c r="CW433" s="41" t="str">
        <f t="shared" si="6"/>
        <v>_</v>
      </c>
      <c r="CY433" s="96"/>
    </row>
    <row r="434" spans="1:103" x14ac:dyDescent="0.25">
      <c r="A434" s="99"/>
      <c r="B434" s="100"/>
      <c r="C434" s="100"/>
      <c r="D434" s="100"/>
      <c r="E434" s="100"/>
      <c r="F434" s="100"/>
      <c r="G434" s="100"/>
      <c r="H434" s="100"/>
      <c r="I434" s="100"/>
      <c r="J434" s="100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3"/>
      <c r="V434" s="33"/>
      <c r="W434" s="34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8"/>
      <c r="BC434" s="38"/>
      <c r="BD434" s="38"/>
      <c r="BE434" s="38"/>
      <c r="BF434" s="38"/>
      <c r="BG434" s="38"/>
      <c r="BH434" s="38"/>
      <c r="BI434" s="38"/>
      <c r="BJ434" s="38"/>
      <c r="BK434" s="38"/>
      <c r="BL434" s="38"/>
      <c r="BM434" s="38"/>
      <c r="BN434" s="38"/>
      <c r="BO434" s="38"/>
      <c r="BP434" s="38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2"/>
      <c r="CV434" s="77"/>
      <c r="CW434" s="41" t="str">
        <f t="shared" si="6"/>
        <v>_</v>
      </c>
      <c r="CY434" s="96"/>
    </row>
    <row r="435" spans="1:103" x14ac:dyDescent="0.25">
      <c r="A435" s="99"/>
      <c r="B435" s="100"/>
      <c r="C435" s="100"/>
      <c r="D435" s="100"/>
      <c r="E435" s="100"/>
      <c r="F435" s="100"/>
      <c r="G435" s="100"/>
      <c r="H435" s="100"/>
      <c r="I435" s="100"/>
      <c r="J435" s="100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3"/>
      <c r="V435" s="33"/>
      <c r="W435" s="34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8"/>
      <c r="BC435" s="38"/>
      <c r="BD435" s="38"/>
      <c r="BE435" s="38"/>
      <c r="BF435" s="38"/>
      <c r="BG435" s="38"/>
      <c r="BH435" s="38"/>
      <c r="BI435" s="38"/>
      <c r="BJ435" s="38"/>
      <c r="BK435" s="38"/>
      <c r="BL435" s="38"/>
      <c r="BM435" s="38"/>
      <c r="BN435" s="38"/>
      <c r="BO435" s="38"/>
      <c r="BP435" s="38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2"/>
      <c r="CV435" s="77"/>
      <c r="CW435" s="41" t="str">
        <f t="shared" si="6"/>
        <v>_</v>
      </c>
      <c r="CY435" s="96"/>
    </row>
    <row r="436" spans="1:103" x14ac:dyDescent="0.25">
      <c r="A436" s="99"/>
      <c r="B436" s="100"/>
      <c r="C436" s="100"/>
      <c r="D436" s="100"/>
      <c r="E436" s="100"/>
      <c r="F436" s="100"/>
      <c r="G436" s="100"/>
      <c r="H436" s="100"/>
      <c r="I436" s="100"/>
      <c r="J436" s="100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3"/>
      <c r="V436" s="33"/>
      <c r="W436" s="34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8"/>
      <c r="BC436" s="38"/>
      <c r="BD436" s="38"/>
      <c r="BE436" s="38"/>
      <c r="BF436" s="38"/>
      <c r="BG436" s="38"/>
      <c r="BH436" s="38"/>
      <c r="BI436" s="38"/>
      <c r="BJ436" s="38"/>
      <c r="BK436" s="38"/>
      <c r="BL436" s="38"/>
      <c r="BM436" s="38"/>
      <c r="BN436" s="38"/>
      <c r="BO436" s="38"/>
      <c r="BP436" s="38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2"/>
      <c r="CV436" s="77"/>
      <c r="CW436" s="41" t="str">
        <f t="shared" si="6"/>
        <v>_</v>
      </c>
      <c r="CY436" s="96"/>
    </row>
    <row r="437" spans="1:103" x14ac:dyDescent="0.25">
      <c r="A437" s="99"/>
      <c r="B437" s="100"/>
      <c r="C437" s="100"/>
      <c r="D437" s="100"/>
      <c r="E437" s="100"/>
      <c r="F437" s="100"/>
      <c r="G437" s="100"/>
      <c r="H437" s="100"/>
      <c r="I437" s="100"/>
      <c r="J437" s="100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3"/>
      <c r="V437" s="33"/>
      <c r="W437" s="34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8"/>
      <c r="BC437" s="38"/>
      <c r="BD437" s="38"/>
      <c r="BE437" s="38"/>
      <c r="BF437" s="38"/>
      <c r="BG437" s="38"/>
      <c r="BH437" s="38"/>
      <c r="BI437" s="38"/>
      <c r="BJ437" s="38"/>
      <c r="BK437" s="38"/>
      <c r="BL437" s="38"/>
      <c r="BM437" s="38"/>
      <c r="BN437" s="38"/>
      <c r="BO437" s="38"/>
      <c r="BP437" s="38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2"/>
      <c r="CV437" s="77"/>
      <c r="CW437" s="41" t="str">
        <f t="shared" si="6"/>
        <v>_</v>
      </c>
      <c r="CY437" s="96"/>
    </row>
    <row r="438" spans="1:103" x14ac:dyDescent="0.25">
      <c r="A438" s="99"/>
      <c r="B438" s="100"/>
      <c r="C438" s="100"/>
      <c r="D438" s="100"/>
      <c r="E438" s="100"/>
      <c r="F438" s="100"/>
      <c r="G438" s="100"/>
      <c r="H438" s="100"/>
      <c r="I438" s="100"/>
      <c r="J438" s="100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3"/>
      <c r="V438" s="33"/>
      <c r="W438" s="34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8"/>
      <c r="BC438" s="38"/>
      <c r="BD438" s="38"/>
      <c r="BE438" s="38"/>
      <c r="BF438" s="38"/>
      <c r="BG438" s="38"/>
      <c r="BH438" s="38"/>
      <c r="BI438" s="38"/>
      <c r="BJ438" s="38"/>
      <c r="BK438" s="38"/>
      <c r="BL438" s="38"/>
      <c r="BM438" s="38"/>
      <c r="BN438" s="38"/>
      <c r="BO438" s="38"/>
      <c r="BP438" s="38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2"/>
      <c r="CV438" s="77"/>
      <c r="CW438" s="41" t="str">
        <f t="shared" si="6"/>
        <v>_</v>
      </c>
      <c r="CY438" s="96"/>
    </row>
    <row r="439" spans="1:103" x14ac:dyDescent="0.25">
      <c r="A439" s="99"/>
      <c r="B439" s="100"/>
      <c r="C439" s="100"/>
      <c r="D439" s="100"/>
      <c r="E439" s="100"/>
      <c r="F439" s="100"/>
      <c r="G439" s="100"/>
      <c r="H439" s="100"/>
      <c r="I439" s="100"/>
      <c r="J439" s="100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3"/>
      <c r="V439" s="33"/>
      <c r="W439" s="34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8"/>
      <c r="BC439" s="38"/>
      <c r="BD439" s="38"/>
      <c r="BE439" s="38"/>
      <c r="BF439" s="38"/>
      <c r="BG439" s="38"/>
      <c r="BH439" s="38"/>
      <c r="BI439" s="38"/>
      <c r="BJ439" s="38"/>
      <c r="BK439" s="38"/>
      <c r="BL439" s="38"/>
      <c r="BM439" s="38"/>
      <c r="BN439" s="38"/>
      <c r="BO439" s="38"/>
      <c r="BP439" s="38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2"/>
      <c r="CV439" s="77"/>
      <c r="CW439" s="41" t="str">
        <f t="shared" si="6"/>
        <v>_</v>
      </c>
      <c r="CY439" s="96"/>
    </row>
    <row r="440" spans="1:103" x14ac:dyDescent="0.25">
      <c r="A440" s="99"/>
      <c r="B440" s="100"/>
      <c r="C440" s="100"/>
      <c r="D440" s="100"/>
      <c r="E440" s="100"/>
      <c r="F440" s="100"/>
      <c r="G440" s="100"/>
      <c r="H440" s="100"/>
      <c r="I440" s="100"/>
      <c r="J440" s="100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3"/>
      <c r="V440" s="33"/>
      <c r="W440" s="34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8"/>
      <c r="BC440" s="38"/>
      <c r="BD440" s="38"/>
      <c r="BE440" s="38"/>
      <c r="BF440" s="38"/>
      <c r="BG440" s="38"/>
      <c r="BH440" s="38"/>
      <c r="BI440" s="38"/>
      <c r="BJ440" s="38"/>
      <c r="BK440" s="38"/>
      <c r="BL440" s="38"/>
      <c r="BM440" s="38"/>
      <c r="BN440" s="38"/>
      <c r="BO440" s="38"/>
      <c r="BP440" s="38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2"/>
      <c r="CV440" s="77"/>
      <c r="CW440" s="41" t="str">
        <f t="shared" si="6"/>
        <v>_</v>
      </c>
      <c r="CY440" s="96"/>
    </row>
    <row r="441" spans="1:103" x14ac:dyDescent="0.25">
      <c r="A441" s="99"/>
      <c r="B441" s="100"/>
      <c r="C441" s="100"/>
      <c r="D441" s="100"/>
      <c r="E441" s="100"/>
      <c r="F441" s="100"/>
      <c r="G441" s="100"/>
      <c r="H441" s="100"/>
      <c r="I441" s="100"/>
      <c r="J441" s="100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3"/>
      <c r="V441" s="33"/>
      <c r="W441" s="34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8"/>
      <c r="BC441" s="38"/>
      <c r="BD441" s="38"/>
      <c r="BE441" s="38"/>
      <c r="BF441" s="38"/>
      <c r="BG441" s="38"/>
      <c r="BH441" s="38"/>
      <c r="BI441" s="38"/>
      <c r="BJ441" s="38"/>
      <c r="BK441" s="38"/>
      <c r="BL441" s="38"/>
      <c r="BM441" s="38"/>
      <c r="BN441" s="38"/>
      <c r="BO441" s="38"/>
      <c r="BP441" s="38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2"/>
      <c r="CV441" s="77"/>
      <c r="CW441" s="41" t="str">
        <f t="shared" si="6"/>
        <v>_</v>
      </c>
      <c r="CY441" s="96"/>
    </row>
    <row r="442" spans="1:103" x14ac:dyDescent="0.25">
      <c r="A442" s="99"/>
      <c r="B442" s="100"/>
      <c r="C442" s="100"/>
      <c r="D442" s="100"/>
      <c r="E442" s="100"/>
      <c r="F442" s="100"/>
      <c r="G442" s="100"/>
      <c r="H442" s="100"/>
      <c r="I442" s="100"/>
      <c r="J442" s="100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3"/>
      <c r="V442" s="33"/>
      <c r="W442" s="34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8"/>
      <c r="BC442" s="38"/>
      <c r="BD442" s="38"/>
      <c r="BE442" s="38"/>
      <c r="BF442" s="38"/>
      <c r="BG442" s="38"/>
      <c r="BH442" s="38"/>
      <c r="BI442" s="38"/>
      <c r="BJ442" s="38"/>
      <c r="BK442" s="38"/>
      <c r="BL442" s="38"/>
      <c r="BM442" s="38"/>
      <c r="BN442" s="38"/>
      <c r="BO442" s="38"/>
      <c r="BP442" s="38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2"/>
      <c r="CV442" s="77"/>
      <c r="CW442" s="41" t="str">
        <f t="shared" si="6"/>
        <v>_</v>
      </c>
      <c r="CY442" s="96"/>
    </row>
    <row r="443" spans="1:103" x14ac:dyDescent="0.25">
      <c r="A443" s="99"/>
      <c r="B443" s="100"/>
      <c r="C443" s="100"/>
      <c r="D443" s="100"/>
      <c r="E443" s="100"/>
      <c r="F443" s="100"/>
      <c r="G443" s="100"/>
      <c r="H443" s="100"/>
      <c r="I443" s="100"/>
      <c r="J443" s="100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3"/>
      <c r="V443" s="33"/>
      <c r="W443" s="34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8"/>
      <c r="BC443" s="38"/>
      <c r="BD443" s="38"/>
      <c r="BE443" s="38"/>
      <c r="BF443" s="38"/>
      <c r="BG443" s="38"/>
      <c r="BH443" s="38"/>
      <c r="BI443" s="38"/>
      <c r="BJ443" s="38"/>
      <c r="BK443" s="38"/>
      <c r="BL443" s="38"/>
      <c r="BM443" s="38"/>
      <c r="BN443" s="38"/>
      <c r="BO443" s="38"/>
      <c r="BP443" s="38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2"/>
      <c r="CV443" s="77"/>
      <c r="CW443" s="41" t="str">
        <f t="shared" si="6"/>
        <v>_</v>
      </c>
      <c r="CY443" s="96"/>
    </row>
    <row r="444" spans="1:103" x14ac:dyDescent="0.25">
      <c r="A444" s="99"/>
      <c r="B444" s="100"/>
      <c r="C444" s="100"/>
      <c r="D444" s="100"/>
      <c r="E444" s="100"/>
      <c r="F444" s="100"/>
      <c r="G444" s="100"/>
      <c r="H444" s="100"/>
      <c r="I444" s="100"/>
      <c r="J444" s="100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3"/>
      <c r="V444" s="33"/>
      <c r="W444" s="34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8"/>
      <c r="BC444" s="38"/>
      <c r="BD444" s="38"/>
      <c r="BE444" s="38"/>
      <c r="BF444" s="38"/>
      <c r="BG444" s="38"/>
      <c r="BH444" s="38"/>
      <c r="BI444" s="38"/>
      <c r="BJ444" s="38"/>
      <c r="BK444" s="38"/>
      <c r="BL444" s="38"/>
      <c r="BM444" s="38"/>
      <c r="BN444" s="38"/>
      <c r="BO444" s="38"/>
      <c r="BP444" s="38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2"/>
      <c r="CV444" s="77"/>
      <c r="CW444" s="41" t="str">
        <f t="shared" si="6"/>
        <v>_</v>
      </c>
      <c r="CY444" s="96"/>
    </row>
    <row r="445" spans="1:103" x14ac:dyDescent="0.25">
      <c r="A445" s="99"/>
      <c r="B445" s="100"/>
      <c r="C445" s="100"/>
      <c r="D445" s="100"/>
      <c r="E445" s="100"/>
      <c r="F445" s="100"/>
      <c r="G445" s="100"/>
      <c r="H445" s="100"/>
      <c r="I445" s="100"/>
      <c r="J445" s="100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3"/>
      <c r="V445" s="33"/>
      <c r="W445" s="34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8"/>
      <c r="BC445" s="38"/>
      <c r="BD445" s="38"/>
      <c r="BE445" s="38"/>
      <c r="BF445" s="38"/>
      <c r="BG445" s="38"/>
      <c r="BH445" s="38"/>
      <c r="BI445" s="38"/>
      <c r="BJ445" s="38"/>
      <c r="BK445" s="38"/>
      <c r="BL445" s="38"/>
      <c r="BM445" s="38"/>
      <c r="BN445" s="38"/>
      <c r="BO445" s="38"/>
      <c r="BP445" s="38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2"/>
      <c r="CV445" s="77"/>
      <c r="CW445" s="41" t="str">
        <f t="shared" si="6"/>
        <v>_</v>
      </c>
      <c r="CY445" s="96"/>
    </row>
    <row r="446" spans="1:103" x14ac:dyDescent="0.25">
      <c r="A446" s="99"/>
      <c r="B446" s="100"/>
      <c r="C446" s="100"/>
      <c r="D446" s="100"/>
      <c r="E446" s="100"/>
      <c r="F446" s="100"/>
      <c r="G446" s="100"/>
      <c r="H446" s="100"/>
      <c r="I446" s="100"/>
      <c r="J446" s="100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3"/>
      <c r="V446" s="33"/>
      <c r="W446" s="34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8"/>
      <c r="BC446" s="38"/>
      <c r="BD446" s="38"/>
      <c r="BE446" s="38"/>
      <c r="BF446" s="38"/>
      <c r="BG446" s="38"/>
      <c r="BH446" s="38"/>
      <c r="BI446" s="38"/>
      <c r="BJ446" s="38"/>
      <c r="BK446" s="38"/>
      <c r="BL446" s="38"/>
      <c r="BM446" s="38"/>
      <c r="BN446" s="38"/>
      <c r="BO446" s="38"/>
      <c r="BP446" s="38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2"/>
      <c r="CV446" s="77"/>
      <c r="CW446" s="41" t="str">
        <f t="shared" si="6"/>
        <v>_</v>
      </c>
      <c r="CY446" s="96"/>
    </row>
    <row r="447" spans="1:103" x14ac:dyDescent="0.25">
      <c r="A447" s="99"/>
      <c r="B447" s="100"/>
      <c r="C447" s="100"/>
      <c r="D447" s="100"/>
      <c r="E447" s="100"/>
      <c r="F447" s="100"/>
      <c r="G447" s="100"/>
      <c r="H447" s="100"/>
      <c r="I447" s="100"/>
      <c r="J447" s="100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3"/>
      <c r="V447" s="33"/>
      <c r="W447" s="34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8"/>
      <c r="BC447" s="38"/>
      <c r="BD447" s="38"/>
      <c r="BE447" s="38"/>
      <c r="BF447" s="38"/>
      <c r="BG447" s="38"/>
      <c r="BH447" s="38"/>
      <c r="BI447" s="38"/>
      <c r="BJ447" s="38"/>
      <c r="BK447" s="38"/>
      <c r="BL447" s="38"/>
      <c r="BM447" s="38"/>
      <c r="BN447" s="38"/>
      <c r="BO447" s="38"/>
      <c r="BP447" s="38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2"/>
      <c r="CV447" s="77"/>
      <c r="CW447" s="41" t="str">
        <f t="shared" si="6"/>
        <v>_</v>
      </c>
      <c r="CY447" s="96"/>
    </row>
    <row r="448" spans="1:103" x14ac:dyDescent="0.25">
      <c r="A448" s="99"/>
      <c r="B448" s="100"/>
      <c r="C448" s="100"/>
      <c r="D448" s="100"/>
      <c r="E448" s="100"/>
      <c r="F448" s="100"/>
      <c r="G448" s="100"/>
      <c r="H448" s="100"/>
      <c r="I448" s="100"/>
      <c r="J448" s="100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3"/>
      <c r="V448" s="33"/>
      <c r="W448" s="34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8"/>
      <c r="BC448" s="38"/>
      <c r="BD448" s="38"/>
      <c r="BE448" s="38"/>
      <c r="BF448" s="38"/>
      <c r="BG448" s="38"/>
      <c r="BH448" s="38"/>
      <c r="BI448" s="38"/>
      <c r="BJ448" s="38"/>
      <c r="BK448" s="38"/>
      <c r="BL448" s="38"/>
      <c r="BM448" s="38"/>
      <c r="BN448" s="38"/>
      <c r="BO448" s="38"/>
      <c r="BP448" s="38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2"/>
      <c r="CV448" s="77"/>
      <c r="CW448" s="41" t="str">
        <f t="shared" si="6"/>
        <v>_</v>
      </c>
      <c r="CY448" s="96"/>
    </row>
    <row r="449" spans="1:103" x14ac:dyDescent="0.25">
      <c r="A449" s="99"/>
      <c r="B449" s="100"/>
      <c r="C449" s="100"/>
      <c r="D449" s="100"/>
      <c r="E449" s="100"/>
      <c r="F449" s="100"/>
      <c r="G449" s="100"/>
      <c r="H449" s="100"/>
      <c r="I449" s="100"/>
      <c r="J449" s="100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3"/>
      <c r="V449" s="33"/>
      <c r="W449" s="34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8"/>
      <c r="BC449" s="38"/>
      <c r="BD449" s="38"/>
      <c r="BE449" s="38"/>
      <c r="BF449" s="38"/>
      <c r="BG449" s="38"/>
      <c r="BH449" s="38"/>
      <c r="BI449" s="38"/>
      <c r="BJ449" s="38"/>
      <c r="BK449" s="38"/>
      <c r="BL449" s="38"/>
      <c r="BM449" s="38"/>
      <c r="BN449" s="38"/>
      <c r="BO449" s="38"/>
      <c r="BP449" s="38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2"/>
      <c r="CV449" s="77"/>
      <c r="CW449" s="41" t="str">
        <f t="shared" si="6"/>
        <v>_</v>
      </c>
      <c r="CY449" s="96"/>
    </row>
    <row r="450" spans="1:103" x14ac:dyDescent="0.25">
      <c r="A450" s="99"/>
      <c r="B450" s="100"/>
      <c r="C450" s="100"/>
      <c r="D450" s="100"/>
      <c r="E450" s="100"/>
      <c r="F450" s="100"/>
      <c r="G450" s="100"/>
      <c r="H450" s="100"/>
      <c r="I450" s="100"/>
      <c r="J450" s="100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3"/>
      <c r="V450" s="33"/>
      <c r="W450" s="34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8"/>
      <c r="BC450" s="38"/>
      <c r="BD450" s="38"/>
      <c r="BE450" s="38"/>
      <c r="BF450" s="38"/>
      <c r="BG450" s="38"/>
      <c r="BH450" s="38"/>
      <c r="BI450" s="38"/>
      <c r="BJ450" s="38"/>
      <c r="BK450" s="38"/>
      <c r="BL450" s="38"/>
      <c r="BM450" s="38"/>
      <c r="BN450" s="38"/>
      <c r="BO450" s="38"/>
      <c r="BP450" s="38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2"/>
      <c r="CV450" s="77"/>
      <c r="CW450" s="41" t="str">
        <f t="shared" si="6"/>
        <v>_</v>
      </c>
      <c r="CY450" s="96"/>
    </row>
    <row r="451" spans="1:103" x14ac:dyDescent="0.25">
      <c r="A451" s="99"/>
      <c r="B451" s="100"/>
      <c r="C451" s="100"/>
      <c r="D451" s="100"/>
      <c r="E451" s="100"/>
      <c r="F451" s="100"/>
      <c r="G451" s="100"/>
      <c r="H451" s="100"/>
      <c r="I451" s="100"/>
      <c r="J451" s="100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3"/>
      <c r="V451" s="33"/>
      <c r="W451" s="34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8"/>
      <c r="BC451" s="38"/>
      <c r="BD451" s="38"/>
      <c r="BE451" s="38"/>
      <c r="BF451" s="38"/>
      <c r="BG451" s="38"/>
      <c r="BH451" s="38"/>
      <c r="BI451" s="38"/>
      <c r="BJ451" s="38"/>
      <c r="BK451" s="38"/>
      <c r="BL451" s="38"/>
      <c r="BM451" s="38"/>
      <c r="BN451" s="38"/>
      <c r="BO451" s="38"/>
      <c r="BP451" s="38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2"/>
      <c r="CV451" s="77"/>
      <c r="CW451" s="41" t="str">
        <f t="shared" si="6"/>
        <v>_</v>
      </c>
      <c r="CY451" s="96"/>
    </row>
    <row r="452" spans="1:103" x14ac:dyDescent="0.25">
      <c r="A452" s="99"/>
      <c r="B452" s="100"/>
      <c r="C452" s="100"/>
      <c r="D452" s="100"/>
      <c r="E452" s="100"/>
      <c r="F452" s="100"/>
      <c r="G452" s="100"/>
      <c r="H452" s="100"/>
      <c r="I452" s="100"/>
      <c r="J452" s="100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3"/>
      <c r="V452" s="33"/>
      <c r="W452" s="34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8"/>
      <c r="BC452" s="38"/>
      <c r="BD452" s="38"/>
      <c r="BE452" s="38"/>
      <c r="BF452" s="38"/>
      <c r="BG452" s="38"/>
      <c r="BH452" s="38"/>
      <c r="BI452" s="38"/>
      <c r="BJ452" s="38"/>
      <c r="BK452" s="38"/>
      <c r="BL452" s="38"/>
      <c r="BM452" s="38"/>
      <c r="BN452" s="38"/>
      <c r="BO452" s="38"/>
      <c r="BP452" s="38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2"/>
      <c r="CV452" s="77"/>
      <c r="CW452" s="41" t="str">
        <f t="shared" si="6"/>
        <v>_</v>
      </c>
      <c r="CY452" s="96"/>
    </row>
    <row r="453" spans="1:103" x14ac:dyDescent="0.25">
      <c r="A453" s="99"/>
      <c r="B453" s="100"/>
      <c r="C453" s="100"/>
      <c r="D453" s="100"/>
      <c r="E453" s="100"/>
      <c r="F453" s="100"/>
      <c r="G453" s="100"/>
      <c r="H453" s="100"/>
      <c r="I453" s="100"/>
      <c r="J453" s="100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3"/>
      <c r="V453" s="33"/>
      <c r="W453" s="34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8"/>
      <c r="BC453" s="38"/>
      <c r="BD453" s="38"/>
      <c r="BE453" s="38"/>
      <c r="BF453" s="38"/>
      <c r="BG453" s="38"/>
      <c r="BH453" s="38"/>
      <c r="BI453" s="38"/>
      <c r="BJ453" s="38"/>
      <c r="BK453" s="38"/>
      <c r="BL453" s="38"/>
      <c r="BM453" s="38"/>
      <c r="BN453" s="38"/>
      <c r="BO453" s="38"/>
      <c r="BP453" s="38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2"/>
      <c r="CV453" s="77"/>
      <c r="CW453" s="41" t="str">
        <f t="shared" si="6"/>
        <v>_</v>
      </c>
      <c r="CY453" s="96"/>
    </row>
    <row r="454" spans="1:103" x14ac:dyDescent="0.25">
      <c r="A454" s="99"/>
      <c r="B454" s="100"/>
      <c r="C454" s="100"/>
      <c r="D454" s="100"/>
      <c r="E454" s="100"/>
      <c r="F454" s="100"/>
      <c r="G454" s="100"/>
      <c r="H454" s="100"/>
      <c r="I454" s="100"/>
      <c r="J454" s="100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3"/>
      <c r="V454" s="33"/>
      <c r="W454" s="34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8"/>
      <c r="BC454" s="38"/>
      <c r="BD454" s="38"/>
      <c r="BE454" s="38"/>
      <c r="BF454" s="38"/>
      <c r="BG454" s="38"/>
      <c r="BH454" s="38"/>
      <c r="BI454" s="38"/>
      <c r="BJ454" s="38"/>
      <c r="BK454" s="38"/>
      <c r="BL454" s="38"/>
      <c r="BM454" s="38"/>
      <c r="BN454" s="38"/>
      <c r="BO454" s="38"/>
      <c r="BP454" s="38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2"/>
      <c r="CV454" s="77"/>
      <c r="CW454" s="41" t="str">
        <f t="shared" si="6"/>
        <v>_</v>
      </c>
      <c r="CY454" s="96"/>
    </row>
    <row r="455" spans="1:103" x14ac:dyDescent="0.25">
      <c r="A455" s="99"/>
      <c r="B455" s="100"/>
      <c r="C455" s="100"/>
      <c r="D455" s="100"/>
      <c r="E455" s="100"/>
      <c r="F455" s="100"/>
      <c r="G455" s="100"/>
      <c r="H455" s="100"/>
      <c r="I455" s="100"/>
      <c r="J455" s="100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3"/>
      <c r="V455" s="33"/>
      <c r="W455" s="34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8"/>
      <c r="BC455" s="38"/>
      <c r="BD455" s="38"/>
      <c r="BE455" s="38"/>
      <c r="BF455" s="38"/>
      <c r="BG455" s="38"/>
      <c r="BH455" s="38"/>
      <c r="BI455" s="38"/>
      <c r="BJ455" s="38"/>
      <c r="BK455" s="38"/>
      <c r="BL455" s="38"/>
      <c r="BM455" s="38"/>
      <c r="BN455" s="38"/>
      <c r="BO455" s="38"/>
      <c r="BP455" s="38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2"/>
      <c r="CV455" s="77"/>
      <c r="CW455" s="41" t="str">
        <f t="shared" ref="CW455:CW518" si="7">C455&amp;"_"&amp;D455</f>
        <v>_</v>
      </c>
      <c r="CY455" s="96"/>
    </row>
    <row r="456" spans="1:103" x14ac:dyDescent="0.25">
      <c r="A456" s="99"/>
      <c r="B456" s="100"/>
      <c r="C456" s="100"/>
      <c r="D456" s="100"/>
      <c r="E456" s="100"/>
      <c r="F456" s="100"/>
      <c r="G456" s="100"/>
      <c r="H456" s="100"/>
      <c r="I456" s="100"/>
      <c r="J456" s="100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3"/>
      <c r="V456" s="33"/>
      <c r="W456" s="34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8"/>
      <c r="BC456" s="38"/>
      <c r="BD456" s="38"/>
      <c r="BE456" s="38"/>
      <c r="BF456" s="38"/>
      <c r="BG456" s="38"/>
      <c r="BH456" s="38"/>
      <c r="BI456" s="38"/>
      <c r="BJ456" s="38"/>
      <c r="BK456" s="38"/>
      <c r="BL456" s="38"/>
      <c r="BM456" s="38"/>
      <c r="BN456" s="38"/>
      <c r="BO456" s="38"/>
      <c r="BP456" s="38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2"/>
      <c r="CV456" s="77"/>
      <c r="CW456" s="41" t="str">
        <f t="shared" si="7"/>
        <v>_</v>
      </c>
      <c r="CY456" s="96"/>
    </row>
    <row r="457" spans="1:103" x14ac:dyDescent="0.25">
      <c r="A457" s="99"/>
      <c r="B457" s="100"/>
      <c r="C457" s="100"/>
      <c r="D457" s="100"/>
      <c r="E457" s="100"/>
      <c r="F457" s="100"/>
      <c r="G457" s="100"/>
      <c r="H457" s="100"/>
      <c r="I457" s="100"/>
      <c r="J457" s="100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3"/>
      <c r="V457" s="33"/>
      <c r="W457" s="34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8"/>
      <c r="BC457" s="38"/>
      <c r="BD457" s="38"/>
      <c r="BE457" s="38"/>
      <c r="BF457" s="38"/>
      <c r="BG457" s="38"/>
      <c r="BH457" s="38"/>
      <c r="BI457" s="38"/>
      <c r="BJ457" s="38"/>
      <c r="BK457" s="38"/>
      <c r="BL457" s="38"/>
      <c r="BM457" s="38"/>
      <c r="BN457" s="38"/>
      <c r="BO457" s="38"/>
      <c r="BP457" s="38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2"/>
      <c r="CV457" s="77"/>
      <c r="CW457" s="41" t="str">
        <f t="shared" si="7"/>
        <v>_</v>
      </c>
      <c r="CY457" s="96"/>
    </row>
    <row r="458" spans="1:103" x14ac:dyDescent="0.25">
      <c r="A458" s="99"/>
      <c r="B458" s="100"/>
      <c r="C458" s="100"/>
      <c r="D458" s="100"/>
      <c r="E458" s="100"/>
      <c r="F458" s="100"/>
      <c r="G458" s="100"/>
      <c r="H458" s="100"/>
      <c r="I458" s="100"/>
      <c r="J458" s="100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3"/>
      <c r="V458" s="33"/>
      <c r="W458" s="34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2"/>
      <c r="CV458" s="77"/>
      <c r="CW458" s="41" t="str">
        <f t="shared" si="7"/>
        <v>_</v>
      </c>
      <c r="CY458" s="96"/>
    </row>
    <row r="459" spans="1:103" x14ac:dyDescent="0.25">
      <c r="A459" s="99"/>
      <c r="B459" s="100"/>
      <c r="C459" s="100"/>
      <c r="D459" s="100"/>
      <c r="E459" s="100"/>
      <c r="F459" s="100"/>
      <c r="G459" s="100"/>
      <c r="H459" s="100"/>
      <c r="I459" s="100"/>
      <c r="J459" s="100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3"/>
      <c r="V459" s="33"/>
      <c r="W459" s="34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8"/>
      <c r="BC459" s="38"/>
      <c r="BD459" s="38"/>
      <c r="BE459" s="38"/>
      <c r="BF459" s="38"/>
      <c r="BG459" s="38"/>
      <c r="BH459" s="38"/>
      <c r="BI459" s="38"/>
      <c r="BJ459" s="38"/>
      <c r="BK459" s="38"/>
      <c r="BL459" s="38"/>
      <c r="BM459" s="38"/>
      <c r="BN459" s="38"/>
      <c r="BO459" s="38"/>
      <c r="BP459" s="38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2"/>
      <c r="CV459" s="77"/>
      <c r="CW459" s="41" t="str">
        <f t="shared" si="7"/>
        <v>_</v>
      </c>
      <c r="CY459" s="96"/>
    </row>
    <row r="460" spans="1:103" x14ac:dyDescent="0.25">
      <c r="A460" s="99"/>
      <c r="B460" s="100"/>
      <c r="C460" s="100"/>
      <c r="D460" s="100"/>
      <c r="E460" s="100"/>
      <c r="F460" s="100"/>
      <c r="G460" s="100"/>
      <c r="H460" s="100"/>
      <c r="I460" s="100"/>
      <c r="J460" s="100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3"/>
      <c r="V460" s="33"/>
      <c r="W460" s="34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8"/>
      <c r="BC460" s="38"/>
      <c r="BD460" s="38"/>
      <c r="BE460" s="38"/>
      <c r="BF460" s="38"/>
      <c r="BG460" s="38"/>
      <c r="BH460" s="38"/>
      <c r="BI460" s="38"/>
      <c r="BJ460" s="38"/>
      <c r="BK460" s="38"/>
      <c r="BL460" s="38"/>
      <c r="BM460" s="38"/>
      <c r="BN460" s="38"/>
      <c r="BO460" s="38"/>
      <c r="BP460" s="38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2"/>
      <c r="CV460" s="77"/>
      <c r="CW460" s="41" t="str">
        <f t="shared" si="7"/>
        <v>_</v>
      </c>
      <c r="CY460" s="96"/>
    </row>
    <row r="461" spans="1:103" x14ac:dyDescent="0.25">
      <c r="A461" s="99"/>
      <c r="B461" s="100"/>
      <c r="C461" s="100"/>
      <c r="D461" s="100"/>
      <c r="E461" s="100"/>
      <c r="F461" s="100"/>
      <c r="G461" s="100"/>
      <c r="H461" s="100"/>
      <c r="I461" s="100"/>
      <c r="J461" s="100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3"/>
      <c r="V461" s="33"/>
      <c r="W461" s="34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8"/>
      <c r="BC461" s="38"/>
      <c r="BD461" s="38"/>
      <c r="BE461" s="38"/>
      <c r="BF461" s="38"/>
      <c r="BG461" s="38"/>
      <c r="BH461" s="38"/>
      <c r="BI461" s="38"/>
      <c r="BJ461" s="38"/>
      <c r="BK461" s="38"/>
      <c r="BL461" s="38"/>
      <c r="BM461" s="38"/>
      <c r="BN461" s="38"/>
      <c r="BO461" s="38"/>
      <c r="BP461" s="38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2"/>
      <c r="CV461" s="77"/>
      <c r="CW461" s="41" t="str">
        <f t="shared" si="7"/>
        <v>_</v>
      </c>
      <c r="CY461" s="96"/>
    </row>
    <row r="462" spans="1:103" x14ac:dyDescent="0.25">
      <c r="A462" s="99"/>
      <c r="B462" s="100"/>
      <c r="C462" s="100"/>
      <c r="D462" s="100"/>
      <c r="E462" s="100"/>
      <c r="F462" s="100"/>
      <c r="G462" s="100"/>
      <c r="H462" s="100"/>
      <c r="I462" s="100"/>
      <c r="J462" s="100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3"/>
      <c r="V462" s="33"/>
      <c r="W462" s="34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8"/>
      <c r="BC462" s="38"/>
      <c r="BD462" s="38"/>
      <c r="BE462" s="38"/>
      <c r="BF462" s="38"/>
      <c r="BG462" s="38"/>
      <c r="BH462" s="38"/>
      <c r="BI462" s="38"/>
      <c r="BJ462" s="38"/>
      <c r="BK462" s="38"/>
      <c r="BL462" s="38"/>
      <c r="BM462" s="38"/>
      <c r="BN462" s="38"/>
      <c r="BO462" s="38"/>
      <c r="BP462" s="38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2"/>
      <c r="CV462" s="77"/>
      <c r="CW462" s="41" t="str">
        <f t="shared" si="7"/>
        <v>_</v>
      </c>
      <c r="CY462" s="96"/>
    </row>
    <row r="463" spans="1:103" x14ac:dyDescent="0.25">
      <c r="A463" s="99"/>
      <c r="B463" s="100"/>
      <c r="C463" s="100"/>
      <c r="D463" s="100"/>
      <c r="E463" s="100"/>
      <c r="F463" s="100"/>
      <c r="G463" s="100"/>
      <c r="H463" s="100"/>
      <c r="I463" s="100"/>
      <c r="J463" s="100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3"/>
      <c r="V463" s="33"/>
      <c r="W463" s="34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8"/>
      <c r="BC463" s="38"/>
      <c r="BD463" s="38"/>
      <c r="BE463" s="38"/>
      <c r="BF463" s="38"/>
      <c r="BG463" s="38"/>
      <c r="BH463" s="38"/>
      <c r="BI463" s="38"/>
      <c r="BJ463" s="38"/>
      <c r="BK463" s="38"/>
      <c r="BL463" s="38"/>
      <c r="BM463" s="38"/>
      <c r="BN463" s="38"/>
      <c r="BO463" s="38"/>
      <c r="BP463" s="38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2"/>
      <c r="CV463" s="77"/>
      <c r="CW463" s="41" t="str">
        <f t="shared" si="7"/>
        <v>_</v>
      </c>
      <c r="CY463" s="96"/>
    </row>
    <row r="464" spans="1:103" x14ac:dyDescent="0.25">
      <c r="A464" s="99"/>
      <c r="B464" s="100"/>
      <c r="C464" s="100"/>
      <c r="D464" s="100"/>
      <c r="E464" s="100"/>
      <c r="F464" s="100"/>
      <c r="G464" s="100"/>
      <c r="H464" s="100"/>
      <c r="I464" s="100"/>
      <c r="J464" s="100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3"/>
      <c r="V464" s="33"/>
      <c r="W464" s="34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8"/>
      <c r="BC464" s="38"/>
      <c r="BD464" s="38"/>
      <c r="BE464" s="38"/>
      <c r="BF464" s="38"/>
      <c r="BG464" s="38"/>
      <c r="BH464" s="38"/>
      <c r="BI464" s="38"/>
      <c r="BJ464" s="38"/>
      <c r="BK464" s="38"/>
      <c r="BL464" s="38"/>
      <c r="BM464" s="38"/>
      <c r="BN464" s="38"/>
      <c r="BO464" s="38"/>
      <c r="BP464" s="38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2"/>
      <c r="CV464" s="77"/>
      <c r="CW464" s="41" t="str">
        <f t="shared" si="7"/>
        <v>_</v>
      </c>
      <c r="CY464" s="96"/>
    </row>
    <row r="465" spans="1:103" x14ac:dyDescent="0.25">
      <c r="A465" s="99"/>
      <c r="B465" s="100"/>
      <c r="C465" s="100"/>
      <c r="D465" s="100"/>
      <c r="E465" s="100"/>
      <c r="F465" s="100"/>
      <c r="G465" s="100"/>
      <c r="H465" s="100"/>
      <c r="I465" s="100"/>
      <c r="J465" s="100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3"/>
      <c r="V465" s="33"/>
      <c r="W465" s="34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8"/>
      <c r="BC465" s="38"/>
      <c r="BD465" s="38"/>
      <c r="BE465" s="38"/>
      <c r="BF465" s="38"/>
      <c r="BG465" s="38"/>
      <c r="BH465" s="38"/>
      <c r="BI465" s="38"/>
      <c r="BJ465" s="38"/>
      <c r="BK465" s="38"/>
      <c r="BL465" s="38"/>
      <c r="BM465" s="38"/>
      <c r="BN465" s="38"/>
      <c r="BO465" s="38"/>
      <c r="BP465" s="38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2"/>
      <c r="CV465" s="77"/>
      <c r="CW465" s="41" t="str">
        <f t="shared" si="7"/>
        <v>_</v>
      </c>
      <c r="CY465" s="96"/>
    </row>
    <row r="466" spans="1:103" x14ac:dyDescent="0.25">
      <c r="A466" s="99"/>
      <c r="B466" s="100"/>
      <c r="C466" s="100"/>
      <c r="D466" s="100"/>
      <c r="E466" s="100"/>
      <c r="F466" s="100"/>
      <c r="G466" s="100"/>
      <c r="H466" s="100"/>
      <c r="I466" s="100"/>
      <c r="J466" s="100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3"/>
      <c r="V466" s="33"/>
      <c r="W466" s="34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8"/>
      <c r="BC466" s="38"/>
      <c r="BD466" s="38"/>
      <c r="BE466" s="38"/>
      <c r="BF466" s="38"/>
      <c r="BG466" s="38"/>
      <c r="BH466" s="38"/>
      <c r="BI466" s="38"/>
      <c r="BJ466" s="38"/>
      <c r="BK466" s="38"/>
      <c r="BL466" s="38"/>
      <c r="BM466" s="38"/>
      <c r="BN466" s="38"/>
      <c r="BO466" s="38"/>
      <c r="BP466" s="38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2"/>
      <c r="CV466" s="77"/>
      <c r="CW466" s="41" t="str">
        <f t="shared" si="7"/>
        <v>_</v>
      </c>
      <c r="CY466" s="96"/>
    </row>
    <row r="467" spans="1:103" x14ac:dyDescent="0.25">
      <c r="A467" s="99"/>
      <c r="B467" s="100"/>
      <c r="C467" s="100"/>
      <c r="D467" s="100"/>
      <c r="E467" s="100"/>
      <c r="F467" s="100"/>
      <c r="G467" s="100"/>
      <c r="H467" s="100"/>
      <c r="I467" s="100"/>
      <c r="J467" s="100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3"/>
      <c r="V467" s="33"/>
      <c r="W467" s="34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8"/>
      <c r="BC467" s="38"/>
      <c r="BD467" s="38"/>
      <c r="BE467" s="38"/>
      <c r="BF467" s="38"/>
      <c r="BG467" s="38"/>
      <c r="BH467" s="38"/>
      <c r="BI467" s="38"/>
      <c r="BJ467" s="38"/>
      <c r="BK467" s="38"/>
      <c r="BL467" s="38"/>
      <c r="BM467" s="38"/>
      <c r="BN467" s="38"/>
      <c r="BO467" s="38"/>
      <c r="BP467" s="38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2"/>
      <c r="CV467" s="77"/>
      <c r="CW467" s="41" t="str">
        <f t="shared" si="7"/>
        <v>_</v>
      </c>
      <c r="CY467" s="96"/>
    </row>
    <row r="468" spans="1:103" x14ac:dyDescent="0.25">
      <c r="A468" s="99"/>
      <c r="B468" s="100"/>
      <c r="C468" s="100"/>
      <c r="D468" s="100"/>
      <c r="E468" s="100"/>
      <c r="F468" s="100"/>
      <c r="G468" s="100"/>
      <c r="H468" s="100"/>
      <c r="I468" s="100"/>
      <c r="J468" s="100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3"/>
      <c r="V468" s="33"/>
      <c r="W468" s="34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8"/>
      <c r="BC468" s="38"/>
      <c r="BD468" s="38"/>
      <c r="BE468" s="38"/>
      <c r="BF468" s="38"/>
      <c r="BG468" s="38"/>
      <c r="BH468" s="38"/>
      <c r="BI468" s="38"/>
      <c r="BJ468" s="38"/>
      <c r="BK468" s="38"/>
      <c r="BL468" s="38"/>
      <c r="BM468" s="38"/>
      <c r="BN468" s="38"/>
      <c r="BO468" s="38"/>
      <c r="BP468" s="38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2"/>
      <c r="CV468" s="77"/>
      <c r="CW468" s="41" t="str">
        <f t="shared" si="7"/>
        <v>_</v>
      </c>
      <c r="CY468" s="96"/>
    </row>
    <row r="469" spans="1:103" x14ac:dyDescent="0.25">
      <c r="A469" s="99"/>
      <c r="B469" s="100"/>
      <c r="C469" s="100"/>
      <c r="D469" s="100"/>
      <c r="E469" s="100"/>
      <c r="F469" s="100"/>
      <c r="G469" s="100"/>
      <c r="H469" s="100"/>
      <c r="I469" s="100"/>
      <c r="J469" s="100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3"/>
      <c r="V469" s="33"/>
      <c r="W469" s="34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8"/>
      <c r="BC469" s="38"/>
      <c r="BD469" s="38"/>
      <c r="BE469" s="38"/>
      <c r="BF469" s="38"/>
      <c r="BG469" s="38"/>
      <c r="BH469" s="38"/>
      <c r="BI469" s="38"/>
      <c r="BJ469" s="38"/>
      <c r="BK469" s="38"/>
      <c r="BL469" s="38"/>
      <c r="BM469" s="38"/>
      <c r="BN469" s="38"/>
      <c r="BO469" s="38"/>
      <c r="BP469" s="38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2"/>
      <c r="CV469" s="77"/>
      <c r="CW469" s="41" t="str">
        <f t="shared" si="7"/>
        <v>_</v>
      </c>
      <c r="CY469" s="96"/>
    </row>
    <row r="470" spans="1:103" x14ac:dyDescent="0.25">
      <c r="A470" s="99"/>
      <c r="B470" s="100"/>
      <c r="C470" s="100"/>
      <c r="D470" s="100"/>
      <c r="E470" s="100"/>
      <c r="F470" s="100"/>
      <c r="G470" s="100"/>
      <c r="H470" s="100"/>
      <c r="I470" s="100"/>
      <c r="J470" s="100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3"/>
      <c r="V470" s="33"/>
      <c r="W470" s="34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8"/>
      <c r="BC470" s="38"/>
      <c r="BD470" s="38"/>
      <c r="BE470" s="38"/>
      <c r="BF470" s="38"/>
      <c r="BG470" s="38"/>
      <c r="BH470" s="38"/>
      <c r="BI470" s="38"/>
      <c r="BJ470" s="38"/>
      <c r="BK470" s="38"/>
      <c r="BL470" s="38"/>
      <c r="BM470" s="38"/>
      <c r="BN470" s="38"/>
      <c r="BO470" s="38"/>
      <c r="BP470" s="38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2"/>
      <c r="CV470" s="77"/>
      <c r="CW470" s="41" t="str">
        <f t="shared" si="7"/>
        <v>_</v>
      </c>
      <c r="CY470" s="96"/>
    </row>
    <row r="471" spans="1:103" x14ac:dyDescent="0.25">
      <c r="A471" s="99"/>
      <c r="B471" s="100"/>
      <c r="C471" s="100"/>
      <c r="D471" s="100"/>
      <c r="E471" s="100"/>
      <c r="F471" s="100"/>
      <c r="G471" s="100"/>
      <c r="H471" s="100"/>
      <c r="I471" s="100"/>
      <c r="J471" s="100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3"/>
      <c r="V471" s="33"/>
      <c r="W471" s="34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8"/>
      <c r="BC471" s="38"/>
      <c r="BD471" s="38"/>
      <c r="BE471" s="38"/>
      <c r="BF471" s="38"/>
      <c r="BG471" s="38"/>
      <c r="BH471" s="38"/>
      <c r="BI471" s="38"/>
      <c r="BJ471" s="38"/>
      <c r="BK471" s="38"/>
      <c r="BL471" s="38"/>
      <c r="BM471" s="38"/>
      <c r="BN471" s="38"/>
      <c r="BO471" s="38"/>
      <c r="BP471" s="38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2"/>
      <c r="CV471" s="77"/>
      <c r="CW471" s="41" t="str">
        <f t="shared" si="7"/>
        <v>_</v>
      </c>
      <c r="CY471" s="96"/>
    </row>
    <row r="472" spans="1:103" x14ac:dyDescent="0.25">
      <c r="A472" s="99"/>
      <c r="B472" s="100"/>
      <c r="C472" s="100"/>
      <c r="D472" s="100"/>
      <c r="E472" s="100"/>
      <c r="F472" s="100"/>
      <c r="G472" s="100"/>
      <c r="H472" s="100"/>
      <c r="I472" s="100"/>
      <c r="J472" s="100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3"/>
      <c r="V472" s="33"/>
      <c r="W472" s="34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8"/>
      <c r="BC472" s="38"/>
      <c r="BD472" s="38"/>
      <c r="BE472" s="38"/>
      <c r="BF472" s="38"/>
      <c r="BG472" s="38"/>
      <c r="BH472" s="38"/>
      <c r="BI472" s="38"/>
      <c r="BJ472" s="38"/>
      <c r="BK472" s="38"/>
      <c r="BL472" s="38"/>
      <c r="BM472" s="38"/>
      <c r="BN472" s="38"/>
      <c r="BO472" s="38"/>
      <c r="BP472" s="38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2"/>
      <c r="CV472" s="77"/>
      <c r="CW472" s="41" t="str">
        <f t="shared" si="7"/>
        <v>_</v>
      </c>
      <c r="CY472" s="96"/>
    </row>
    <row r="473" spans="1:103" x14ac:dyDescent="0.25">
      <c r="A473" s="99"/>
      <c r="B473" s="100"/>
      <c r="C473" s="100"/>
      <c r="D473" s="100"/>
      <c r="E473" s="100"/>
      <c r="F473" s="100"/>
      <c r="G473" s="100"/>
      <c r="H473" s="100"/>
      <c r="I473" s="100"/>
      <c r="J473" s="100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3"/>
      <c r="V473" s="33"/>
      <c r="W473" s="34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8"/>
      <c r="BC473" s="38"/>
      <c r="BD473" s="38"/>
      <c r="BE473" s="38"/>
      <c r="BF473" s="38"/>
      <c r="BG473" s="38"/>
      <c r="BH473" s="38"/>
      <c r="BI473" s="38"/>
      <c r="BJ473" s="38"/>
      <c r="BK473" s="38"/>
      <c r="BL473" s="38"/>
      <c r="BM473" s="38"/>
      <c r="BN473" s="38"/>
      <c r="BO473" s="38"/>
      <c r="BP473" s="38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2"/>
      <c r="CV473" s="77"/>
      <c r="CW473" s="41" t="str">
        <f t="shared" si="7"/>
        <v>_</v>
      </c>
      <c r="CY473" s="96"/>
    </row>
    <row r="474" spans="1:103" x14ac:dyDescent="0.25">
      <c r="A474" s="99"/>
      <c r="B474" s="100"/>
      <c r="C474" s="100"/>
      <c r="D474" s="100"/>
      <c r="E474" s="100"/>
      <c r="F474" s="100"/>
      <c r="G474" s="100"/>
      <c r="H474" s="100"/>
      <c r="I474" s="100"/>
      <c r="J474" s="100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3"/>
      <c r="V474" s="33"/>
      <c r="W474" s="34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8"/>
      <c r="BC474" s="38"/>
      <c r="BD474" s="38"/>
      <c r="BE474" s="38"/>
      <c r="BF474" s="38"/>
      <c r="BG474" s="38"/>
      <c r="BH474" s="38"/>
      <c r="BI474" s="38"/>
      <c r="BJ474" s="38"/>
      <c r="BK474" s="38"/>
      <c r="BL474" s="38"/>
      <c r="BM474" s="38"/>
      <c r="BN474" s="38"/>
      <c r="BO474" s="38"/>
      <c r="BP474" s="38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2"/>
      <c r="CV474" s="77"/>
      <c r="CW474" s="41" t="str">
        <f t="shared" si="7"/>
        <v>_</v>
      </c>
      <c r="CY474" s="96"/>
    </row>
    <row r="475" spans="1:103" x14ac:dyDescent="0.25">
      <c r="A475" s="99"/>
      <c r="B475" s="100"/>
      <c r="C475" s="100"/>
      <c r="D475" s="100"/>
      <c r="E475" s="100"/>
      <c r="F475" s="100"/>
      <c r="G475" s="100"/>
      <c r="H475" s="100"/>
      <c r="I475" s="100"/>
      <c r="J475" s="100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3"/>
      <c r="V475" s="33"/>
      <c r="W475" s="34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8"/>
      <c r="BC475" s="38"/>
      <c r="BD475" s="38"/>
      <c r="BE475" s="38"/>
      <c r="BF475" s="38"/>
      <c r="BG475" s="38"/>
      <c r="BH475" s="38"/>
      <c r="BI475" s="38"/>
      <c r="BJ475" s="38"/>
      <c r="BK475" s="38"/>
      <c r="BL475" s="38"/>
      <c r="BM475" s="38"/>
      <c r="BN475" s="38"/>
      <c r="BO475" s="38"/>
      <c r="BP475" s="38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2"/>
      <c r="CV475" s="77"/>
      <c r="CW475" s="41" t="str">
        <f t="shared" si="7"/>
        <v>_</v>
      </c>
      <c r="CY475" s="96"/>
    </row>
    <row r="476" spans="1:103" x14ac:dyDescent="0.25">
      <c r="A476" s="99"/>
      <c r="B476" s="100"/>
      <c r="C476" s="100"/>
      <c r="D476" s="100"/>
      <c r="E476" s="100"/>
      <c r="F476" s="100"/>
      <c r="G476" s="100"/>
      <c r="H476" s="100"/>
      <c r="I476" s="100"/>
      <c r="J476" s="100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3"/>
      <c r="V476" s="33"/>
      <c r="W476" s="34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8"/>
      <c r="BC476" s="38"/>
      <c r="BD476" s="38"/>
      <c r="BE476" s="38"/>
      <c r="BF476" s="38"/>
      <c r="BG476" s="38"/>
      <c r="BH476" s="38"/>
      <c r="BI476" s="38"/>
      <c r="BJ476" s="38"/>
      <c r="BK476" s="38"/>
      <c r="BL476" s="38"/>
      <c r="BM476" s="38"/>
      <c r="BN476" s="38"/>
      <c r="BO476" s="38"/>
      <c r="BP476" s="38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2"/>
      <c r="CV476" s="77"/>
      <c r="CW476" s="41" t="str">
        <f t="shared" si="7"/>
        <v>_</v>
      </c>
      <c r="CY476" s="96"/>
    </row>
    <row r="477" spans="1:103" x14ac:dyDescent="0.25">
      <c r="A477" s="99"/>
      <c r="B477" s="100"/>
      <c r="C477" s="100"/>
      <c r="D477" s="100"/>
      <c r="E477" s="100"/>
      <c r="F477" s="100"/>
      <c r="G477" s="100"/>
      <c r="H477" s="100"/>
      <c r="I477" s="100"/>
      <c r="J477" s="100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3"/>
      <c r="V477" s="33"/>
      <c r="W477" s="34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8"/>
      <c r="BC477" s="38"/>
      <c r="BD477" s="38"/>
      <c r="BE477" s="38"/>
      <c r="BF477" s="38"/>
      <c r="BG477" s="38"/>
      <c r="BH477" s="38"/>
      <c r="BI477" s="38"/>
      <c r="BJ477" s="38"/>
      <c r="BK477" s="38"/>
      <c r="BL477" s="38"/>
      <c r="BM477" s="38"/>
      <c r="BN477" s="38"/>
      <c r="BO477" s="38"/>
      <c r="BP477" s="38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2"/>
      <c r="CV477" s="77"/>
      <c r="CW477" s="41" t="str">
        <f t="shared" si="7"/>
        <v>_</v>
      </c>
      <c r="CY477" s="96"/>
    </row>
    <row r="478" spans="1:103" x14ac:dyDescent="0.25">
      <c r="A478" s="99"/>
      <c r="B478" s="100"/>
      <c r="C478" s="100"/>
      <c r="D478" s="100"/>
      <c r="E478" s="100"/>
      <c r="F478" s="100"/>
      <c r="G478" s="100"/>
      <c r="H478" s="100"/>
      <c r="I478" s="100"/>
      <c r="J478" s="100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3"/>
      <c r="V478" s="33"/>
      <c r="W478" s="34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8"/>
      <c r="BC478" s="38"/>
      <c r="BD478" s="38"/>
      <c r="BE478" s="38"/>
      <c r="BF478" s="38"/>
      <c r="BG478" s="38"/>
      <c r="BH478" s="38"/>
      <c r="BI478" s="38"/>
      <c r="BJ478" s="38"/>
      <c r="BK478" s="38"/>
      <c r="BL478" s="38"/>
      <c r="BM478" s="38"/>
      <c r="BN478" s="38"/>
      <c r="BO478" s="38"/>
      <c r="BP478" s="38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2"/>
      <c r="CV478" s="77"/>
      <c r="CW478" s="41" t="str">
        <f t="shared" si="7"/>
        <v>_</v>
      </c>
      <c r="CY478" s="96"/>
    </row>
    <row r="479" spans="1:103" x14ac:dyDescent="0.25">
      <c r="A479" s="99"/>
      <c r="B479" s="100"/>
      <c r="C479" s="100"/>
      <c r="D479" s="100"/>
      <c r="E479" s="100"/>
      <c r="F479" s="100"/>
      <c r="G479" s="100"/>
      <c r="H479" s="100"/>
      <c r="I479" s="100"/>
      <c r="J479" s="100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3"/>
      <c r="V479" s="33"/>
      <c r="W479" s="34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8"/>
      <c r="BC479" s="38"/>
      <c r="BD479" s="38"/>
      <c r="BE479" s="38"/>
      <c r="BF479" s="38"/>
      <c r="BG479" s="38"/>
      <c r="BH479" s="38"/>
      <c r="BI479" s="38"/>
      <c r="BJ479" s="38"/>
      <c r="BK479" s="38"/>
      <c r="BL479" s="38"/>
      <c r="BM479" s="38"/>
      <c r="BN479" s="38"/>
      <c r="BO479" s="38"/>
      <c r="BP479" s="38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2"/>
      <c r="CV479" s="77"/>
      <c r="CW479" s="41" t="str">
        <f t="shared" si="7"/>
        <v>_</v>
      </c>
      <c r="CY479" s="96"/>
    </row>
    <row r="480" spans="1:103" x14ac:dyDescent="0.25">
      <c r="A480" s="99"/>
      <c r="B480" s="100"/>
      <c r="C480" s="100"/>
      <c r="D480" s="100"/>
      <c r="E480" s="100"/>
      <c r="F480" s="100"/>
      <c r="G480" s="100"/>
      <c r="H480" s="100"/>
      <c r="I480" s="100"/>
      <c r="J480" s="100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3"/>
      <c r="V480" s="33"/>
      <c r="W480" s="34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8"/>
      <c r="BC480" s="38"/>
      <c r="BD480" s="38"/>
      <c r="BE480" s="38"/>
      <c r="BF480" s="38"/>
      <c r="BG480" s="38"/>
      <c r="BH480" s="38"/>
      <c r="BI480" s="38"/>
      <c r="BJ480" s="38"/>
      <c r="BK480" s="38"/>
      <c r="BL480" s="38"/>
      <c r="BM480" s="38"/>
      <c r="BN480" s="38"/>
      <c r="BO480" s="38"/>
      <c r="BP480" s="38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2"/>
      <c r="CV480" s="77"/>
      <c r="CW480" s="41" t="str">
        <f t="shared" si="7"/>
        <v>_</v>
      </c>
      <c r="CY480" s="96"/>
    </row>
    <row r="481" spans="1:103" x14ac:dyDescent="0.25">
      <c r="A481" s="99"/>
      <c r="B481" s="100"/>
      <c r="C481" s="100"/>
      <c r="D481" s="100"/>
      <c r="E481" s="100"/>
      <c r="F481" s="100"/>
      <c r="G481" s="100"/>
      <c r="H481" s="100"/>
      <c r="I481" s="100"/>
      <c r="J481" s="100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3"/>
      <c r="V481" s="33"/>
      <c r="W481" s="34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8"/>
      <c r="BC481" s="38"/>
      <c r="BD481" s="38"/>
      <c r="BE481" s="38"/>
      <c r="BF481" s="38"/>
      <c r="BG481" s="38"/>
      <c r="BH481" s="38"/>
      <c r="BI481" s="38"/>
      <c r="BJ481" s="38"/>
      <c r="BK481" s="38"/>
      <c r="BL481" s="38"/>
      <c r="BM481" s="38"/>
      <c r="BN481" s="38"/>
      <c r="BO481" s="38"/>
      <c r="BP481" s="38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2"/>
      <c r="CV481" s="77"/>
      <c r="CW481" s="41" t="str">
        <f t="shared" si="7"/>
        <v>_</v>
      </c>
      <c r="CY481" s="96"/>
    </row>
    <row r="482" spans="1:103" x14ac:dyDescent="0.25">
      <c r="A482" s="99"/>
      <c r="B482" s="100"/>
      <c r="C482" s="100"/>
      <c r="D482" s="100"/>
      <c r="E482" s="100"/>
      <c r="F482" s="100"/>
      <c r="G482" s="100"/>
      <c r="H482" s="100"/>
      <c r="I482" s="100"/>
      <c r="J482" s="100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3"/>
      <c r="V482" s="33"/>
      <c r="W482" s="34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8"/>
      <c r="BC482" s="38"/>
      <c r="BD482" s="38"/>
      <c r="BE482" s="38"/>
      <c r="BF482" s="38"/>
      <c r="BG482" s="38"/>
      <c r="BH482" s="38"/>
      <c r="BI482" s="38"/>
      <c r="BJ482" s="38"/>
      <c r="BK482" s="38"/>
      <c r="BL482" s="38"/>
      <c r="BM482" s="38"/>
      <c r="BN482" s="38"/>
      <c r="BO482" s="38"/>
      <c r="BP482" s="38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2"/>
      <c r="CV482" s="77"/>
      <c r="CW482" s="41" t="str">
        <f t="shared" si="7"/>
        <v>_</v>
      </c>
      <c r="CY482" s="96"/>
    </row>
    <row r="483" spans="1:103" x14ac:dyDescent="0.25">
      <c r="A483" s="99"/>
      <c r="B483" s="100"/>
      <c r="C483" s="100"/>
      <c r="D483" s="100"/>
      <c r="E483" s="100"/>
      <c r="F483" s="100"/>
      <c r="G483" s="100"/>
      <c r="H483" s="100"/>
      <c r="I483" s="100"/>
      <c r="J483" s="100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3"/>
      <c r="V483" s="33"/>
      <c r="W483" s="34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8"/>
      <c r="BC483" s="38"/>
      <c r="BD483" s="38"/>
      <c r="BE483" s="38"/>
      <c r="BF483" s="38"/>
      <c r="BG483" s="38"/>
      <c r="BH483" s="38"/>
      <c r="BI483" s="38"/>
      <c r="BJ483" s="38"/>
      <c r="BK483" s="38"/>
      <c r="BL483" s="38"/>
      <c r="BM483" s="38"/>
      <c r="BN483" s="38"/>
      <c r="BO483" s="38"/>
      <c r="BP483" s="38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2"/>
      <c r="CV483" s="77"/>
      <c r="CW483" s="41" t="str">
        <f t="shared" si="7"/>
        <v>_</v>
      </c>
      <c r="CY483" s="96"/>
    </row>
    <row r="484" spans="1:103" x14ac:dyDescent="0.25">
      <c r="A484" s="99"/>
      <c r="B484" s="100"/>
      <c r="C484" s="100"/>
      <c r="D484" s="100"/>
      <c r="E484" s="100"/>
      <c r="F484" s="100"/>
      <c r="G484" s="100"/>
      <c r="H484" s="100"/>
      <c r="I484" s="100"/>
      <c r="J484" s="100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3"/>
      <c r="V484" s="33"/>
      <c r="W484" s="34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8"/>
      <c r="BC484" s="38"/>
      <c r="BD484" s="38"/>
      <c r="BE484" s="38"/>
      <c r="BF484" s="38"/>
      <c r="BG484" s="38"/>
      <c r="BH484" s="38"/>
      <c r="BI484" s="38"/>
      <c r="BJ484" s="38"/>
      <c r="BK484" s="38"/>
      <c r="BL484" s="38"/>
      <c r="BM484" s="38"/>
      <c r="BN484" s="38"/>
      <c r="BO484" s="38"/>
      <c r="BP484" s="38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2"/>
      <c r="CV484" s="77"/>
      <c r="CW484" s="41" t="str">
        <f t="shared" si="7"/>
        <v>_</v>
      </c>
      <c r="CY484" s="96"/>
    </row>
    <row r="485" spans="1:103" x14ac:dyDescent="0.25">
      <c r="A485" s="99"/>
      <c r="B485" s="100"/>
      <c r="C485" s="100"/>
      <c r="D485" s="100"/>
      <c r="E485" s="100"/>
      <c r="F485" s="100"/>
      <c r="G485" s="100"/>
      <c r="H485" s="100"/>
      <c r="I485" s="100"/>
      <c r="J485" s="100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3"/>
      <c r="V485" s="33"/>
      <c r="W485" s="34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8"/>
      <c r="BC485" s="38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2"/>
      <c r="CV485" s="77"/>
      <c r="CW485" s="41" t="str">
        <f t="shared" si="7"/>
        <v>_</v>
      </c>
      <c r="CY485" s="96"/>
    </row>
    <row r="486" spans="1:103" x14ac:dyDescent="0.25">
      <c r="A486" s="99"/>
      <c r="B486" s="100"/>
      <c r="C486" s="100"/>
      <c r="D486" s="100"/>
      <c r="E486" s="100"/>
      <c r="F486" s="100"/>
      <c r="G486" s="100"/>
      <c r="H486" s="100"/>
      <c r="I486" s="100"/>
      <c r="J486" s="100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3"/>
      <c r="V486" s="33"/>
      <c r="W486" s="34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8"/>
      <c r="BC486" s="38"/>
      <c r="BD486" s="38"/>
      <c r="BE486" s="38"/>
      <c r="BF486" s="38"/>
      <c r="BG486" s="38"/>
      <c r="BH486" s="38"/>
      <c r="BI486" s="38"/>
      <c r="BJ486" s="38"/>
      <c r="BK486" s="38"/>
      <c r="BL486" s="38"/>
      <c r="BM486" s="38"/>
      <c r="BN486" s="38"/>
      <c r="BO486" s="38"/>
      <c r="BP486" s="38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2"/>
      <c r="CV486" s="77"/>
      <c r="CW486" s="41" t="str">
        <f t="shared" si="7"/>
        <v>_</v>
      </c>
      <c r="CY486" s="96"/>
    </row>
    <row r="487" spans="1:103" x14ac:dyDescent="0.25">
      <c r="A487" s="99"/>
      <c r="B487" s="100"/>
      <c r="C487" s="100"/>
      <c r="D487" s="100"/>
      <c r="E487" s="100"/>
      <c r="F487" s="100"/>
      <c r="G487" s="100"/>
      <c r="H487" s="100"/>
      <c r="I487" s="100"/>
      <c r="J487" s="100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3"/>
      <c r="V487" s="33"/>
      <c r="W487" s="34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8"/>
      <c r="BC487" s="38"/>
      <c r="BD487" s="38"/>
      <c r="BE487" s="38"/>
      <c r="BF487" s="38"/>
      <c r="BG487" s="38"/>
      <c r="BH487" s="38"/>
      <c r="BI487" s="38"/>
      <c r="BJ487" s="38"/>
      <c r="BK487" s="38"/>
      <c r="BL487" s="38"/>
      <c r="BM487" s="38"/>
      <c r="BN487" s="38"/>
      <c r="BO487" s="38"/>
      <c r="BP487" s="38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2"/>
      <c r="CV487" s="77"/>
      <c r="CW487" s="41" t="str">
        <f t="shared" si="7"/>
        <v>_</v>
      </c>
      <c r="CY487" s="96"/>
    </row>
    <row r="488" spans="1:103" x14ac:dyDescent="0.25">
      <c r="A488" s="99"/>
      <c r="B488" s="100"/>
      <c r="C488" s="100"/>
      <c r="D488" s="100"/>
      <c r="E488" s="100"/>
      <c r="F488" s="100"/>
      <c r="G488" s="100"/>
      <c r="H488" s="100"/>
      <c r="I488" s="100"/>
      <c r="J488" s="100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3"/>
      <c r="V488" s="33"/>
      <c r="W488" s="34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8"/>
      <c r="BC488" s="38"/>
      <c r="BD488" s="38"/>
      <c r="BE488" s="38"/>
      <c r="BF488" s="38"/>
      <c r="BG488" s="38"/>
      <c r="BH488" s="38"/>
      <c r="BI488" s="38"/>
      <c r="BJ488" s="38"/>
      <c r="BK488" s="38"/>
      <c r="BL488" s="38"/>
      <c r="BM488" s="38"/>
      <c r="BN488" s="38"/>
      <c r="BO488" s="38"/>
      <c r="BP488" s="38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2"/>
      <c r="CV488" s="77"/>
      <c r="CW488" s="41" t="str">
        <f t="shared" si="7"/>
        <v>_</v>
      </c>
      <c r="CY488" s="96"/>
    </row>
    <row r="489" spans="1:103" x14ac:dyDescent="0.25">
      <c r="A489" s="99"/>
      <c r="B489" s="100"/>
      <c r="C489" s="100"/>
      <c r="D489" s="100"/>
      <c r="E489" s="100"/>
      <c r="F489" s="100"/>
      <c r="G489" s="100"/>
      <c r="H489" s="100"/>
      <c r="I489" s="100"/>
      <c r="J489" s="100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3"/>
      <c r="V489" s="33"/>
      <c r="W489" s="34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8"/>
      <c r="BC489" s="38"/>
      <c r="BD489" s="38"/>
      <c r="BE489" s="38"/>
      <c r="BF489" s="38"/>
      <c r="BG489" s="38"/>
      <c r="BH489" s="38"/>
      <c r="BI489" s="38"/>
      <c r="BJ489" s="38"/>
      <c r="BK489" s="38"/>
      <c r="BL489" s="38"/>
      <c r="BM489" s="38"/>
      <c r="BN489" s="38"/>
      <c r="BO489" s="38"/>
      <c r="BP489" s="38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2"/>
      <c r="CV489" s="77"/>
      <c r="CW489" s="41" t="str">
        <f t="shared" si="7"/>
        <v>_</v>
      </c>
      <c r="CY489" s="96"/>
    </row>
    <row r="490" spans="1:103" x14ac:dyDescent="0.25">
      <c r="A490" s="99"/>
      <c r="B490" s="100"/>
      <c r="C490" s="100"/>
      <c r="D490" s="100"/>
      <c r="E490" s="100"/>
      <c r="F490" s="100"/>
      <c r="G490" s="100"/>
      <c r="H490" s="100"/>
      <c r="I490" s="100"/>
      <c r="J490" s="100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3"/>
      <c r="V490" s="33"/>
      <c r="W490" s="34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8"/>
      <c r="BC490" s="38"/>
      <c r="BD490" s="38"/>
      <c r="BE490" s="38"/>
      <c r="BF490" s="38"/>
      <c r="BG490" s="38"/>
      <c r="BH490" s="38"/>
      <c r="BI490" s="38"/>
      <c r="BJ490" s="38"/>
      <c r="BK490" s="38"/>
      <c r="BL490" s="38"/>
      <c r="BM490" s="38"/>
      <c r="BN490" s="38"/>
      <c r="BO490" s="38"/>
      <c r="BP490" s="38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2"/>
      <c r="CV490" s="77"/>
      <c r="CW490" s="41" t="str">
        <f t="shared" si="7"/>
        <v>_</v>
      </c>
      <c r="CY490" s="96"/>
    </row>
    <row r="491" spans="1:103" x14ac:dyDescent="0.25">
      <c r="A491" s="99"/>
      <c r="B491" s="100"/>
      <c r="C491" s="100"/>
      <c r="D491" s="100"/>
      <c r="E491" s="100"/>
      <c r="F491" s="100"/>
      <c r="G491" s="100"/>
      <c r="H491" s="100"/>
      <c r="I491" s="100"/>
      <c r="J491" s="100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3"/>
      <c r="V491" s="33"/>
      <c r="W491" s="34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8"/>
      <c r="BC491" s="38"/>
      <c r="BD491" s="38"/>
      <c r="BE491" s="38"/>
      <c r="BF491" s="38"/>
      <c r="BG491" s="38"/>
      <c r="BH491" s="38"/>
      <c r="BI491" s="38"/>
      <c r="BJ491" s="38"/>
      <c r="BK491" s="38"/>
      <c r="BL491" s="38"/>
      <c r="BM491" s="38"/>
      <c r="BN491" s="38"/>
      <c r="BO491" s="38"/>
      <c r="BP491" s="38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2"/>
      <c r="CV491" s="77"/>
      <c r="CW491" s="41" t="str">
        <f t="shared" si="7"/>
        <v>_</v>
      </c>
      <c r="CY491" s="96"/>
    </row>
    <row r="492" spans="1:103" x14ac:dyDescent="0.25">
      <c r="A492" s="99"/>
      <c r="B492" s="100"/>
      <c r="C492" s="100"/>
      <c r="D492" s="100"/>
      <c r="E492" s="100"/>
      <c r="F492" s="100"/>
      <c r="G492" s="100"/>
      <c r="H492" s="100"/>
      <c r="I492" s="100"/>
      <c r="J492" s="100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3"/>
      <c r="V492" s="33"/>
      <c r="W492" s="34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8"/>
      <c r="BC492" s="38"/>
      <c r="BD492" s="38"/>
      <c r="BE492" s="38"/>
      <c r="BF492" s="38"/>
      <c r="BG492" s="38"/>
      <c r="BH492" s="38"/>
      <c r="BI492" s="38"/>
      <c r="BJ492" s="38"/>
      <c r="BK492" s="38"/>
      <c r="BL492" s="38"/>
      <c r="BM492" s="38"/>
      <c r="BN492" s="38"/>
      <c r="BO492" s="38"/>
      <c r="BP492" s="38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2"/>
      <c r="CV492" s="77"/>
      <c r="CW492" s="41" t="str">
        <f t="shared" si="7"/>
        <v>_</v>
      </c>
      <c r="CY492" s="96"/>
    </row>
    <row r="493" spans="1:103" x14ac:dyDescent="0.25">
      <c r="A493" s="99"/>
      <c r="B493" s="100"/>
      <c r="C493" s="100"/>
      <c r="D493" s="100"/>
      <c r="E493" s="100"/>
      <c r="F493" s="100"/>
      <c r="G493" s="100"/>
      <c r="H493" s="100"/>
      <c r="I493" s="100"/>
      <c r="J493" s="100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3"/>
      <c r="V493" s="33"/>
      <c r="W493" s="34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8"/>
      <c r="BC493" s="38"/>
      <c r="BD493" s="38"/>
      <c r="BE493" s="38"/>
      <c r="BF493" s="38"/>
      <c r="BG493" s="38"/>
      <c r="BH493" s="38"/>
      <c r="BI493" s="38"/>
      <c r="BJ493" s="38"/>
      <c r="BK493" s="38"/>
      <c r="BL493" s="38"/>
      <c r="BM493" s="38"/>
      <c r="BN493" s="38"/>
      <c r="BO493" s="38"/>
      <c r="BP493" s="38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2"/>
      <c r="CV493" s="77"/>
      <c r="CW493" s="41" t="str">
        <f t="shared" si="7"/>
        <v>_</v>
      </c>
      <c r="CY493" s="96"/>
    </row>
    <row r="494" spans="1:103" x14ac:dyDescent="0.25">
      <c r="A494" s="99"/>
      <c r="B494" s="100"/>
      <c r="C494" s="100"/>
      <c r="D494" s="100"/>
      <c r="E494" s="100"/>
      <c r="F494" s="100"/>
      <c r="G494" s="100"/>
      <c r="H494" s="100"/>
      <c r="I494" s="100"/>
      <c r="J494" s="100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3"/>
      <c r="V494" s="33"/>
      <c r="W494" s="34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8"/>
      <c r="BC494" s="38"/>
      <c r="BD494" s="38"/>
      <c r="BE494" s="38"/>
      <c r="BF494" s="38"/>
      <c r="BG494" s="38"/>
      <c r="BH494" s="38"/>
      <c r="BI494" s="38"/>
      <c r="BJ494" s="38"/>
      <c r="BK494" s="38"/>
      <c r="BL494" s="38"/>
      <c r="BM494" s="38"/>
      <c r="BN494" s="38"/>
      <c r="BO494" s="38"/>
      <c r="BP494" s="38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2"/>
      <c r="CV494" s="77"/>
      <c r="CW494" s="41" t="str">
        <f t="shared" si="7"/>
        <v>_</v>
      </c>
      <c r="CY494" s="96"/>
    </row>
    <row r="495" spans="1:103" x14ac:dyDescent="0.25">
      <c r="A495" s="99"/>
      <c r="B495" s="100"/>
      <c r="C495" s="100"/>
      <c r="D495" s="100"/>
      <c r="E495" s="100"/>
      <c r="F495" s="100"/>
      <c r="G495" s="100"/>
      <c r="H495" s="100"/>
      <c r="I495" s="100"/>
      <c r="J495" s="100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3"/>
      <c r="V495" s="33"/>
      <c r="W495" s="34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8"/>
      <c r="BC495" s="38"/>
      <c r="BD495" s="38"/>
      <c r="BE495" s="38"/>
      <c r="BF495" s="38"/>
      <c r="BG495" s="38"/>
      <c r="BH495" s="38"/>
      <c r="BI495" s="38"/>
      <c r="BJ495" s="38"/>
      <c r="BK495" s="38"/>
      <c r="BL495" s="38"/>
      <c r="BM495" s="38"/>
      <c r="BN495" s="38"/>
      <c r="BO495" s="38"/>
      <c r="BP495" s="38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2"/>
      <c r="CV495" s="77"/>
      <c r="CW495" s="41" t="str">
        <f t="shared" si="7"/>
        <v>_</v>
      </c>
      <c r="CY495" s="96"/>
    </row>
    <row r="496" spans="1:103" x14ac:dyDescent="0.25">
      <c r="A496" s="99"/>
      <c r="B496" s="100"/>
      <c r="C496" s="100"/>
      <c r="D496" s="100"/>
      <c r="E496" s="100"/>
      <c r="F496" s="100"/>
      <c r="G496" s="100"/>
      <c r="H496" s="100"/>
      <c r="I496" s="100"/>
      <c r="J496" s="100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3"/>
      <c r="V496" s="33"/>
      <c r="W496" s="34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8"/>
      <c r="BC496" s="38"/>
      <c r="BD496" s="38"/>
      <c r="BE496" s="38"/>
      <c r="BF496" s="38"/>
      <c r="BG496" s="38"/>
      <c r="BH496" s="38"/>
      <c r="BI496" s="38"/>
      <c r="BJ496" s="38"/>
      <c r="BK496" s="38"/>
      <c r="BL496" s="38"/>
      <c r="BM496" s="38"/>
      <c r="BN496" s="38"/>
      <c r="BO496" s="38"/>
      <c r="BP496" s="38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2"/>
      <c r="CV496" s="77"/>
      <c r="CW496" s="41" t="str">
        <f t="shared" si="7"/>
        <v>_</v>
      </c>
      <c r="CY496" s="96"/>
    </row>
    <row r="497" spans="1:103" x14ac:dyDescent="0.25">
      <c r="A497" s="99"/>
      <c r="B497" s="100"/>
      <c r="C497" s="100"/>
      <c r="D497" s="100"/>
      <c r="E497" s="100"/>
      <c r="F497" s="100"/>
      <c r="G497" s="100"/>
      <c r="H497" s="100"/>
      <c r="I497" s="100"/>
      <c r="J497" s="100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3"/>
      <c r="V497" s="33"/>
      <c r="W497" s="34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8"/>
      <c r="BC497" s="38"/>
      <c r="BD497" s="38"/>
      <c r="BE497" s="38"/>
      <c r="BF497" s="38"/>
      <c r="BG497" s="38"/>
      <c r="BH497" s="38"/>
      <c r="BI497" s="38"/>
      <c r="BJ497" s="38"/>
      <c r="BK497" s="38"/>
      <c r="BL497" s="38"/>
      <c r="BM497" s="38"/>
      <c r="BN497" s="38"/>
      <c r="BO497" s="38"/>
      <c r="BP497" s="38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2"/>
      <c r="CV497" s="77"/>
      <c r="CW497" s="41" t="str">
        <f t="shared" si="7"/>
        <v>_</v>
      </c>
      <c r="CY497" s="96"/>
    </row>
    <row r="498" spans="1:103" x14ac:dyDescent="0.25">
      <c r="A498" s="99"/>
      <c r="B498" s="100"/>
      <c r="C498" s="100"/>
      <c r="D498" s="100"/>
      <c r="E498" s="100"/>
      <c r="F498" s="100"/>
      <c r="G498" s="100"/>
      <c r="H498" s="100"/>
      <c r="I498" s="100"/>
      <c r="J498" s="100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3"/>
      <c r="V498" s="33"/>
      <c r="W498" s="34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7"/>
      <c r="AS498" s="37"/>
      <c r="AT498" s="37"/>
      <c r="AU498" s="37"/>
      <c r="AV498" s="37"/>
      <c r="AW498" s="37"/>
      <c r="AX498" s="37"/>
      <c r="AY498" s="37"/>
      <c r="AZ498" s="37"/>
      <c r="BA498" s="37"/>
      <c r="BB498" s="38"/>
      <c r="BC498" s="38"/>
      <c r="BD498" s="38"/>
      <c r="BE498" s="38"/>
      <c r="BF498" s="38"/>
      <c r="BG498" s="38"/>
      <c r="BH498" s="38"/>
      <c r="BI498" s="38"/>
      <c r="BJ498" s="38"/>
      <c r="BK498" s="38"/>
      <c r="BL498" s="38"/>
      <c r="BM498" s="38"/>
      <c r="BN498" s="38"/>
      <c r="BO498" s="38"/>
      <c r="BP498" s="38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2"/>
      <c r="CV498" s="77"/>
      <c r="CW498" s="41" t="str">
        <f t="shared" si="7"/>
        <v>_</v>
      </c>
      <c r="CY498" s="96"/>
    </row>
    <row r="499" spans="1:103" x14ac:dyDescent="0.25">
      <c r="A499" s="99"/>
      <c r="B499" s="100"/>
      <c r="C499" s="100"/>
      <c r="D499" s="100"/>
      <c r="E499" s="100"/>
      <c r="F499" s="100"/>
      <c r="G499" s="100"/>
      <c r="H499" s="100"/>
      <c r="I499" s="100"/>
      <c r="J499" s="100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3"/>
      <c r="V499" s="33"/>
      <c r="W499" s="34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8"/>
      <c r="BC499" s="38"/>
      <c r="BD499" s="38"/>
      <c r="BE499" s="38"/>
      <c r="BF499" s="38"/>
      <c r="BG499" s="38"/>
      <c r="BH499" s="38"/>
      <c r="BI499" s="38"/>
      <c r="BJ499" s="38"/>
      <c r="BK499" s="38"/>
      <c r="BL499" s="38"/>
      <c r="BM499" s="38"/>
      <c r="BN499" s="38"/>
      <c r="BO499" s="38"/>
      <c r="BP499" s="38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2"/>
      <c r="CV499" s="77"/>
      <c r="CW499" s="41" t="str">
        <f t="shared" si="7"/>
        <v>_</v>
      </c>
      <c r="CY499" s="96"/>
    </row>
    <row r="500" spans="1:103" x14ac:dyDescent="0.25">
      <c r="A500" s="99"/>
      <c r="B500" s="100"/>
      <c r="C500" s="100"/>
      <c r="D500" s="100"/>
      <c r="E500" s="100"/>
      <c r="F500" s="100"/>
      <c r="G500" s="100"/>
      <c r="H500" s="100"/>
      <c r="I500" s="100"/>
      <c r="J500" s="100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3"/>
      <c r="V500" s="33"/>
      <c r="W500" s="34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8"/>
      <c r="BC500" s="38"/>
      <c r="BD500" s="38"/>
      <c r="BE500" s="38"/>
      <c r="BF500" s="38"/>
      <c r="BG500" s="38"/>
      <c r="BH500" s="38"/>
      <c r="BI500" s="38"/>
      <c r="BJ500" s="38"/>
      <c r="BK500" s="38"/>
      <c r="BL500" s="38"/>
      <c r="BM500" s="38"/>
      <c r="BN500" s="38"/>
      <c r="BO500" s="38"/>
      <c r="BP500" s="38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2"/>
      <c r="CV500" s="77"/>
      <c r="CW500" s="41" t="str">
        <f t="shared" si="7"/>
        <v>_</v>
      </c>
      <c r="CY500" s="96"/>
    </row>
    <row r="501" spans="1:103" x14ac:dyDescent="0.25">
      <c r="A501" s="99"/>
      <c r="B501" s="100"/>
      <c r="C501" s="100"/>
      <c r="D501" s="100"/>
      <c r="E501" s="100"/>
      <c r="F501" s="100"/>
      <c r="G501" s="100"/>
      <c r="H501" s="100"/>
      <c r="I501" s="100"/>
      <c r="J501" s="100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3"/>
      <c r="V501" s="33"/>
      <c r="W501" s="34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8"/>
      <c r="BC501" s="38"/>
      <c r="BD501" s="38"/>
      <c r="BE501" s="38"/>
      <c r="BF501" s="38"/>
      <c r="BG501" s="38"/>
      <c r="BH501" s="38"/>
      <c r="BI501" s="38"/>
      <c r="BJ501" s="38"/>
      <c r="BK501" s="38"/>
      <c r="BL501" s="38"/>
      <c r="BM501" s="38"/>
      <c r="BN501" s="38"/>
      <c r="BO501" s="38"/>
      <c r="BP501" s="38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2"/>
      <c r="CV501" s="77"/>
      <c r="CW501" s="41" t="str">
        <f t="shared" si="7"/>
        <v>_</v>
      </c>
      <c r="CY501" s="96"/>
    </row>
    <row r="502" spans="1:103" x14ac:dyDescent="0.25">
      <c r="A502" s="99"/>
      <c r="B502" s="100"/>
      <c r="C502" s="100"/>
      <c r="D502" s="100"/>
      <c r="E502" s="100"/>
      <c r="F502" s="100"/>
      <c r="G502" s="100"/>
      <c r="H502" s="100"/>
      <c r="I502" s="100"/>
      <c r="J502" s="100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3"/>
      <c r="V502" s="33"/>
      <c r="W502" s="34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8"/>
      <c r="BC502" s="38"/>
      <c r="BD502" s="38"/>
      <c r="BE502" s="38"/>
      <c r="BF502" s="38"/>
      <c r="BG502" s="38"/>
      <c r="BH502" s="38"/>
      <c r="BI502" s="38"/>
      <c r="BJ502" s="38"/>
      <c r="BK502" s="38"/>
      <c r="BL502" s="38"/>
      <c r="BM502" s="38"/>
      <c r="BN502" s="38"/>
      <c r="BO502" s="38"/>
      <c r="BP502" s="38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2"/>
      <c r="CV502" s="77"/>
      <c r="CW502" s="41" t="str">
        <f t="shared" si="7"/>
        <v>_</v>
      </c>
      <c r="CY502" s="96"/>
    </row>
    <row r="503" spans="1:103" x14ac:dyDescent="0.25">
      <c r="A503" s="99"/>
      <c r="B503" s="100"/>
      <c r="C503" s="100"/>
      <c r="D503" s="100"/>
      <c r="E503" s="100"/>
      <c r="F503" s="100"/>
      <c r="G503" s="100"/>
      <c r="H503" s="100"/>
      <c r="I503" s="100"/>
      <c r="J503" s="100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3"/>
      <c r="V503" s="33"/>
      <c r="W503" s="34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8"/>
      <c r="BC503" s="38"/>
      <c r="BD503" s="38"/>
      <c r="BE503" s="38"/>
      <c r="BF503" s="38"/>
      <c r="BG503" s="38"/>
      <c r="BH503" s="38"/>
      <c r="BI503" s="38"/>
      <c r="BJ503" s="38"/>
      <c r="BK503" s="38"/>
      <c r="BL503" s="38"/>
      <c r="BM503" s="38"/>
      <c r="BN503" s="38"/>
      <c r="BO503" s="38"/>
      <c r="BP503" s="38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2"/>
      <c r="CV503" s="77"/>
      <c r="CW503" s="41" t="str">
        <f t="shared" si="7"/>
        <v>_</v>
      </c>
      <c r="CY503" s="96"/>
    </row>
    <row r="504" spans="1:103" x14ac:dyDescent="0.25">
      <c r="A504" s="99"/>
      <c r="B504" s="100"/>
      <c r="C504" s="100"/>
      <c r="D504" s="100"/>
      <c r="E504" s="100"/>
      <c r="F504" s="100"/>
      <c r="G504" s="100"/>
      <c r="H504" s="100"/>
      <c r="I504" s="100"/>
      <c r="J504" s="100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3"/>
      <c r="V504" s="33"/>
      <c r="W504" s="34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7"/>
      <c r="AS504" s="37"/>
      <c r="AT504" s="37"/>
      <c r="AU504" s="37"/>
      <c r="AV504" s="37"/>
      <c r="AW504" s="37"/>
      <c r="AX504" s="37"/>
      <c r="AY504" s="37"/>
      <c r="AZ504" s="37"/>
      <c r="BA504" s="37"/>
      <c r="BB504" s="38"/>
      <c r="BC504" s="38"/>
      <c r="BD504" s="38"/>
      <c r="BE504" s="38"/>
      <c r="BF504" s="38"/>
      <c r="BG504" s="38"/>
      <c r="BH504" s="38"/>
      <c r="BI504" s="38"/>
      <c r="BJ504" s="38"/>
      <c r="BK504" s="38"/>
      <c r="BL504" s="38"/>
      <c r="BM504" s="38"/>
      <c r="BN504" s="38"/>
      <c r="BO504" s="38"/>
      <c r="BP504" s="38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2"/>
      <c r="CV504" s="77"/>
      <c r="CW504" s="41" t="str">
        <f t="shared" si="7"/>
        <v>_</v>
      </c>
      <c r="CY504" s="96"/>
    </row>
    <row r="505" spans="1:103" x14ac:dyDescent="0.25">
      <c r="A505" s="99"/>
      <c r="B505" s="100"/>
      <c r="C505" s="100"/>
      <c r="D505" s="100"/>
      <c r="E505" s="100"/>
      <c r="F505" s="100"/>
      <c r="G505" s="100"/>
      <c r="H505" s="100"/>
      <c r="I505" s="100"/>
      <c r="J505" s="100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3"/>
      <c r="V505" s="33"/>
      <c r="W505" s="34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7"/>
      <c r="AS505" s="37"/>
      <c r="AT505" s="37"/>
      <c r="AU505" s="37"/>
      <c r="AV505" s="37"/>
      <c r="AW505" s="37"/>
      <c r="AX505" s="37"/>
      <c r="AY505" s="37"/>
      <c r="AZ505" s="37"/>
      <c r="BA505" s="37"/>
      <c r="BB505" s="38"/>
      <c r="BC505" s="38"/>
      <c r="BD505" s="38"/>
      <c r="BE505" s="38"/>
      <c r="BF505" s="38"/>
      <c r="BG505" s="38"/>
      <c r="BH505" s="38"/>
      <c r="BI505" s="38"/>
      <c r="BJ505" s="38"/>
      <c r="BK505" s="38"/>
      <c r="BL505" s="38"/>
      <c r="BM505" s="38"/>
      <c r="BN505" s="38"/>
      <c r="BO505" s="38"/>
      <c r="BP505" s="38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2"/>
      <c r="CV505" s="77"/>
      <c r="CW505" s="41" t="str">
        <f t="shared" si="7"/>
        <v>_</v>
      </c>
      <c r="CY505" s="96"/>
    </row>
    <row r="506" spans="1:103" x14ac:dyDescent="0.25">
      <c r="A506" s="99"/>
      <c r="B506" s="100"/>
      <c r="C506" s="100"/>
      <c r="D506" s="100"/>
      <c r="E506" s="100"/>
      <c r="F506" s="100"/>
      <c r="G506" s="100"/>
      <c r="H506" s="100"/>
      <c r="I506" s="100"/>
      <c r="J506" s="100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3"/>
      <c r="V506" s="33"/>
      <c r="W506" s="34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7"/>
      <c r="AS506" s="37"/>
      <c r="AT506" s="37"/>
      <c r="AU506" s="37"/>
      <c r="AV506" s="37"/>
      <c r="AW506" s="37"/>
      <c r="AX506" s="37"/>
      <c r="AY506" s="37"/>
      <c r="AZ506" s="37"/>
      <c r="BA506" s="37"/>
      <c r="BB506" s="38"/>
      <c r="BC506" s="38"/>
      <c r="BD506" s="38"/>
      <c r="BE506" s="38"/>
      <c r="BF506" s="38"/>
      <c r="BG506" s="38"/>
      <c r="BH506" s="38"/>
      <c r="BI506" s="38"/>
      <c r="BJ506" s="38"/>
      <c r="BK506" s="38"/>
      <c r="BL506" s="38"/>
      <c r="BM506" s="38"/>
      <c r="BN506" s="38"/>
      <c r="BO506" s="38"/>
      <c r="BP506" s="38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2"/>
      <c r="CV506" s="77"/>
      <c r="CW506" s="41" t="str">
        <f t="shared" si="7"/>
        <v>_</v>
      </c>
      <c r="CY506" s="96"/>
    </row>
    <row r="507" spans="1:103" x14ac:dyDescent="0.25">
      <c r="A507" s="99"/>
      <c r="B507" s="100"/>
      <c r="C507" s="100"/>
      <c r="D507" s="100"/>
      <c r="E507" s="100"/>
      <c r="F507" s="100"/>
      <c r="G507" s="100"/>
      <c r="H507" s="100"/>
      <c r="I507" s="100"/>
      <c r="J507" s="100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3"/>
      <c r="V507" s="33"/>
      <c r="W507" s="34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7"/>
      <c r="AS507" s="37"/>
      <c r="AT507" s="37"/>
      <c r="AU507" s="37"/>
      <c r="AV507" s="37"/>
      <c r="AW507" s="37"/>
      <c r="AX507" s="37"/>
      <c r="AY507" s="37"/>
      <c r="AZ507" s="37"/>
      <c r="BA507" s="37"/>
      <c r="BB507" s="38"/>
      <c r="BC507" s="38"/>
      <c r="BD507" s="38"/>
      <c r="BE507" s="38"/>
      <c r="BF507" s="38"/>
      <c r="BG507" s="38"/>
      <c r="BH507" s="38"/>
      <c r="BI507" s="38"/>
      <c r="BJ507" s="38"/>
      <c r="BK507" s="38"/>
      <c r="BL507" s="38"/>
      <c r="BM507" s="38"/>
      <c r="BN507" s="38"/>
      <c r="BO507" s="38"/>
      <c r="BP507" s="38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2"/>
      <c r="CV507" s="77"/>
      <c r="CW507" s="41" t="str">
        <f t="shared" si="7"/>
        <v>_</v>
      </c>
      <c r="CY507" s="96"/>
    </row>
    <row r="508" spans="1:103" x14ac:dyDescent="0.25">
      <c r="A508" s="99"/>
      <c r="B508" s="100"/>
      <c r="C508" s="100"/>
      <c r="D508" s="100"/>
      <c r="E508" s="100"/>
      <c r="F508" s="100"/>
      <c r="G508" s="100"/>
      <c r="H508" s="100"/>
      <c r="I508" s="100"/>
      <c r="J508" s="100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3"/>
      <c r="V508" s="33"/>
      <c r="W508" s="34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7"/>
      <c r="AS508" s="37"/>
      <c r="AT508" s="37"/>
      <c r="AU508" s="37"/>
      <c r="AV508" s="37"/>
      <c r="AW508" s="37"/>
      <c r="AX508" s="37"/>
      <c r="AY508" s="37"/>
      <c r="AZ508" s="37"/>
      <c r="BA508" s="37"/>
      <c r="BB508" s="38"/>
      <c r="BC508" s="38"/>
      <c r="BD508" s="38"/>
      <c r="BE508" s="38"/>
      <c r="BF508" s="38"/>
      <c r="BG508" s="38"/>
      <c r="BH508" s="38"/>
      <c r="BI508" s="38"/>
      <c r="BJ508" s="38"/>
      <c r="BK508" s="38"/>
      <c r="BL508" s="38"/>
      <c r="BM508" s="38"/>
      <c r="BN508" s="38"/>
      <c r="BO508" s="38"/>
      <c r="BP508" s="38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2"/>
      <c r="CV508" s="77"/>
      <c r="CW508" s="41" t="str">
        <f t="shared" si="7"/>
        <v>_</v>
      </c>
      <c r="CY508" s="96"/>
    </row>
    <row r="509" spans="1:103" x14ac:dyDescent="0.25">
      <c r="A509" s="99"/>
      <c r="B509" s="100"/>
      <c r="C509" s="100"/>
      <c r="D509" s="100"/>
      <c r="E509" s="100"/>
      <c r="F509" s="100"/>
      <c r="G509" s="100"/>
      <c r="H509" s="100"/>
      <c r="I509" s="100"/>
      <c r="J509" s="100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3"/>
      <c r="V509" s="33"/>
      <c r="W509" s="34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7"/>
      <c r="AS509" s="37"/>
      <c r="AT509" s="37"/>
      <c r="AU509" s="37"/>
      <c r="AV509" s="37"/>
      <c r="AW509" s="37"/>
      <c r="AX509" s="37"/>
      <c r="AY509" s="37"/>
      <c r="AZ509" s="37"/>
      <c r="BA509" s="37"/>
      <c r="BB509" s="38"/>
      <c r="BC509" s="38"/>
      <c r="BD509" s="38"/>
      <c r="BE509" s="38"/>
      <c r="BF509" s="38"/>
      <c r="BG509" s="38"/>
      <c r="BH509" s="38"/>
      <c r="BI509" s="38"/>
      <c r="BJ509" s="38"/>
      <c r="BK509" s="38"/>
      <c r="BL509" s="38"/>
      <c r="BM509" s="38"/>
      <c r="BN509" s="38"/>
      <c r="BO509" s="38"/>
      <c r="BP509" s="38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2"/>
      <c r="CV509" s="77"/>
      <c r="CW509" s="41" t="str">
        <f t="shared" si="7"/>
        <v>_</v>
      </c>
      <c r="CY509" s="96"/>
    </row>
    <row r="510" spans="1:103" x14ac:dyDescent="0.25">
      <c r="A510" s="99"/>
      <c r="B510" s="100"/>
      <c r="C510" s="100"/>
      <c r="D510" s="100"/>
      <c r="E510" s="100"/>
      <c r="F510" s="100"/>
      <c r="G510" s="100"/>
      <c r="H510" s="100"/>
      <c r="I510" s="100"/>
      <c r="J510" s="100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3"/>
      <c r="V510" s="33"/>
      <c r="W510" s="34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7"/>
      <c r="AS510" s="37"/>
      <c r="AT510" s="37"/>
      <c r="AU510" s="37"/>
      <c r="AV510" s="37"/>
      <c r="AW510" s="37"/>
      <c r="AX510" s="37"/>
      <c r="AY510" s="37"/>
      <c r="AZ510" s="37"/>
      <c r="BA510" s="37"/>
      <c r="BB510" s="38"/>
      <c r="BC510" s="38"/>
      <c r="BD510" s="38"/>
      <c r="BE510" s="38"/>
      <c r="BF510" s="38"/>
      <c r="BG510" s="38"/>
      <c r="BH510" s="38"/>
      <c r="BI510" s="38"/>
      <c r="BJ510" s="38"/>
      <c r="BK510" s="38"/>
      <c r="BL510" s="38"/>
      <c r="BM510" s="38"/>
      <c r="BN510" s="38"/>
      <c r="BO510" s="38"/>
      <c r="BP510" s="38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2"/>
      <c r="CV510" s="77"/>
      <c r="CW510" s="41" t="str">
        <f t="shared" si="7"/>
        <v>_</v>
      </c>
      <c r="CY510" s="96"/>
    </row>
    <row r="511" spans="1:103" x14ac:dyDescent="0.25">
      <c r="A511" s="99"/>
      <c r="B511" s="100"/>
      <c r="C511" s="100"/>
      <c r="D511" s="100"/>
      <c r="E511" s="100"/>
      <c r="F511" s="100"/>
      <c r="G511" s="100"/>
      <c r="H511" s="100"/>
      <c r="I511" s="100"/>
      <c r="J511" s="100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3"/>
      <c r="V511" s="33"/>
      <c r="W511" s="34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7"/>
      <c r="AS511" s="37"/>
      <c r="AT511" s="37"/>
      <c r="AU511" s="37"/>
      <c r="AV511" s="37"/>
      <c r="AW511" s="37"/>
      <c r="AX511" s="37"/>
      <c r="AY511" s="37"/>
      <c r="AZ511" s="37"/>
      <c r="BA511" s="37"/>
      <c r="BB511" s="38"/>
      <c r="BC511" s="38"/>
      <c r="BD511" s="38"/>
      <c r="BE511" s="38"/>
      <c r="BF511" s="38"/>
      <c r="BG511" s="38"/>
      <c r="BH511" s="38"/>
      <c r="BI511" s="38"/>
      <c r="BJ511" s="38"/>
      <c r="BK511" s="38"/>
      <c r="BL511" s="38"/>
      <c r="BM511" s="38"/>
      <c r="BN511" s="38"/>
      <c r="BO511" s="38"/>
      <c r="BP511" s="38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2"/>
      <c r="CV511" s="77"/>
      <c r="CW511" s="41" t="str">
        <f t="shared" si="7"/>
        <v>_</v>
      </c>
      <c r="CY511" s="96"/>
    </row>
    <row r="512" spans="1:103" x14ac:dyDescent="0.25">
      <c r="A512" s="99"/>
      <c r="B512" s="100"/>
      <c r="C512" s="100"/>
      <c r="D512" s="100"/>
      <c r="E512" s="100"/>
      <c r="F512" s="100"/>
      <c r="G512" s="100"/>
      <c r="H512" s="100"/>
      <c r="I512" s="100"/>
      <c r="J512" s="100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3"/>
      <c r="V512" s="33"/>
      <c r="W512" s="34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7"/>
      <c r="AS512" s="37"/>
      <c r="AT512" s="37"/>
      <c r="AU512" s="37"/>
      <c r="AV512" s="37"/>
      <c r="AW512" s="37"/>
      <c r="AX512" s="37"/>
      <c r="AY512" s="37"/>
      <c r="AZ512" s="37"/>
      <c r="BA512" s="37"/>
      <c r="BB512" s="38"/>
      <c r="BC512" s="38"/>
      <c r="BD512" s="38"/>
      <c r="BE512" s="38"/>
      <c r="BF512" s="38"/>
      <c r="BG512" s="38"/>
      <c r="BH512" s="38"/>
      <c r="BI512" s="38"/>
      <c r="BJ512" s="38"/>
      <c r="BK512" s="38"/>
      <c r="BL512" s="38"/>
      <c r="BM512" s="38"/>
      <c r="BN512" s="38"/>
      <c r="BO512" s="38"/>
      <c r="BP512" s="38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2"/>
      <c r="CV512" s="77"/>
      <c r="CW512" s="41" t="str">
        <f t="shared" si="7"/>
        <v>_</v>
      </c>
      <c r="CY512" s="96"/>
    </row>
    <row r="513" spans="1:103" x14ac:dyDescent="0.25">
      <c r="A513" s="99"/>
      <c r="B513" s="100"/>
      <c r="C513" s="100"/>
      <c r="D513" s="100"/>
      <c r="E513" s="100"/>
      <c r="F513" s="100"/>
      <c r="G513" s="100"/>
      <c r="H513" s="100"/>
      <c r="I513" s="100"/>
      <c r="J513" s="100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3"/>
      <c r="V513" s="33"/>
      <c r="W513" s="34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8"/>
      <c r="BC513" s="38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2"/>
      <c r="CV513" s="77"/>
      <c r="CW513" s="41" t="str">
        <f t="shared" si="7"/>
        <v>_</v>
      </c>
      <c r="CY513" s="96"/>
    </row>
    <row r="514" spans="1:103" x14ac:dyDescent="0.25">
      <c r="A514" s="99"/>
      <c r="B514" s="100"/>
      <c r="C514" s="100"/>
      <c r="D514" s="100"/>
      <c r="E514" s="100"/>
      <c r="F514" s="100"/>
      <c r="G514" s="100"/>
      <c r="H514" s="100"/>
      <c r="I514" s="100"/>
      <c r="J514" s="100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3"/>
      <c r="V514" s="33"/>
      <c r="W514" s="34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8"/>
      <c r="BC514" s="38"/>
      <c r="BD514" s="38"/>
      <c r="BE514" s="38"/>
      <c r="BF514" s="38"/>
      <c r="BG514" s="38"/>
      <c r="BH514" s="38"/>
      <c r="BI514" s="38"/>
      <c r="BJ514" s="38"/>
      <c r="BK514" s="38"/>
      <c r="BL514" s="38"/>
      <c r="BM514" s="38"/>
      <c r="BN514" s="38"/>
      <c r="BO514" s="38"/>
      <c r="BP514" s="38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2"/>
      <c r="CV514" s="77"/>
      <c r="CW514" s="41" t="str">
        <f t="shared" si="7"/>
        <v>_</v>
      </c>
      <c r="CY514" s="96"/>
    </row>
    <row r="515" spans="1:103" x14ac:dyDescent="0.25">
      <c r="A515" s="99"/>
      <c r="B515" s="100"/>
      <c r="C515" s="100"/>
      <c r="D515" s="100"/>
      <c r="E515" s="100"/>
      <c r="F515" s="100"/>
      <c r="G515" s="100"/>
      <c r="H515" s="100"/>
      <c r="I515" s="100"/>
      <c r="J515" s="100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3"/>
      <c r="V515" s="33"/>
      <c r="W515" s="34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8"/>
      <c r="BC515" s="38"/>
      <c r="BD515" s="38"/>
      <c r="BE515" s="38"/>
      <c r="BF515" s="38"/>
      <c r="BG515" s="38"/>
      <c r="BH515" s="38"/>
      <c r="BI515" s="38"/>
      <c r="BJ515" s="38"/>
      <c r="BK515" s="38"/>
      <c r="BL515" s="38"/>
      <c r="BM515" s="38"/>
      <c r="BN515" s="38"/>
      <c r="BO515" s="38"/>
      <c r="BP515" s="38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2"/>
      <c r="CV515" s="77"/>
      <c r="CW515" s="41" t="str">
        <f t="shared" si="7"/>
        <v>_</v>
      </c>
      <c r="CY515" s="96"/>
    </row>
    <row r="516" spans="1:103" x14ac:dyDescent="0.25">
      <c r="A516" s="99"/>
      <c r="B516" s="100"/>
      <c r="C516" s="100"/>
      <c r="D516" s="100"/>
      <c r="E516" s="100"/>
      <c r="F516" s="100"/>
      <c r="G516" s="100"/>
      <c r="H516" s="100"/>
      <c r="I516" s="100"/>
      <c r="J516" s="100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3"/>
      <c r="V516" s="33"/>
      <c r="W516" s="34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8"/>
      <c r="BC516" s="38"/>
      <c r="BD516" s="38"/>
      <c r="BE516" s="38"/>
      <c r="BF516" s="38"/>
      <c r="BG516" s="38"/>
      <c r="BH516" s="38"/>
      <c r="BI516" s="38"/>
      <c r="BJ516" s="38"/>
      <c r="BK516" s="38"/>
      <c r="BL516" s="38"/>
      <c r="BM516" s="38"/>
      <c r="BN516" s="38"/>
      <c r="BO516" s="38"/>
      <c r="BP516" s="38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2"/>
      <c r="CV516" s="77"/>
      <c r="CW516" s="41" t="str">
        <f t="shared" si="7"/>
        <v>_</v>
      </c>
      <c r="CY516" s="96"/>
    </row>
    <row r="517" spans="1:103" x14ac:dyDescent="0.25">
      <c r="A517" s="99"/>
      <c r="B517" s="100"/>
      <c r="C517" s="100"/>
      <c r="D517" s="100"/>
      <c r="E517" s="100"/>
      <c r="F517" s="100"/>
      <c r="G517" s="100"/>
      <c r="H517" s="100"/>
      <c r="I517" s="100"/>
      <c r="J517" s="100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3"/>
      <c r="V517" s="33"/>
      <c r="W517" s="34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8"/>
      <c r="BC517" s="38"/>
      <c r="BD517" s="38"/>
      <c r="BE517" s="38"/>
      <c r="BF517" s="38"/>
      <c r="BG517" s="38"/>
      <c r="BH517" s="38"/>
      <c r="BI517" s="38"/>
      <c r="BJ517" s="38"/>
      <c r="BK517" s="38"/>
      <c r="BL517" s="38"/>
      <c r="BM517" s="38"/>
      <c r="BN517" s="38"/>
      <c r="BO517" s="38"/>
      <c r="BP517" s="38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2"/>
      <c r="CV517" s="77"/>
      <c r="CW517" s="41" t="str">
        <f t="shared" si="7"/>
        <v>_</v>
      </c>
      <c r="CY517" s="96"/>
    </row>
    <row r="518" spans="1:103" x14ac:dyDescent="0.25">
      <c r="A518" s="99"/>
      <c r="B518" s="100"/>
      <c r="C518" s="100"/>
      <c r="D518" s="100"/>
      <c r="E518" s="100"/>
      <c r="F518" s="100"/>
      <c r="G518" s="100"/>
      <c r="H518" s="100"/>
      <c r="I518" s="100"/>
      <c r="J518" s="100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3"/>
      <c r="V518" s="33"/>
      <c r="W518" s="34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8"/>
      <c r="BC518" s="38"/>
      <c r="BD518" s="38"/>
      <c r="BE518" s="38"/>
      <c r="BF518" s="38"/>
      <c r="BG518" s="38"/>
      <c r="BH518" s="38"/>
      <c r="BI518" s="38"/>
      <c r="BJ518" s="38"/>
      <c r="BK518" s="38"/>
      <c r="BL518" s="38"/>
      <c r="BM518" s="38"/>
      <c r="BN518" s="38"/>
      <c r="BO518" s="38"/>
      <c r="BP518" s="38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2"/>
      <c r="CV518" s="77"/>
      <c r="CW518" s="41" t="str">
        <f t="shared" si="7"/>
        <v>_</v>
      </c>
      <c r="CY518" s="96"/>
    </row>
    <row r="519" spans="1:103" x14ac:dyDescent="0.25">
      <c r="A519" s="99"/>
      <c r="B519" s="100"/>
      <c r="C519" s="100"/>
      <c r="D519" s="100"/>
      <c r="E519" s="100"/>
      <c r="F519" s="100"/>
      <c r="G519" s="100"/>
      <c r="H519" s="100"/>
      <c r="I519" s="100"/>
      <c r="J519" s="100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3"/>
      <c r="V519" s="33"/>
      <c r="W519" s="34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8"/>
      <c r="BC519" s="38"/>
      <c r="BD519" s="38"/>
      <c r="BE519" s="38"/>
      <c r="BF519" s="38"/>
      <c r="BG519" s="38"/>
      <c r="BH519" s="38"/>
      <c r="BI519" s="38"/>
      <c r="BJ519" s="38"/>
      <c r="BK519" s="38"/>
      <c r="BL519" s="38"/>
      <c r="BM519" s="38"/>
      <c r="BN519" s="38"/>
      <c r="BO519" s="38"/>
      <c r="BP519" s="38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2"/>
      <c r="CV519" s="77"/>
      <c r="CW519" s="41" t="str">
        <f t="shared" ref="CW519:CW582" si="8">C519&amp;"_"&amp;D519</f>
        <v>_</v>
      </c>
      <c r="CY519" s="96"/>
    </row>
    <row r="520" spans="1:103" x14ac:dyDescent="0.25">
      <c r="A520" s="99"/>
      <c r="B520" s="100"/>
      <c r="C520" s="100"/>
      <c r="D520" s="100"/>
      <c r="E520" s="100"/>
      <c r="F520" s="100"/>
      <c r="G520" s="100"/>
      <c r="H520" s="100"/>
      <c r="I520" s="100"/>
      <c r="J520" s="100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3"/>
      <c r="V520" s="33"/>
      <c r="W520" s="34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8"/>
      <c r="BC520" s="38"/>
      <c r="BD520" s="38"/>
      <c r="BE520" s="38"/>
      <c r="BF520" s="38"/>
      <c r="BG520" s="38"/>
      <c r="BH520" s="38"/>
      <c r="BI520" s="38"/>
      <c r="BJ520" s="38"/>
      <c r="BK520" s="38"/>
      <c r="BL520" s="38"/>
      <c r="BM520" s="38"/>
      <c r="BN520" s="38"/>
      <c r="BO520" s="38"/>
      <c r="BP520" s="38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2"/>
      <c r="CV520" s="77"/>
      <c r="CW520" s="41" t="str">
        <f t="shared" si="8"/>
        <v>_</v>
      </c>
      <c r="CY520" s="96"/>
    </row>
    <row r="521" spans="1:103" x14ac:dyDescent="0.25">
      <c r="A521" s="99"/>
      <c r="B521" s="100"/>
      <c r="C521" s="100"/>
      <c r="D521" s="100"/>
      <c r="E521" s="100"/>
      <c r="F521" s="100"/>
      <c r="G521" s="100"/>
      <c r="H521" s="100"/>
      <c r="I521" s="100"/>
      <c r="J521" s="100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3"/>
      <c r="V521" s="33"/>
      <c r="W521" s="34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7"/>
      <c r="AS521" s="37"/>
      <c r="AT521" s="37"/>
      <c r="AU521" s="37"/>
      <c r="AV521" s="37"/>
      <c r="AW521" s="37"/>
      <c r="AX521" s="37"/>
      <c r="AY521" s="37"/>
      <c r="AZ521" s="37"/>
      <c r="BA521" s="37"/>
      <c r="BB521" s="38"/>
      <c r="BC521" s="38"/>
      <c r="BD521" s="38"/>
      <c r="BE521" s="38"/>
      <c r="BF521" s="38"/>
      <c r="BG521" s="38"/>
      <c r="BH521" s="38"/>
      <c r="BI521" s="38"/>
      <c r="BJ521" s="38"/>
      <c r="BK521" s="38"/>
      <c r="BL521" s="38"/>
      <c r="BM521" s="38"/>
      <c r="BN521" s="38"/>
      <c r="BO521" s="38"/>
      <c r="BP521" s="38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2"/>
      <c r="CV521" s="77"/>
      <c r="CW521" s="41" t="str">
        <f t="shared" si="8"/>
        <v>_</v>
      </c>
      <c r="CY521" s="96"/>
    </row>
    <row r="522" spans="1:103" x14ac:dyDescent="0.25">
      <c r="A522" s="99"/>
      <c r="B522" s="100"/>
      <c r="C522" s="100"/>
      <c r="D522" s="100"/>
      <c r="E522" s="100"/>
      <c r="F522" s="100"/>
      <c r="G522" s="100"/>
      <c r="H522" s="100"/>
      <c r="I522" s="100"/>
      <c r="J522" s="100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3"/>
      <c r="V522" s="33"/>
      <c r="W522" s="34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7"/>
      <c r="AS522" s="37"/>
      <c r="AT522" s="37"/>
      <c r="AU522" s="37"/>
      <c r="AV522" s="37"/>
      <c r="AW522" s="37"/>
      <c r="AX522" s="37"/>
      <c r="AY522" s="37"/>
      <c r="AZ522" s="37"/>
      <c r="BA522" s="37"/>
      <c r="BB522" s="38"/>
      <c r="BC522" s="38"/>
      <c r="BD522" s="38"/>
      <c r="BE522" s="38"/>
      <c r="BF522" s="38"/>
      <c r="BG522" s="38"/>
      <c r="BH522" s="38"/>
      <c r="BI522" s="38"/>
      <c r="BJ522" s="38"/>
      <c r="BK522" s="38"/>
      <c r="BL522" s="38"/>
      <c r="BM522" s="38"/>
      <c r="BN522" s="38"/>
      <c r="BO522" s="38"/>
      <c r="BP522" s="38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2"/>
      <c r="CV522" s="77"/>
      <c r="CW522" s="41" t="str">
        <f t="shared" si="8"/>
        <v>_</v>
      </c>
      <c r="CY522" s="96"/>
    </row>
    <row r="523" spans="1:103" x14ac:dyDescent="0.25">
      <c r="A523" s="99"/>
      <c r="B523" s="100"/>
      <c r="C523" s="100"/>
      <c r="D523" s="100"/>
      <c r="E523" s="100"/>
      <c r="F523" s="100"/>
      <c r="G523" s="100"/>
      <c r="H523" s="100"/>
      <c r="I523" s="100"/>
      <c r="J523" s="100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3"/>
      <c r="V523" s="33"/>
      <c r="W523" s="34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7"/>
      <c r="AS523" s="37"/>
      <c r="AT523" s="37"/>
      <c r="AU523" s="37"/>
      <c r="AV523" s="37"/>
      <c r="AW523" s="37"/>
      <c r="AX523" s="37"/>
      <c r="AY523" s="37"/>
      <c r="AZ523" s="37"/>
      <c r="BA523" s="37"/>
      <c r="BB523" s="38"/>
      <c r="BC523" s="38"/>
      <c r="BD523" s="38"/>
      <c r="BE523" s="38"/>
      <c r="BF523" s="38"/>
      <c r="BG523" s="38"/>
      <c r="BH523" s="38"/>
      <c r="BI523" s="38"/>
      <c r="BJ523" s="38"/>
      <c r="BK523" s="38"/>
      <c r="BL523" s="38"/>
      <c r="BM523" s="38"/>
      <c r="BN523" s="38"/>
      <c r="BO523" s="38"/>
      <c r="BP523" s="38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2"/>
      <c r="CV523" s="77"/>
      <c r="CW523" s="41" t="str">
        <f t="shared" si="8"/>
        <v>_</v>
      </c>
      <c r="CY523" s="96"/>
    </row>
    <row r="524" spans="1:103" x14ac:dyDescent="0.25">
      <c r="A524" s="99"/>
      <c r="B524" s="100"/>
      <c r="C524" s="100"/>
      <c r="D524" s="100"/>
      <c r="E524" s="100"/>
      <c r="F524" s="100"/>
      <c r="G524" s="100"/>
      <c r="H524" s="100"/>
      <c r="I524" s="100"/>
      <c r="J524" s="100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3"/>
      <c r="V524" s="33"/>
      <c r="W524" s="34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7"/>
      <c r="AS524" s="37"/>
      <c r="AT524" s="37"/>
      <c r="AU524" s="37"/>
      <c r="AV524" s="37"/>
      <c r="AW524" s="37"/>
      <c r="AX524" s="37"/>
      <c r="AY524" s="37"/>
      <c r="AZ524" s="37"/>
      <c r="BA524" s="37"/>
      <c r="BB524" s="38"/>
      <c r="BC524" s="38"/>
      <c r="BD524" s="38"/>
      <c r="BE524" s="38"/>
      <c r="BF524" s="38"/>
      <c r="BG524" s="38"/>
      <c r="BH524" s="38"/>
      <c r="BI524" s="38"/>
      <c r="BJ524" s="38"/>
      <c r="BK524" s="38"/>
      <c r="BL524" s="38"/>
      <c r="BM524" s="38"/>
      <c r="BN524" s="38"/>
      <c r="BO524" s="38"/>
      <c r="BP524" s="38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2"/>
      <c r="CV524" s="77"/>
      <c r="CW524" s="41" t="str">
        <f t="shared" si="8"/>
        <v>_</v>
      </c>
      <c r="CY524" s="96"/>
    </row>
    <row r="525" spans="1:103" x14ac:dyDescent="0.25">
      <c r="A525" s="99"/>
      <c r="B525" s="100"/>
      <c r="C525" s="100"/>
      <c r="D525" s="100"/>
      <c r="E525" s="100"/>
      <c r="F525" s="100"/>
      <c r="G525" s="100"/>
      <c r="H525" s="100"/>
      <c r="I525" s="100"/>
      <c r="J525" s="100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3"/>
      <c r="V525" s="33"/>
      <c r="W525" s="34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7"/>
      <c r="AS525" s="37"/>
      <c r="AT525" s="37"/>
      <c r="AU525" s="37"/>
      <c r="AV525" s="37"/>
      <c r="AW525" s="37"/>
      <c r="AX525" s="37"/>
      <c r="AY525" s="37"/>
      <c r="AZ525" s="37"/>
      <c r="BA525" s="37"/>
      <c r="BB525" s="38"/>
      <c r="BC525" s="38"/>
      <c r="BD525" s="38"/>
      <c r="BE525" s="38"/>
      <c r="BF525" s="38"/>
      <c r="BG525" s="38"/>
      <c r="BH525" s="38"/>
      <c r="BI525" s="38"/>
      <c r="BJ525" s="38"/>
      <c r="BK525" s="38"/>
      <c r="BL525" s="38"/>
      <c r="BM525" s="38"/>
      <c r="BN525" s="38"/>
      <c r="BO525" s="38"/>
      <c r="BP525" s="38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2"/>
      <c r="CV525" s="77"/>
      <c r="CW525" s="41" t="str">
        <f t="shared" si="8"/>
        <v>_</v>
      </c>
      <c r="CY525" s="96"/>
    </row>
    <row r="526" spans="1:103" x14ac:dyDescent="0.25">
      <c r="A526" s="99"/>
      <c r="B526" s="100"/>
      <c r="C526" s="100"/>
      <c r="D526" s="100"/>
      <c r="E526" s="100"/>
      <c r="F526" s="100"/>
      <c r="G526" s="100"/>
      <c r="H526" s="100"/>
      <c r="I526" s="100"/>
      <c r="J526" s="100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3"/>
      <c r="V526" s="33"/>
      <c r="W526" s="34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8"/>
      <c r="BC526" s="38"/>
      <c r="BD526" s="38"/>
      <c r="BE526" s="38"/>
      <c r="BF526" s="38"/>
      <c r="BG526" s="38"/>
      <c r="BH526" s="38"/>
      <c r="BI526" s="38"/>
      <c r="BJ526" s="38"/>
      <c r="BK526" s="38"/>
      <c r="BL526" s="38"/>
      <c r="BM526" s="38"/>
      <c r="BN526" s="38"/>
      <c r="BO526" s="38"/>
      <c r="BP526" s="38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2"/>
      <c r="CV526" s="77"/>
      <c r="CW526" s="41" t="str">
        <f t="shared" si="8"/>
        <v>_</v>
      </c>
      <c r="CY526" s="96"/>
    </row>
    <row r="527" spans="1:103" x14ac:dyDescent="0.25">
      <c r="A527" s="99"/>
      <c r="B527" s="100"/>
      <c r="C527" s="100"/>
      <c r="D527" s="100"/>
      <c r="E527" s="100"/>
      <c r="F527" s="100"/>
      <c r="G527" s="100"/>
      <c r="H527" s="100"/>
      <c r="I527" s="100"/>
      <c r="J527" s="100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3"/>
      <c r="V527" s="33"/>
      <c r="W527" s="34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7"/>
      <c r="AS527" s="37"/>
      <c r="AT527" s="37"/>
      <c r="AU527" s="37"/>
      <c r="AV527" s="37"/>
      <c r="AW527" s="37"/>
      <c r="AX527" s="37"/>
      <c r="AY527" s="37"/>
      <c r="AZ527" s="37"/>
      <c r="BA527" s="37"/>
      <c r="BB527" s="38"/>
      <c r="BC527" s="38"/>
      <c r="BD527" s="38"/>
      <c r="BE527" s="38"/>
      <c r="BF527" s="38"/>
      <c r="BG527" s="38"/>
      <c r="BH527" s="38"/>
      <c r="BI527" s="38"/>
      <c r="BJ527" s="38"/>
      <c r="BK527" s="38"/>
      <c r="BL527" s="38"/>
      <c r="BM527" s="38"/>
      <c r="BN527" s="38"/>
      <c r="BO527" s="38"/>
      <c r="BP527" s="38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2"/>
      <c r="CV527" s="77"/>
      <c r="CW527" s="41" t="str">
        <f t="shared" si="8"/>
        <v>_</v>
      </c>
      <c r="CY527" s="96"/>
    </row>
    <row r="528" spans="1:103" x14ac:dyDescent="0.25">
      <c r="A528" s="99"/>
      <c r="B528" s="100"/>
      <c r="C528" s="100"/>
      <c r="D528" s="100"/>
      <c r="E528" s="100"/>
      <c r="F528" s="100"/>
      <c r="G528" s="100"/>
      <c r="H528" s="100"/>
      <c r="I528" s="100"/>
      <c r="J528" s="100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3"/>
      <c r="V528" s="33"/>
      <c r="W528" s="34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7"/>
      <c r="AS528" s="37"/>
      <c r="AT528" s="37"/>
      <c r="AU528" s="37"/>
      <c r="AV528" s="37"/>
      <c r="AW528" s="37"/>
      <c r="AX528" s="37"/>
      <c r="AY528" s="37"/>
      <c r="AZ528" s="37"/>
      <c r="BA528" s="37"/>
      <c r="BB528" s="38"/>
      <c r="BC528" s="38"/>
      <c r="BD528" s="38"/>
      <c r="BE528" s="38"/>
      <c r="BF528" s="38"/>
      <c r="BG528" s="38"/>
      <c r="BH528" s="38"/>
      <c r="BI528" s="38"/>
      <c r="BJ528" s="38"/>
      <c r="BK528" s="38"/>
      <c r="BL528" s="38"/>
      <c r="BM528" s="38"/>
      <c r="BN528" s="38"/>
      <c r="BO528" s="38"/>
      <c r="BP528" s="38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2"/>
      <c r="CV528" s="77"/>
      <c r="CW528" s="41" t="str">
        <f t="shared" si="8"/>
        <v>_</v>
      </c>
      <c r="CY528" s="96"/>
    </row>
    <row r="529" spans="1:103" x14ac:dyDescent="0.25">
      <c r="A529" s="99"/>
      <c r="B529" s="100"/>
      <c r="C529" s="100"/>
      <c r="D529" s="100"/>
      <c r="E529" s="100"/>
      <c r="F529" s="100"/>
      <c r="G529" s="100"/>
      <c r="H529" s="100"/>
      <c r="I529" s="100"/>
      <c r="J529" s="100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3"/>
      <c r="V529" s="33"/>
      <c r="W529" s="34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7"/>
      <c r="AS529" s="37"/>
      <c r="AT529" s="37"/>
      <c r="AU529" s="37"/>
      <c r="AV529" s="37"/>
      <c r="AW529" s="37"/>
      <c r="AX529" s="37"/>
      <c r="AY529" s="37"/>
      <c r="AZ529" s="37"/>
      <c r="BA529" s="37"/>
      <c r="BB529" s="38"/>
      <c r="BC529" s="38"/>
      <c r="BD529" s="38"/>
      <c r="BE529" s="38"/>
      <c r="BF529" s="38"/>
      <c r="BG529" s="38"/>
      <c r="BH529" s="38"/>
      <c r="BI529" s="38"/>
      <c r="BJ529" s="38"/>
      <c r="BK529" s="38"/>
      <c r="BL529" s="38"/>
      <c r="BM529" s="38"/>
      <c r="BN529" s="38"/>
      <c r="BO529" s="38"/>
      <c r="BP529" s="38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2"/>
      <c r="CV529" s="77"/>
      <c r="CW529" s="41" t="str">
        <f t="shared" si="8"/>
        <v>_</v>
      </c>
      <c r="CY529" s="96"/>
    </row>
    <row r="530" spans="1:103" x14ac:dyDescent="0.25">
      <c r="A530" s="99"/>
      <c r="B530" s="100"/>
      <c r="C530" s="100"/>
      <c r="D530" s="100"/>
      <c r="E530" s="100"/>
      <c r="F530" s="100"/>
      <c r="G530" s="100"/>
      <c r="H530" s="100"/>
      <c r="I530" s="100"/>
      <c r="J530" s="100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3"/>
      <c r="V530" s="33"/>
      <c r="W530" s="34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7"/>
      <c r="AS530" s="37"/>
      <c r="AT530" s="37"/>
      <c r="AU530" s="37"/>
      <c r="AV530" s="37"/>
      <c r="AW530" s="37"/>
      <c r="AX530" s="37"/>
      <c r="AY530" s="37"/>
      <c r="AZ530" s="37"/>
      <c r="BA530" s="37"/>
      <c r="BB530" s="38"/>
      <c r="BC530" s="38"/>
      <c r="BD530" s="38"/>
      <c r="BE530" s="38"/>
      <c r="BF530" s="38"/>
      <c r="BG530" s="38"/>
      <c r="BH530" s="38"/>
      <c r="BI530" s="38"/>
      <c r="BJ530" s="38"/>
      <c r="BK530" s="38"/>
      <c r="BL530" s="38"/>
      <c r="BM530" s="38"/>
      <c r="BN530" s="38"/>
      <c r="BO530" s="38"/>
      <c r="BP530" s="38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2"/>
      <c r="CV530" s="77"/>
      <c r="CW530" s="41" t="str">
        <f t="shared" si="8"/>
        <v>_</v>
      </c>
      <c r="CY530" s="96"/>
    </row>
    <row r="531" spans="1:103" x14ac:dyDescent="0.25">
      <c r="A531" s="99"/>
      <c r="B531" s="100"/>
      <c r="C531" s="100"/>
      <c r="D531" s="100"/>
      <c r="E531" s="100"/>
      <c r="F531" s="100"/>
      <c r="G531" s="100"/>
      <c r="H531" s="100"/>
      <c r="I531" s="100"/>
      <c r="J531" s="100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3"/>
      <c r="V531" s="33"/>
      <c r="W531" s="34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7"/>
      <c r="AS531" s="37"/>
      <c r="AT531" s="37"/>
      <c r="AU531" s="37"/>
      <c r="AV531" s="37"/>
      <c r="AW531" s="37"/>
      <c r="AX531" s="37"/>
      <c r="AY531" s="37"/>
      <c r="AZ531" s="37"/>
      <c r="BA531" s="37"/>
      <c r="BB531" s="38"/>
      <c r="BC531" s="38"/>
      <c r="BD531" s="38"/>
      <c r="BE531" s="38"/>
      <c r="BF531" s="38"/>
      <c r="BG531" s="38"/>
      <c r="BH531" s="38"/>
      <c r="BI531" s="38"/>
      <c r="BJ531" s="38"/>
      <c r="BK531" s="38"/>
      <c r="BL531" s="38"/>
      <c r="BM531" s="38"/>
      <c r="BN531" s="38"/>
      <c r="BO531" s="38"/>
      <c r="BP531" s="38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2"/>
      <c r="CV531" s="77"/>
      <c r="CW531" s="41" t="str">
        <f t="shared" si="8"/>
        <v>_</v>
      </c>
      <c r="CY531" s="96"/>
    </row>
    <row r="532" spans="1:103" x14ac:dyDescent="0.25">
      <c r="A532" s="99"/>
      <c r="B532" s="100"/>
      <c r="C532" s="100"/>
      <c r="D532" s="100"/>
      <c r="E532" s="100"/>
      <c r="F532" s="100"/>
      <c r="G532" s="100"/>
      <c r="H532" s="100"/>
      <c r="I532" s="100"/>
      <c r="J532" s="100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3"/>
      <c r="V532" s="33"/>
      <c r="W532" s="34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7"/>
      <c r="AS532" s="37"/>
      <c r="AT532" s="37"/>
      <c r="AU532" s="37"/>
      <c r="AV532" s="37"/>
      <c r="AW532" s="37"/>
      <c r="AX532" s="37"/>
      <c r="AY532" s="37"/>
      <c r="AZ532" s="37"/>
      <c r="BA532" s="37"/>
      <c r="BB532" s="38"/>
      <c r="BC532" s="38"/>
      <c r="BD532" s="38"/>
      <c r="BE532" s="38"/>
      <c r="BF532" s="38"/>
      <c r="BG532" s="38"/>
      <c r="BH532" s="38"/>
      <c r="BI532" s="38"/>
      <c r="BJ532" s="38"/>
      <c r="BK532" s="38"/>
      <c r="BL532" s="38"/>
      <c r="BM532" s="38"/>
      <c r="BN532" s="38"/>
      <c r="BO532" s="38"/>
      <c r="BP532" s="38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2"/>
      <c r="CV532" s="77"/>
      <c r="CW532" s="41" t="str">
        <f t="shared" si="8"/>
        <v>_</v>
      </c>
      <c r="CY532" s="96"/>
    </row>
    <row r="533" spans="1:103" x14ac:dyDescent="0.25">
      <c r="A533" s="99"/>
      <c r="B533" s="100"/>
      <c r="C533" s="100"/>
      <c r="D533" s="100"/>
      <c r="E533" s="100"/>
      <c r="F533" s="100"/>
      <c r="G533" s="100"/>
      <c r="H533" s="100"/>
      <c r="I533" s="100"/>
      <c r="J533" s="100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3"/>
      <c r="V533" s="33"/>
      <c r="W533" s="34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7"/>
      <c r="AS533" s="37"/>
      <c r="AT533" s="37"/>
      <c r="AU533" s="37"/>
      <c r="AV533" s="37"/>
      <c r="AW533" s="37"/>
      <c r="AX533" s="37"/>
      <c r="AY533" s="37"/>
      <c r="AZ533" s="37"/>
      <c r="BA533" s="37"/>
      <c r="BB533" s="38"/>
      <c r="BC533" s="38"/>
      <c r="BD533" s="38"/>
      <c r="BE533" s="38"/>
      <c r="BF533" s="38"/>
      <c r="BG533" s="38"/>
      <c r="BH533" s="38"/>
      <c r="BI533" s="38"/>
      <c r="BJ533" s="38"/>
      <c r="BK533" s="38"/>
      <c r="BL533" s="38"/>
      <c r="BM533" s="38"/>
      <c r="BN533" s="38"/>
      <c r="BO533" s="38"/>
      <c r="BP533" s="38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2"/>
      <c r="CV533" s="77"/>
      <c r="CW533" s="41" t="str">
        <f t="shared" si="8"/>
        <v>_</v>
      </c>
      <c r="CY533" s="96"/>
    </row>
    <row r="534" spans="1:103" x14ac:dyDescent="0.25">
      <c r="A534" s="99"/>
      <c r="B534" s="100"/>
      <c r="C534" s="100"/>
      <c r="D534" s="100"/>
      <c r="E534" s="100"/>
      <c r="F534" s="100"/>
      <c r="G534" s="100"/>
      <c r="H534" s="100"/>
      <c r="I534" s="100"/>
      <c r="J534" s="100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3"/>
      <c r="V534" s="33"/>
      <c r="W534" s="34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7"/>
      <c r="AS534" s="37"/>
      <c r="AT534" s="37"/>
      <c r="AU534" s="37"/>
      <c r="AV534" s="37"/>
      <c r="AW534" s="37"/>
      <c r="AX534" s="37"/>
      <c r="AY534" s="37"/>
      <c r="AZ534" s="37"/>
      <c r="BA534" s="37"/>
      <c r="BB534" s="38"/>
      <c r="BC534" s="38"/>
      <c r="BD534" s="38"/>
      <c r="BE534" s="38"/>
      <c r="BF534" s="38"/>
      <c r="BG534" s="38"/>
      <c r="BH534" s="38"/>
      <c r="BI534" s="38"/>
      <c r="BJ534" s="38"/>
      <c r="BK534" s="38"/>
      <c r="BL534" s="38"/>
      <c r="BM534" s="38"/>
      <c r="BN534" s="38"/>
      <c r="BO534" s="38"/>
      <c r="BP534" s="38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2"/>
      <c r="CV534" s="77"/>
      <c r="CW534" s="41" t="str">
        <f t="shared" si="8"/>
        <v>_</v>
      </c>
      <c r="CY534" s="96"/>
    </row>
    <row r="535" spans="1:103" x14ac:dyDescent="0.25">
      <c r="A535" s="99"/>
      <c r="B535" s="100"/>
      <c r="C535" s="100"/>
      <c r="D535" s="100"/>
      <c r="E535" s="100"/>
      <c r="F535" s="100"/>
      <c r="G535" s="100"/>
      <c r="H535" s="100"/>
      <c r="I535" s="100"/>
      <c r="J535" s="100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3"/>
      <c r="V535" s="33"/>
      <c r="W535" s="34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7"/>
      <c r="AS535" s="37"/>
      <c r="AT535" s="37"/>
      <c r="AU535" s="37"/>
      <c r="AV535" s="37"/>
      <c r="AW535" s="37"/>
      <c r="AX535" s="37"/>
      <c r="AY535" s="37"/>
      <c r="AZ535" s="37"/>
      <c r="BA535" s="37"/>
      <c r="BB535" s="38"/>
      <c r="BC535" s="38"/>
      <c r="BD535" s="38"/>
      <c r="BE535" s="38"/>
      <c r="BF535" s="38"/>
      <c r="BG535" s="38"/>
      <c r="BH535" s="38"/>
      <c r="BI535" s="38"/>
      <c r="BJ535" s="38"/>
      <c r="BK535" s="38"/>
      <c r="BL535" s="38"/>
      <c r="BM535" s="38"/>
      <c r="BN535" s="38"/>
      <c r="BO535" s="38"/>
      <c r="BP535" s="38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2"/>
      <c r="CV535" s="77"/>
      <c r="CW535" s="41" t="str">
        <f t="shared" si="8"/>
        <v>_</v>
      </c>
      <c r="CY535" s="96"/>
    </row>
    <row r="536" spans="1:103" x14ac:dyDescent="0.25">
      <c r="A536" s="99"/>
      <c r="B536" s="100"/>
      <c r="C536" s="100"/>
      <c r="D536" s="100"/>
      <c r="E536" s="100"/>
      <c r="F536" s="100"/>
      <c r="G536" s="100"/>
      <c r="H536" s="100"/>
      <c r="I536" s="100"/>
      <c r="J536" s="100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3"/>
      <c r="V536" s="33"/>
      <c r="W536" s="34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7"/>
      <c r="AS536" s="37"/>
      <c r="AT536" s="37"/>
      <c r="AU536" s="37"/>
      <c r="AV536" s="37"/>
      <c r="AW536" s="37"/>
      <c r="AX536" s="37"/>
      <c r="AY536" s="37"/>
      <c r="AZ536" s="37"/>
      <c r="BA536" s="37"/>
      <c r="BB536" s="38"/>
      <c r="BC536" s="38"/>
      <c r="BD536" s="38"/>
      <c r="BE536" s="38"/>
      <c r="BF536" s="38"/>
      <c r="BG536" s="38"/>
      <c r="BH536" s="38"/>
      <c r="BI536" s="38"/>
      <c r="BJ536" s="38"/>
      <c r="BK536" s="38"/>
      <c r="BL536" s="38"/>
      <c r="BM536" s="38"/>
      <c r="BN536" s="38"/>
      <c r="BO536" s="38"/>
      <c r="BP536" s="38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2"/>
      <c r="CV536" s="77"/>
      <c r="CW536" s="41" t="str">
        <f t="shared" si="8"/>
        <v>_</v>
      </c>
      <c r="CY536" s="96"/>
    </row>
    <row r="537" spans="1:103" x14ac:dyDescent="0.25">
      <c r="A537" s="99"/>
      <c r="B537" s="100"/>
      <c r="C537" s="100"/>
      <c r="D537" s="100"/>
      <c r="E537" s="100"/>
      <c r="F537" s="100"/>
      <c r="G537" s="100"/>
      <c r="H537" s="100"/>
      <c r="I537" s="100"/>
      <c r="J537" s="100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3"/>
      <c r="V537" s="33"/>
      <c r="W537" s="34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7"/>
      <c r="AS537" s="37"/>
      <c r="AT537" s="37"/>
      <c r="AU537" s="37"/>
      <c r="AV537" s="37"/>
      <c r="AW537" s="37"/>
      <c r="AX537" s="37"/>
      <c r="AY537" s="37"/>
      <c r="AZ537" s="37"/>
      <c r="BA537" s="37"/>
      <c r="BB537" s="38"/>
      <c r="BC537" s="38"/>
      <c r="BD537" s="38"/>
      <c r="BE537" s="38"/>
      <c r="BF537" s="38"/>
      <c r="BG537" s="38"/>
      <c r="BH537" s="38"/>
      <c r="BI537" s="38"/>
      <c r="BJ537" s="38"/>
      <c r="BK537" s="38"/>
      <c r="BL537" s="38"/>
      <c r="BM537" s="38"/>
      <c r="BN537" s="38"/>
      <c r="BO537" s="38"/>
      <c r="BP537" s="38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2"/>
      <c r="CV537" s="77"/>
      <c r="CW537" s="41" t="str">
        <f t="shared" si="8"/>
        <v>_</v>
      </c>
      <c r="CY537" s="96"/>
    </row>
    <row r="538" spans="1:103" x14ac:dyDescent="0.25">
      <c r="A538" s="99"/>
      <c r="B538" s="100"/>
      <c r="C538" s="100"/>
      <c r="D538" s="100"/>
      <c r="E538" s="100"/>
      <c r="F538" s="100"/>
      <c r="G538" s="100"/>
      <c r="H538" s="100"/>
      <c r="I538" s="100"/>
      <c r="J538" s="100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3"/>
      <c r="V538" s="33"/>
      <c r="W538" s="34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7"/>
      <c r="AS538" s="37"/>
      <c r="AT538" s="37"/>
      <c r="AU538" s="37"/>
      <c r="AV538" s="37"/>
      <c r="AW538" s="37"/>
      <c r="AX538" s="37"/>
      <c r="AY538" s="37"/>
      <c r="AZ538" s="37"/>
      <c r="BA538" s="37"/>
      <c r="BB538" s="38"/>
      <c r="BC538" s="38"/>
      <c r="BD538" s="38"/>
      <c r="BE538" s="38"/>
      <c r="BF538" s="38"/>
      <c r="BG538" s="38"/>
      <c r="BH538" s="38"/>
      <c r="BI538" s="38"/>
      <c r="BJ538" s="38"/>
      <c r="BK538" s="38"/>
      <c r="BL538" s="38"/>
      <c r="BM538" s="38"/>
      <c r="BN538" s="38"/>
      <c r="BO538" s="38"/>
      <c r="BP538" s="38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2"/>
      <c r="CV538" s="77"/>
      <c r="CW538" s="41" t="str">
        <f t="shared" si="8"/>
        <v>_</v>
      </c>
      <c r="CY538" s="96"/>
    </row>
    <row r="539" spans="1:103" x14ac:dyDescent="0.25">
      <c r="A539" s="99"/>
      <c r="B539" s="100"/>
      <c r="C539" s="100"/>
      <c r="D539" s="100"/>
      <c r="E539" s="100"/>
      <c r="F539" s="100"/>
      <c r="G539" s="100"/>
      <c r="H539" s="100"/>
      <c r="I539" s="100"/>
      <c r="J539" s="100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3"/>
      <c r="V539" s="33"/>
      <c r="W539" s="34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7"/>
      <c r="AS539" s="37"/>
      <c r="AT539" s="37"/>
      <c r="AU539" s="37"/>
      <c r="AV539" s="37"/>
      <c r="AW539" s="37"/>
      <c r="AX539" s="37"/>
      <c r="AY539" s="37"/>
      <c r="AZ539" s="37"/>
      <c r="BA539" s="37"/>
      <c r="BB539" s="38"/>
      <c r="BC539" s="38"/>
      <c r="BD539" s="38"/>
      <c r="BE539" s="38"/>
      <c r="BF539" s="38"/>
      <c r="BG539" s="38"/>
      <c r="BH539" s="38"/>
      <c r="BI539" s="38"/>
      <c r="BJ539" s="38"/>
      <c r="BK539" s="38"/>
      <c r="BL539" s="38"/>
      <c r="BM539" s="38"/>
      <c r="BN539" s="38"/>
      <c r="BO539" s="38"/>
      <c r="BP539" s="38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2"/>
      <c r="CV539" s="77"/>
      <c r="CW539" s="41" t="str">
        <f t="shared" si="8"/>
        <v>_</v>
      </c>
      <c r="CY539" s="96"/>
    </row>
    <row r="540" spans="1:103" x14ac:dyDescent="0.25">
      <c r="A540" s="99"/>
      <c r="B540" s="100"/>
      <c r="C540" s="100"/>
      <c r="D540" s="100"/>
      <c r="E540" s="100"/>
      <c r="F540" s="100"/>
      <c r="G540" s="100"/>
      <c r="H540" s="100"/>
      <c r="I540" s="100"/>
      <c r="J540" s="100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3"/>
      <c r="V540" s="33"/>
      <c r="W540" s="34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7"/>
      <c r="AS540" s="37"/>
      <c r="AT540" s="37"/>
      <c r="AU540" s="37"/>
      <c r="AV540" s="37"/>
      <c r="AW540" s="37"/>
      <c r="AX540" s="37"/>
      <c r="AY540" s="37"/>
      <c r="AZ540" s="37"/>
      <c r="BA540" s="37"/>
      <c r="BB540" s="38"/>
      <c r="BC540" s="38"/>
      <c r="BD540" s="38"/>
      <c r="BE540" s="38"/>
      <c r="BF540" s="38"/>
      <c r="BG540" s="38"/>
      <c r="BH540" s="38"/>
      <c r="BI540" s="38"/>
      <c r="BJ540" s="38"/>
      <c r="BK540" s="38"/>
      <c r="BL540" s="38"/>
      <c r="BM540" s="38"/>
      <c r="BN540" s="38"/>
      <c r="BO540" s="38"/>
      <c r="BP540" s="38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2"/>
      <c r="CV540" s="77"/>
      <c r="CW540" s="41" t="str">
        <f t="shared" si="8"/>
        <v>_</v>
      </c>
      <c r="CY540" s="96"/>
    </row>
    <row r="541" spans="1:103" x14ac:dyDescent="0.25">
      <c r="A541" s="99"/>
      <c r="B541" s="100"/>
      <c r="C541" s="100"/>
      <c r="D541" s="100"/>
      <c r="E541" s="100"/>
      <c r="F541" s="100"/>
      <c r="G541" s="100"/>
      <c r="H541" s="100"/>
      <c r="I541" s="100"/>
      <c r="J541" s="100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3"/>
      <c r="V541" s="33"/>
      <c r="W541" s="34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7"/>
      <c r="AS541" s="37"/>
      <c r="AT541" s="37"/>
      <c r="AU541" s="37"/>
      <c r="AV541" s="37"/>
      <c r="AW541" s="37"/>
      <c r="AX541" s="37"/>
      <c r="AY541" s="37"/>
      <c r="AZ541" s="37"/>
      <c r="BA541" s="37"/>
      <c r="BB541" s="38"/>
      <c r="BC541" s="38"/>
      <c r="BD541" s="38"/>
      <c r="BE541" s="38"/>
      <c r="BF541" s="38"/>
      <c r="BG541" s="38"/>
      <c r="BH541" s="38"/>
      <c r="BI541" s="38"/>
      <c r="BJ541" s="38"/>
      <c r="BK541" s="38"/>
      <c r="BL541" s="38"/>
      <c r="BM541" s="38"/>
      <c r="BN541" s="38"/>
      <c r="BO541" s="38"/>
      <c r="BP541" s="38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2"/>
      <c r="CV541" s="77"/>
      <c r="CW541" s="41" t="str">
        <f t="shared" si="8"/>
        <v>_</v>
      </c>
      <c r="CY541" s="96"/>
    </row>
    <row r="542" spans="1:103" x14ac:dyDescent="0.25">
      <c r="A542" s="99"/>
      <c r="B542" s="100"/>
      <c r="C542" s="100"/>
      <c r="D542" s="100"/>
      <c r="E542" s="100"/>
      <c r="F542" s="100"/>
      <c r="G542" s="100"/>
      <c r="H542" s="100"/>
      <c r="I542" s="100"/>
      <c r="J542" s="100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3"/>
      <c r="V542" s="33"/>
      <c r="W542" s="34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7"/>
      <c r="AS542" s="37"/>
      <c r="AT542" s="37"/>
      <c r="AU542" s="37"/>
      <c r="AV542" s="37"/>
      <c r="AW542" s="37"/>
      <c r="AX542" s="37"/>
      <c r="AY542" s="37"/>
      <c r="AZ542" s="37"/>
      <c r="BA542" s="37"/>
      <c r="BB542" s="38"/>
      <c r="BC542" s="38"/>
      <c r="BD542" s="38"/>
      <c r="BE542" s="38"/>
      <c r="BF542" s="38"/>
      <c r="BG542" s="38"/>
      <c r="BH542" s="38"/>
      <c r="BI542" s="38"/>
      <c r="BJ542" s="38"/>
      <c r="BK542" s="38"/>
      <c r="BL542" s="38"/>
      <c r="BM542" s="38"/>
      <c r="BN542" s="38"/>
      <c r="BO542" s="38"/>
      <c r="BP542" s="38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2"/>
      <c r="CV542" s="77"/>
      <c r="CW542" s="41" t="str">
        <f t="shared" si="8"/>
        <v>_</v>
      </c>
      <c r="CY542" s="96"/>
    </row>
    <row r="543" spans="1:103" x14ac:dyDescent="0.25">
      <c r="A543" s="99"/>
      <c r="B543" s="100"/>
      <c r="C543" s="100"/>
      <c r="D543" s="100"/>
      <c r="E543" s="100"/>
      <c r="F543" s="100"/>
      <c r="G543" s="100"/>
      <c r="H543" s="100"/>
      <c r="I543" s="100"/>
      <c r="J543" s="100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3"/>
      <c r="V543" s="33"/>
      <c r="W543" s="34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7"/>
      <c r="AS543" s="37"/>
      <c r="AT543" s="37"/>
      <c r="AU543" s="37"/>
      <c r="AV543" s="37"/>
      <c r="AW543" s="37"/>
      <c r="AX543" s="37"/>
      <c r="AY543" s="37"/>
      <c r="AZ543" s="37"/>
      <c r="BA543" s="37"/>
      <c r="BB543" s="38"/>
      <c r="BC543" s="38"/>
      <c r="BD543" s="38"/>
      <c r="BE543" s="38"/>
      <c r="BF543" s="38"/>
      <c r="BG543" s="38"/>
      <c r="BH543" s="38"/>
      <c r="BI543" s="38"/>
      <c r="BJ543" s="38"/>
      <c r="BK543" s="38"/>
      <c r="BL543" s="38"/>
      <c r="BM543" s="38"/>
      <c r="BN543" s="38"/>
      <c r="BO543" s="38"/>
      <c r="BP543" s="38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2"/>
      <c r="CV543" s="77"/>
      <c r="CW543" s="41" t="str">
        <f t="shared" si="8"/>
        <v>_</v>
      </c>
      <c r="CY543" s="96"/>
    </row>
    <row r="544" spans="1:103" x14ac:dyDescent="0.25">
      <c r="A544" s="99"/>
      <c r="B544" s="100"/>
      <c r="C544" s="100"/>
      <c r="D544" s="100"/>
      <c r="E544" s="100"/>
      <c r="F544" s="100"/>
      <c r="G544" s="100"/>
      <c r="H544" s="100"/>
      <c r="I544" s="100"/>
      <c r="J544" s="100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3"/>
      <c r="V544" s="33"/>
      <c r="W544" s="34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8"/>
      <c r="BC544" s="38"/>
      <c r="BD544" s="38"/>
      <c r="BE544" s="38"/>
      <c r="BF544" s="38"/>
      <c r="BG544" s="38"/>
      <c r="BH544" s="38"/>
      <c r="BI544" s="38"/>
      <c r="BJ544" s="38"/>
      <c r="BK544" s="38"/>
      <c r="BL544" s="38"/>
      <c r="BM544" s="38"/>
      <c r="BN544" s="38"/>
      <c r="BO544" s="38"/>
      <c r="BP544" s="38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2"/>
      <c r="CV544" s="77"/>
      <c r="CW544" s="41" t="str">
        <f t="shared" si="8"/>
        <v>_</v>
      </c>
      <c r="CY544" s="96"/>
    </row>
    <row r="545" spans="1:103" x14ac:dyDescent="0.25">
      <c r="A545" s="99"/>
      <c r="B545" s="100"/>
      <c r="C545" s="100"/>
      <c r="D545" s="100"/>
      <c r="E545" s="100"/>
      <c r="F545" s="100"/>
      <c r="G545" s="100"/>
      <c r="H545" s="100"/>
      <c r="I545" s="100"/>
      <c r="J545" s="100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3"/>
      <c r="V545" s="33"/>
      <c r="W545" s="34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8"/>
      <c r="BC545" s="38"/>
      <c r="BD545" s="38"/>
      <c r="BE545" s="38"/>
      <c r="BF545" s="38"/>
      <c r="BG545" s="38"/>
      <c r="BH545" s="38"/>
      <c r="BI545" s="38"/>
      <c r="BJ545" s="38"/>
      <c r="BK545" s="38"/>
      <c r="BL545" s="38"/>
      <c r="BM545" s="38"/>
      <c r="BN545" s="38"/>
      <c r="BO545" s="38"/>
      <c r="BP545" s="38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2"/>
      <c r="CV545" s="77"/>
      <c r="CW545" s="41" t="str">
        <f t="shared" si="8"/>
        <v>_</v>
      </c>
      <c r="CY545" s="96"/>
    </row>
    <row r="546" spans="1:103" x14ac:dyDescent="0.25">
      <c r="A546" s="99"/>
      <c r="B546" s="100"/>
      <c r="C546" s="100"/>
      <c r="D546" s="100"/>
      <c r="E546" s="100"/>
      <c r="F546" s="100"/>
      <c r="G546" s="100"/>
      <c r="H546" s="100"/>
      <c r="I546" s="100"/>
      <c r="J546" s="100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3"/>
      <c r="V546" s="33"/>
      <c r="W546" s="34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8"/>
      <c r="BC546" s="38"/>
      <c r="BD546" s="38"/>
      <c r="BE546" s="38"/>
      <c r="BF546" s="38"/>
      <c r="BG546" s="38"/>
      <c r="BH546" s="38"/>
      <c r="BI546" s="38"/>
      <c r="BJ546" s="38"/>
      <c r="BK546" s="38"/>
      <c r="BL546" s="38"/>
      <c r="BM546" s="38"/>
      <c r="BN546" s="38"/>
      <c r="BO546" s="38"/>
      <c r="BP546" s="38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2"/>
      <c r="CV546" s="77"/>
      <c r="CW546" s="41" t="str">
        <f t="shared" si="8"/>
        <v>_</v>
      </c>
      <c r="CY546" s="96"/>
    </row>
    <row r="547" spans="1:103" x14ac:dyDescent="0.25">
      <c r="A547" s="99"/>
      <c r="B547" s="100"/>
      <c r="C547" s="100"/>
      <c r="D547" s="100"/>
      <c r="E547" s="100"/>
      <c r="F547" s="100"/>
      <c r="G547" s="100"/>
      <c r="H547" s="100"/>
      <c r="I547" s="100"/>
      <c r="J547" s="100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3"/>
      <c r="V547" s="33"/>
      <c r="W547" s="34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8"/>
      <c r="BC547" s="38"/>
      <c r="BD547" s="38"/>
      <c r="BE547" s="38"/>
      <c r="BF547" s="38"/>
      <c r="BG547" s="38"/>
      <c r="BH547" s="38"/>
      <c r="BI547" s="38"/>
      <c r="BJ547" s="38"/>
      <c r="BK547" s="38"/>
      <c r="BL547" s="38"/>
      <c r="BM547" s="38"/>
      <c r="BN547" s="38"/>
      <c r="BO547" s="38"/>
      <c r="BP547" s="38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2"/>
      <c r="CV547" s="77"/>
      <c r="CW547" s="41" t="str">
        <f t="shared" si="8"/>
        <v>_</v>
      </c>
      <c r="CY547" s="96"/>
    </row>
    <row r="548" spans="1:103" x14ac:dyDescent="0.25">
      <c r="A548" s="99"/>
      <c r="B548" s="100"/>
      <c r="C548" s="100"/>
      <c r="D548" s="100"/>
      <c r="E548" s="100"/>
      <c r="F548" s="100"/>
      <c r="G548" s="100"/>
      <c r="H548" s="100"/>
      <c r="I548" s="100"/>
      <c r="J548" s="100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3"/>
      <c r="V548" s="33"/>
      <c r="W548" s="34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8"/>
      <c r="BC548" s="38"/>
      <c r="BD548" s="38"/>
      <c r="BE548" s="38"/>
      <c r="BF548" s="38"/>
      <c r="BG548" s="38"/>
      <c r="BH548" s="38"/>
      <c r="BI548" s="38"/>
      <c r="BJ548" s="38"/>
      <c r="BK548" s="38"/>
      <c r="BL548" s="38"/>
      <c r="BM548" s="38"/>
      <c r="BN548" s="38"/>
      <c r="BO548" s="38"/>
      <c r="BP548" s="38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2"/>
      <c r="CV548" s="77"/>
      <c r="CW548" s="41" t="str">
        <f t="shared" si="8"/>
        <v>_</v>
      </c>
      <c r="CY548" s="96"/>
    </row>
    <row r="549" spans="1:103" x14ac:dyDescent="0.25">
      <c r="A549" s="99"/>
      <c r="B549" s="100"/>
      <c r="C549" s="100"/>
      <c r="D549" s="100"/>
      <c r="E549" s="100"/>
      <c r="F549" s="100"/>
      <c r="G549" s="100"/>
      <c r="H549" s="100"/>
      <c r="I549" s="100"/>
      <c r="J549" s="100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3"/>
      <c r="V549" s="33"/>
      <c r="W549" s="34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8"/>
      <c r="BC549" s="38"/>
      <c r="BD549" s="38"/>
      <c r="BE549" s="38"/>
      <c r="BF549" s="38"/>
      <c r="BG549" s="38"/>
      <c r="BH549" s="38"/>
      <c r="BI549" s="38"/>
      <c r="BJ549" s="38"/>
      <c r="BK549" s="38"/>
      <c r="BL549" s="38"/>
      <c r="BM549" s="38"/>
      <c r="BN549" s="38"/>
      <c r="BO549" s="38"/>
      <c r="BP549" s="38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2"/>
      <c r="CV549" s="77"/>
      <c r="CW549" s="41" t="str">
        <f t="shared" si="8"/>
        <v>_</v>
      </c>
      <c r="CY549" s="96"/>
    </row>
    <row r="550" spans="1:103" x14ac:dyDescent="0.25">
      <c r="A550" s="99"/>
      <c r="B550" s="100"/>
      <c r="C550" s="100"/>
      <c r="D550" s="100"/>
      <c r="E550" s="100"/>
      <c r="F550" s="100"/>
      <c r="G550" s="100"/>
      <c r="H550" s="100"/>
      <c r="I550" s="100"/>
      <c r="J550" s="100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3"/>
      <c r="V550" s="33"/>
      <c r="W550" s="34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8"/>
      <c r="BC550" s="38"/>
      <c r="BD550" s="38"/>
      <c r="BE550" s="38"/>
      <c r="BF550" s="38"/>
      <c r="BG550" s="38"/>
      <c r="BH550" s="38"/>
      <c r="BI550" s="38"/>
      <c r="BJ550" s="38"/>
      <c r="BK550" s="38"/>
      <c r="BL550" s="38"/>
      <c r="BM550" s="38"/>
      <c r="BN550" s="38"/>
      <c r="BO550" s="38"/>
      <c r="BP550" s="38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2"/>
      <c r="CV550" s="77"/>
      <c r="CW550" s="41" t="str">
        <f t="shared" si="8"/>
        <v>_</v>
      </c>
      <c r="CY550" s="96"/>
    </row>
    <row r="551" spans="1:103" x14ac:dyDescent="0.25">
      <c r="A551" s="99"/>
      <c r="B551" s="100"/>
      <c r="C551" s="100"/>
      <c r="D551" s="100"/>
      <c r="E551" s="100"/>
      <c r="F551" s="100"/>
      <c r="G551" s="100"/>
      <c r="H551" s="100"/>
      <c r="I551" s="100"/>
      <c r="J551" s="100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3"/>
      <c r="V551" s="33"/>
      <c r="W551" s="34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8"/>
      <c r="BC551" s="38"/>
      <c r="BD551" s="38"/>
      <c r="BE551" s="38"/>
      <c r="BF551" s="38"/>
      <c r="BG551" s="38"/>
      <c r="BH551" s="38"/>
      <c r="BI551" s="38"/>
      <c r="BJ551" s="38"/>
      <c r="BK551" s="38"/>
      <c r="BL551" s="38"/>
      <c r="BM551" s="38"/>
      <c r="BN551" s="38"/>
      <c r="BO551" s="38"/>
      <c r="BP551" s="38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2"/>
      <c r="CV551" s="77"/>
      <c r="CW551" s="41" t="str">
        <f t="shared" si="8"/>
        <v>_</v>
      </c>
      <c r="CY551" s="96"/>
    </row>
    <row r="552" spans="1:103" x14ac:dyDescent="0.25">
      <c r="A552" s="99"/>
      <c r="B552" s="100"/>
      <c r="C552" s="100"/>
      <c r="D552" s="100"/>
      <c r="E552" s="100"/>
      <c r="F552" s="100"/>
      <c r="G552" s="100"/>
      <c r="H552" s="100"/>
      <c r="I552" s="100"/>
      <c r="J552" s="100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3"/>
      <c r="V552" s="33"/>
      <c r="W552" s="34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8"/>
      <c r="BC552" s="38"/>
      <c r="BD552" s="38"/>
      <c r="BE552" s="38"/>
      <c r="BF552" s="38"/>
      <c r="BG552" s="38"/>
      <c r="BH552" s="38"/>
      <c r="BI552" s="38"/>
      <c r="BJ552" s="38"/>
      <c r="BK552" s="38"/>
      <c r="BL552" s="38"/>
      <c r="BM552" s="38"/>
      <c r="BN552" s="38"/>
      <c r="BO552" s="38"/>
      <c r="BP552" s="38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2"/>
      <c r="CV552" s="77"/>
      <c r="CW552" s="41" t="str">
        <f t="shared" si="8"/>
        <v>_</v>
      </c>
      <c r="CY552" s="96"/>
    </row>
    <row r="553" spans="1:103" x14ac:dyDescent="0.25">
      <c r="A553" s="99"/>
      <c r="B553" s="100"/>
      <c r="C553" s="100"/>
      <c r="D553" s="100"/>
      <c r="E553" s="100"/>
      <c r="F553" s="100"/>
      <c r="G553" s="100"/>
      <c r="H553" s="100"/>
      <c r="I553" s="100"/>
      <c r="J553" s="100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3"/>
      <c r="V553" s="33"/>
      <c r="W553" s="34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7"/>
      <c r="AS553" s="37"/>
      <c r="AT553" s="37"/>
      <c r="AU553" s="37"/>
      <c r="AV553" s="37"/>
      <c r="AW553" s="37"/>
      <c r="AX553" s="37"/>
      <c r="AY553" s="37"/>
      <c r="AZ553" s="37"/>
      <c r="BA553" s="37"/>
      <c r="BB553" s="38"/>
      <c r="BC553" s="38"/>
      <c r="BD553" s="38"/>
      <c r="BE553" s="38"/>
      <c r="BF553" s="38"/>
      <c r="BG553" s="38"/>
      <c r="BH553" s="38"/>
      <c r="BI553" s="38"/>
      <c r="BJ553" s="38"/>
      <c r="BK553" s="38"/>
      <c r="BL553" s="38"/>
      <c r="BM553" s="38"/>
      <c r="BN553" s="38"/>
      <c r="BO553" s="38"/>
      <c r="BP553" s="38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2"/>
      <c r="CV553" s="77"/>
      <c r="CW553" s="41" t="str">
        <f t="shared" si="8"/>
        <v>_</v>
      </c>
      <c r="CY553" s="96"/>
    </row>
    <row r="554" spans="1:103" x14ac:dyDescent="0.25">
      <c r="A554" s="99"/>
      <c r="B554" s="100"/>
      <c r="C554" s="100"/>
      <c r="D554" s="100"/>
      <c r="E554" s="100"/>
      <c r="F554" s="100"/>
      <c r="G554" s="100"/>
      <c r="H554" s="100"/>
      <c r="I554" s="100"/>
      <c r="J554" s="100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3"/>
      <c r="V554" s="33"/>
      <c r="W554" s="34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7"/>
      <c r="AS554" s="37"/>
      <c r="AT554" s="37"/>
      <c r="AU554" s="37"/>
      <c r="AV554" s="37"/>
      <c r="AW554" s="37"/>
      <c r="AX554" s="37"/>
      <c r="AY554" s="37"/>
      <c r="AZ554" s="37"/>
      <c r="BA554" s="37"/>
      <c r="BB554" s="38"/>
      <c r="BC554" s="38"/>
      <c r="BD554" s="38"/>
      <c r="BE554" s="38"/>
      <c r="BF554" s="38"/>
      <c r="BG554" s="38"/>
      <c r="BH554" s="38"/>
      <c r="BI554" s="38"/>
      <c r="BJ554" s="38"/>
      <c r="BK554" s="38"/>
      <c r="BL554" s="38"/>
      <c r="BM554" s="38"/>
      <c r="BN554" s="38"/>
      <c r="BO554" s="38"/>
      <c r="BP554" s="38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2"/>
      <c r="CV554" s="77"/>
      <c r="CW554" s="41" t="str">
        <f t="shared" si="8"/>
        <v>_</v>
      </c>
      <c r="CY554" s="96"/>
    </row>
    <row r="555" spans="1:103" x14ac:dyDescent="0.25">
      <c r="A555" s="99"/>
      <c r="B555" s="100"/>
      <c r="C555" s="100"/>
      <c r="D555" s="100"/>
      <c r="E555" s="100"/>
      <c r="F555" s="100"/>
      <c r="G555" s="100"/>
      <c r="H555" s="100"/>
      <c r="I555" s="100"/>
      <c r="J555" s="100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3"/>
      <c r="V555" s="33"/>
      <c r="W555" s="34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7"/>
      <c r="AS555" s="37"/>
      <c r="AT555" s="37"/>
      <c r="AU555" s="37"/>
      <c r="AV555" s="37"/>
      <c r="AW555" s="37"/>
      <c r="AX555" s="37"/>
      <c r="AY555" s="37"/>
      <c r="AZ555" s="37"/>
      <c r="BA555" s="37"/>
      <c r="BB555" s="38"/>
      <c r="BC555" s="38"/>
      <c r="BD555" s="38"/>
      <c r="BE555" s="38"/>
      <c r="BF555" s="38"/>
      <c r="BG555" s="38"/>
      <c r="BH555" s="38"/>
      <c r="BI555" s="38"/>
      <c r="BJ555" s="38"/>
      <c r="BK555" s="38"/>
      <c r="BL555" s="38"/>
      <c r="BM555" s="38"/>
      <c r="BN555" s="38"/>
      <c r="BO555" s="38"/>
      <c r="BP555" s="38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2"/>
      <c r="CV555" s="77"/>
      <c r="CW555" s="41" t="str">
        <f t="shared" si="8"/>
        <v>_</v>
      </c>
      <c r="CY555" s="96"/>
    </row>
    <row r="556" spans="1:103" x14ac:dyDescent="0.25">
      <c r="A556" s="99"/>
      <c r="B556" s="100"/>
      <c r="C556" s="100"/>
      <c r="D556" s="100"/>
      <c r="E556" s="100"/>
      <c r="F556" s="100"/>
      <c r="G556" s="100"/>
      <c r="H556" s="100"/>
      <c r="I556" s="100"/>
      <c r="J556" s="100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3"/>
      <c r="V556" s="33"/>
      <c r="W556" s="34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7"/>
      <c r="AS556" s="37"/>
      <c r="AT556" s="37"/>
      <c r="AU556" s="37"/>
      <c r="AV556" s="37"/>
      <c r="AW556" s="37"/>
      <c r="AX556" s="37"/>
      <c r="AY556" s="37"/>
      <c r="AZ556" s="37"/>
      <c r="BA556" s="37"/>
      <c r="BB556" s="38"/>
      <c r="BC556" s="38"/>
      <c r="BD556" s="38"/>
      <c r="BE556" s="38"/>
      <c r="BF556" s="38"/>
      <c r="BG556" s="38"/>
      <c r="BH556" s="38"/>
      <c r="BI556" s="38"/>
      <c r="BJ556" s="38"/>
      <c r="BK556" s="38"/>
      <c r="BL556" s="38"/>
      <c r="BM556" s="38"/>
      <c r="BN556" s="38"/>
      <c r="BO556" s="38"/>
      <c r="BP556" s="38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2"/>
      <c r="CV556" s="77"/>
      <c r="CW556" s="41" t="str">
        <f t="shared" si="8"/>
        <v>_</v>
      </c>
      <c r="CY556" s="96"/>
    </row>
    <row r="557" spans="1:103" x14ac:dyDescent="0.25">
      <c r="A557" s="99"/>
      <c r="B557" s="100"/>
      <c r="C557" s="100"/>
      <c r="D557" s="100"/>
      <c r="E557" s="100"/>
      <c r="F557" s="100"/>
      <c r="G557" s="100"/>
      <c r="H557" s="100"/>
      <c r="I557" s="100"/>
      <c r="J557" s="100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3"/>
      <c r="V557" s="33"/>
      <c r="W557" s="34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7"/>
      <c r="AS557" s="37"/>
      <c r="AT557" s="37"/>
      <c r="AU557" s="37"/>
      <c r="AV557" s="37"/>
      <c r="AW557" s="37"/>
      <c r="AX557" s="37"/>
      <c r="AY557" s="37"/>
      <c r="AZ557" s="37"/>
      <c r="BA557" s="37"/>
      <c r="BB557" s="38"/>
      <c r="BC557" s="38"/>
      <c r="BD557" s="38"/>
      <c r="BE557" s="38"/>
      <c r="BF557" s="38"/>
      <c r="BG557" s="38"/>
      <c r="BH557" s="38"/>
      <c r="BI557" s="38"/>
      <c r="BJ557" s="38"/>
      <c r="BK557" s="38"/>
      <c r="BL557" s="38"/>
      <c r="BM557" s="38"/>
      <c r="BN557" s="38"/>
      <c r="BO557" s="38"/>
      <c r="BP557" s="38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2"/>
      <c r="CV557" s="77"/>
      <c r="CW557" s="41" t="str">
        <f t="shared" si="8"/>
        <v>_</v>
      </c>
      <c r="CY557" s="96"/>
    </row>
    <row r="558" spans="1:103" x14ac:dyDescent="0.25">
      <c r="A558" s="99"/>
      <c r="B558" s="100"/>
      <c r="C558" s="100"/>
      <c r="D558" s="100"/>
      <c r="E558" s="100"/>
      <c r="F558" s="100"/>
      <c r="G558" s="100"/>
      <c r="H558" s="100"/>
      <c r="I558" s="100"/>
      <c r="J558" s="100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3"/>
      <c r="V558" s="33"/>
      <c r="W558" s="34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7"/>
      <c r="AS558" s="37"/>
      <c r="AT558" s="37"/>
      <c r="AU558" s="37"/>
      <c r="AV558" s="37"/>
      <c r="AW558" s="37"/>
      <c r="AX558" s="37"/>
      <c r="AY558" s="37"/>
      <c r="AZ558" s="37"/>
      <c r="BA558" s="37"/>
      <c r="BB558" s="38"/>
      <c r="BC558" s="38"/>
      <c r="BD558" s="38"/>
      <c r="BE558" s="38"/>
      <c r="BF558" s="38"/>
      <c r="BG558" s="38"/>
      <c r="BH558" s="38"/>
      <c r="BI558" s="38"/>
      <c r="BJ558" s="38"/>
      <c r="BK558" s="38"/>
      <c r="BL558" s="38"/>
      <c r="BM558" s="38"/>
      <c r="BN558" s="38"/>
      <c r="BO558" s="38"/>
      <c r="BP558" s="38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2"/>
      <c r="CV558" s="77"/>
      <c r="CW558" s="41" t="str">
        <f t="shared" si="8"/>
        <v>_</v>
      </c>
      <c r="CY558" s="96"/>
    </row>
    <row r="559" spans="1:103" x14ac:dyDescent="0.25">
      <c r="A559" s="99"/>
      <c r="B559" s="100"/>
      <c r="C559" s="100"/>
      <c r="D559" s="100"/>
      <c r="E559" s="100"/>
      <c r="F559" s="100"/>
      <c r="G559" s="100"/>
      <c r="H559" s="100"/>
      <c r="I559" s="100"/>
      <c r="J559" s="100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3"/>
      <c r="V559" s="33"/>
      <c r="W559" s="34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7"/>
      <c r="AS559" s="37"/>
      <c r="AT559" s="37"/>
      <c r="AU559" s="37"/>
      <c r="AV559" s="37"/>
      <c r="AW559" s="37"/>
      <c r="AX559" s="37"/>
      <c r="AY559" s="37"/>
      <c r="AZ559" s="37"/>
      <c r="BA559" s="37"/>
      <c r="BB559" s="38"/>
      <c r="BC559" s="38"/>
      <c r="BD559" s="38"/>
      <c r="BE559" s="38"/>
      <c r="BF559" s="38"/>
      <c r="BG559" s="38"/>
      <c r="BH559" s="38"/>
      <c r="BI559" s="38"/>
      <c r="BJ559" s="38"/>
      <c r="BK559" s="38"/>
      <c r="BL559" s="38"/>
      <c r="BM559" s="38"/>
      <c r="BN559" s="38"/>
      <c r="BO559" s="38"/>
      <c r="BP559" s="38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2"/>
      <c r="CV559" s="77"/>
      <c r="CW559" s="41" t="str">
        <f t="shared" si="8"/>
        <v>_</v>
      </c>
      <c r="CY559" s="96"/>
    </row>
    <row r="560" spans="1:103" x14ac:dyDescent="0.25">
      <c r="A560" s="99"/>
      <c r="B560" s="100"/>
      <c r="C560" s="100"/>
      <c r="D560" s="100"/>
      <c r="E560" s="100"/>
      <c r="F560" s="100"/>
      <c r="G560" s="100"/>
      <c r="H560" s="100"/>
      <c r="I560" s="100"/>
      <c r="J560" s="100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3"/>
      <c r="V560" s="33"/>
      <c r="W560" s="34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7"/>
      <c r="AS560" s="37"/>
      <c r="AT560" s="37"/>
      <c r="AU560" s="37"/>
      <c r="AV560" s="37"/>
      <c r="AW560" s="37"/>
      <c r="AX560" s="37"/>
      <c r="AY560" s="37"/>
      <c r="AZ560" s="37"/>
      <c r="BA560" s="37"/>
      <c r="BB560" s="38"/>
      <c r="BC560" s="38"/>
      <c r="BD560" s="38"/>
      <c r="BE560" s="38"/>
      <c r="BF560" s="38"/>
      <c r="BG560" s="38"/>
      <c r="BH560" s="38"/>
      <c r="BI560" s="38"/>
      <c r="BJ560" s="38"/>
      <c r="BK560" s="38"/>
      <c r="BL560" s="38"/>
      <c r="BM560" s="38"/>
      <c r="BN560" s="38"/>
      <c r="BO560" s="38"/>
      <c r="BP560" s="38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2"/>
      <c r="CV560" s="77"/>
      <c r="CW560" s="41" t="str">
        <f t="shared" si="8"/>
        <v>_</v>
      </c>
      <c r="CY560" s="96"/>
    </row>
    <row r="561" spans="1:103" x14ac:dyDescent="0.25">
      <c r="A561" s="99"/>
      <c r="B561" s="100"/>
      <c r="C561" s="100"/>
      <c r="D561" s="100"/>
      <c r="E561" s="100"/>
      <c r="F561" s="100"/>
      <c r="G561" s="100"/>
      <c r="H561" s="100"/>
      <c r="I561" s="100"/>
      <c r="J561" s="100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3"/>
      <c r="V561" s="33"/>
      <c r="W561" s="34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8"/>
      <c r="BC561" s="38"/>
      <c r="BD561" s="38"/>
      <c r="BE561" s="38"/>
      <c r="BF561" s="38"/>
      <c r="BG561" s="38"/>
      <c r="BH561" s="38"/>
      <c r="BI561" s="38"/>
      <c r="BJ561" s="38"/>
      <c r="BK561" s="38"/>
      <c r="BL561" s="38"/>
      <c r="BM561" s="38"/>
      <c r="BN561" s="38"/>
      <c r="BO561" s="38"/>
      <c r="BP561" s="38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2"/>
      <c r="CV561" s="77"/>
      <c r="CW561" s="41" t="str">
        <f t="shared" si="8"/>
        <v>_</v>
      </c>
      <c r="CY561" s="96"/>
    </row>
    <row r="562" spans="1:103" x14ac:dyDescent="0.25">
      <c r="A562" s="99"/>
      <c r="B562" s="100"/>
      <c r="C562" s="100"/>
      <c r="D562" s="100"/>
      <c r="E562" s="100"/>
      <c r="F562" s="100"/>
      <c r="G562" s="100"/>
      <c r="H562" s="100"/>
      <c r="I562" s="100"/>
      <c r="J562" s="100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3"/>
      <c r="V562" s="33"/>
      <c r="W562" s="34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8"/>
      <c r="BC562" s="38"/>
      <c r="BD562" s="38"/>
      <c r="BE562" s="38"/>
      <c r="BF562" s="38"/>
      <c r="BG562" s="38"/>
      <c r="BH562" s="38"/>
      <c r="BI562" s="38"/>
      <c r="BJ562" s="38"/>
      <c r="BK562" s="38"/>
      <c r="BL562" s="38"/>
      <c r="BM562" s="38"/>
      <c r="BN562" s="38"/>
      <c r="BO562" s="38"/>
      <c r="BP562" s="38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2"/>
      <c r="CV562" s="77"/>
      <c r="CW562" s="41" t="str">
        <f t="shared" si="8"/>
        <v>_</v>
      </c>
      <c r="CY562" s="96"/>
    </row>
    <row r="563" spans="1:103" x14ac:dyDescent="0.25">
      <c r="A563" s="99"/>
      <c r="B563" s="100"/>
      <c r="C563" s="100"/>
      <c r="D563" s="100"/>
      <c r="E563" s="100"/>
      <c r="F563" s="100"/>
      <c r="G563" s="100"/>
      <c r="H563" s="100"/>
      <c r="I563" s="100"/>
      <c r="J563" s="100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3"/>
      <c r="V563" s="33"/>
      <c r="W563" s="34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8"/>
      <c r="BC563" s="38"/>
      <c r="BD563" s="38"/>
      <c r="BE563" s="38"/>
      <c r="BF563" s="38"/>
      <c r="BG563" s="38"/>
      <c r="BH563" s="38"/>
      <c r="BI563" s="38"/>
      <c r="BJ563" s="38"/>
      <c r="BK563" s="38"/>
      <c r="BL563" s="38"/>
      <c r="BM563" s="38"/>
      <c r="BN563" s="38"/>
      <c r="BO563" s="38"/>
      <c r="BP563" s="38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2"/>
      <c r="CV563" s="77"/>
      <c r="CW563" s="41" t="str">
        <f t="shared" si="8"/>
        <v>_</v>
      </c>
      <c r="CY563" s="96"/>
    </row>
    <row r="564" spans="1:103" x14ac:dyDescent="0.25">
      <c r="A564" s="99"/>
      <c r="B564" s="100"/>
      <c r="C564" s="100"/>
      <c r="D564" s="100"/>
      <c r="E564" s="100"/>
      <c r="F564" s="100"/>
      <c r="G564" s="100"/>
      <c r="H564" s="100"/>
      <c r="I564" s="100"/>
      <c r="J564" s="100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3"/>
      <c r="V564" s="33"/>
      <c r="W564" s="34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8"/>
      <c r="BC564" s="38"/>
      <c r="BD564" s="38"/>
      <c r="BE564" s="38"/>
      <c r="BF564" s="38"/>
      <c r="BG564" s="38"/>
      <c r="BH564" s="38"/>
      <c r="BI564" s="38"/>
      <c r="BJ564" s="38"/>
      <c r="BK564" s="38"/>
      <c r="BL564" s="38"/>
      <c r="BM564" s="38"/>
      <c r="BN564" s="38"/>
      <c r="BO564" s="38"/>
      <c r="BP564" s="38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2"/>
      <c r="CV564" s="77"/>
      <c r="CW564" s="41" t="str">
        <f t="shared" si="8"/>
        <v>_</v>
      </c>
      <c r="CY564" s="96"/>
    </row>
    <row r="565" spans="1:103" x14ac:dyDescent="0.25">
      <c r="A565" s="99"/>
      <c r="B565" s="100"/>
      <c r="C565" s="100"/>
      <c r="D565" s="100"/>
      <c r="E565" s="100"/>
      <c r="F565" s="100"/>
      <c r="G565" s="100"/>
      <c r="H565" s="100"/>
      <c r="I565" s="100"/>
      <c r="J565" s="100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3"/>
      <c r="V565" s="33"/>
      <c r="W565" s="34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8"/>
      <c r="BC565" s="38"/>
      <c r="BD565" s="38"/>
      <c r="BE565" s="38"/>
      <c r="BF565" s="38"/>
      <c r="BG565" s="38"/>
      <c r="BH565" s="38"/>
      <c r="BI565" s="38"/>
      <c r="BJ565" s="38"/>
      <c r="BK565" s="38"/>
      <c r="BL565" s="38"/>
      <c r="BM565" s="38"/>
      <c r="BN565" s="38"/>
      <c r="BO565" s="38"/>
      <c r="BP565" s="38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2"/>
      <c r="CV565" s="77"/>
      <c r="CW565" s="41" t="str">
        <f t="shared" si="8"/>
        <v>_</v>
      </c>
      <c r="CY565" s="96"/>
    </row>
    <row r="566" spans="1:103" x14ac:dyDescent="0.25">
      <c r="A566" s="99"/>
      <c r="B566" s="100"/>
      <c r="C566" s="100"/>
      <c r="D566" s="100"/>
      <c r="E566" s="100"/>
      <c r="F566" s="100"/>
      <c r="G566" s="100"/>
      <c r="H566" s="100"/>
      <c r="I566" s="100"/>
      <c r="J566" s="100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3"/>
      <c r="V566" s="33"/>
      <c r="W566" s="34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8"/>
      <c r="BC566" s="38"/>
      <c r="BD566" s="38"/>
      <c r="BE566" s="38"/>
      <c r="BF566" s="38"/>
      <c r="BG566" s="38"/>
      <c r="BH566" s="38"/>
      <c r="BI566" s="38"/>
      <c r="BJ566" s="38"/>
      <c r="BK566" s="38"/>
      <c r="BL566" s="38"/>
      <c r="BM566" s="38"/>
      <c r="BN566" s="38"/>
      <c r="BO566" s="38"/>
      <c r="BP566" s="38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2"/>
      <c r="CV566" s="77"/>
      <c r="CW566" s="41" t="str">
        <f t="shared" si="8"/>
        <v>_</v>
      </c>
      <c r="CY566" s="96"/>
    </row>
    <row r="567" spans="1:103" x14ac:dyDescent="0.25">
      <c r="A567" s="99"/>
      <c r="B567" s="100"/>
      <c r="C567" s="100"/>
      <c r="D567" s="100"/>
      <c r="E567" s="100"/>
      <c r="F567" s="100"/>
      <c r="G567" s="100"/>
      <c r="H567" s="100"/>
      <c r="I567" s="100"/>
      <c r="J567" s="100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3"/>
      <c r="V567" s="33"/>
      <c r="W567" s="34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8"/>
      <c r="BC567" s="38"/>
      <c r="BD567" s="38"/>
      <c r="BE567" s="38"/>
      <c r="BF567" s="38"/>
      <c r="BG567" s="38"/>
      <c r="BH567" s="38"/>
      <c r="BI567" s="38"/>
      <c r="BJ567" s="38"/>
      <c r="BK567" s="38"/>
      <c r="BL567" s="38"/>
      <c r="BM567" s="38"/>
      <c r="BN567" s="38"/>
      <c r="BO567" s="38"/>
      <c r="BP567" s="38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2"/>
      <c r="CV567" s="77"/>
      <c r="CW567" s="41" t="str">
        <f t="shared" si="8"/>
        <v>_</v>
      </c>
      <c r="CY567" s="96"/>
    </row>
    <row r="568" spans="1:103" x14ac:dyDescent="0.25">
      <c r="A568" s="99"/>
      <c r="B568" s="100"/>
      <c r="C568" s="100"/>
      <c r="D568" s="100"/>
      <c r="E568" s="100"/>
      <c r="F568" s="100"/>
      <c r="G568" s="100"/>
      <c r="H568" s="100"/>
      <c r="I568" s="100"/>
      <c r="J568" s="100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3"/>
      <c r="V568" s="33"/>
      <c r="W568" s="34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8"/>
      <c r="BC568" s="38"/>
      <c r="BD568" s="38"/>
      <c r="BE568" s="38"/>
      <c r="BF568" s="38"/>
      <c r="BG568" s="38"/>
      <c r="BH568" s="38"/>
      <c r="BI568" s="38"/>
      <c r="BJ568" s="38"/>
      <c r="BK568" s="38"/>
      <c r="BL568" s="38"/>
      <c r="BM568" s="38"/>
      <c r="BN568" s="38"/>
      <c r="BO568" s="38"/>
      <c r="BP568" s="38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2"/>
      <c r="CV568" s="77"/>
      <c r="CW568" s="41" t="str">
        <f t="shared" si="8"/>
        <v>_</v>
      </c>
      <c r="CY568" s="96"/>
    </row>
    <row r="569" spans="1:103" x14ac:dyDescent="0.25">
      <c r="A569" s="99"/>
      <c r="B569" s="100"/>
      <c r="C569" s="100"/>
      <c r="D569" s="100"/>
      <c r="E569" s="100"/>
      <c r="F569" s="100"/>
      <c r="G569" s="100"/>
      <c r="H569" s="100"/>
      <c r="I569" s="100"/>
      <c r="J569" s="100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3"/>
      <c r="V569" s="33"/>
      <c r="W569" s="34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8"/>
      <c r="BC569" s="38"/>
      <c r="BD569" s="38"/>
      <c r="BE569" s="38"/>
      <c r="BF569" s="38"/>
      <c r="BG569" s="38"/>
      <c r="BH569" s="38"/>
      <c r="BI569" s="38"/>
      <c r="BJ569" s="38"/>
      <c r="BK569" s="38"/>
      <c r="BL569" s="38"/>
      <c r="BM569" s="38"/>
      <c r="BN569" s="38"/>
      <c r="BO569" s="38"/>
      <c r="BP569" s="38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2"/>
      <c r="CV569" s="77"/>
      <c r="CW569" s="41" t="str">
        <f t="shared" si="8"/>
        <v>_</v>
      </c>
      <c r="CY569" s="96"/>
    </row>
    <row r="570" spans="1:103" x14ac:dyDescent="0.25">
      <c r="A570" s="99"/>
      <c r="B570" s="100"/>
      <c r="C570" s="100"/>
      <c r="D570" s="100"/>
      <c r="E570" s="100"/>
      <c r="F570" s="100"/>
      <c r="G570" s="100"/>
      <c r="H570" s="100"/>
      <c r="I570" s="100"/>
      <c r="J570" s="100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3"/>
      <c r="V570" s="33"/>
      <c r="W570" s="34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8"/>
      <c r="BC570" s="38"/>
      <c r="BD570" s="38"/>
      <c r="BE570" s="38"/>
      <c r="BF570" s="38"/>
      <c r="BG570" s="38"/>
      <c r="BH570" s="38"/>
      <c r="BI570" s="38"/>
      <c r="BJ570" s="38"/>
      <c r="BK570" s="38"/>
      <c r="BL570" s="38"/>
      <c r="BM570" s="38"/>
      <c r="BN570" s="38"/>
      <c r="BO570" s="38"/>
      <c r="BP570" s="38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2"/>
      <c r="CV570" s="77"/>
      <c r="CW570" s="41" t="str">
        <f t="shared" si="8"/>
        <v>_</v>
      </c>
      <c r="CY570" s="96"/>
    </row>
    <row r="571" spans="1:103" x14ac:dyDescent="0.25">
      <c r="A571" s="99"/>
      <c r="B571" s="100"/>
      <c r="C571" s="100"/>
      <c r="D571" s="100"/>
      <c r="E571" s="100"/>
      <c r="F571" s="100"/>
      <c r="G571" s="100"/>
      <c r="H571" s="100"/>
      <c r="I571" s="100"/>
      <c r="J571" s="100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3"/>
      <c r="V571" s="33"/>
      <c r="W571" s="34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8"/>
      <c r="BC571" s="38"/>
      <c r="BD571" s="38"/>
      <c r="BE571" s="38"/>
      <c r="BF571" s="38"/>
      <c r="BG571" s="38"/>
      <c r="BH571" s="38"/>
      <c r="BI571" s="38"/>
      <c r="BJ571" s="38"/>
      <c r="BK571" s="38"/>
      <c r="BL571" s="38"/>
      <c r="BM571" s="38"/>
      <c r="BN571" s="38"/>
      <c r="BO571" s="38"/>
      <c r="BP571" s="38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2"/>
      <c r="CV571" s="77"/>
      <c r="CW571" s="41" t="str">
        <f t="shared" si="8"/>
        <v>_</v>
      </c>
      <c r="CY571" s="96"/>
    </row>
    <row r="572" spans="1:103" x14ac:dyDescent="0.25">
      <c r="A572" s="99"/>
      <c r="B572" s="100"/>
      <c r="C572" s="100"/>
      <c r="D572" s="100"/>
      <c r="E572" s="100"/>
      <c r="F572" s="100"/>
      <c r="G572" s="100"/>
      <c r="H572" s="100"/>
      <c r="I572" s="100"/>
      <c r="J572" s="100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3"/>
      <c r="V572" s="33"/>
      <c r="W572" s="34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8"/>
      <c r="BC572" s="38"/>
      <c r="BD572" s="38"/>
      <c r="BE572" s="38"/>
      <c r="BF572" s="38"/>
      <c r="BG572" s="38"/>
      <c r="BH572" s="38"/>
      <c r="BI572" s="38"/>
      <c r="BJ572" s="38"/>
      <c r="BK572" s="38"/>
      <c r="BL572" s="38"/>
      <c r="BM572" s="38"/>
      <c r="BN572" s="38"/>
      <c r="BO572" s="38"/>
      <c r="BP572" s="38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2"/>
      <c r="CV572" s="77"/>
      <c r="CW572" s="41" t="str">
        <f t="shared" si="8"/>
        <v>_</v>
      </c>
      <c r="CY572" s="96"/>
    </row>
    <row r="573" spans="1:103" x14ac:dyDescent="0.25">
      <c r="A573" s="99"/>
      <c r="B573" s="100"/>
      <c r="C573" s="100"/>
      <c r="D573" s="100"/>
      <c r="E573" s="100"/>
      <c r="F573" s="100"/>
      <c r="G573" s="100"/>
      <c r="H573" s="100"/>
      <c r="I573" s="100"/>
      <c r="J573" s="100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3"/>
      <c r="V573" s="33"/>
      <c r="W573" s="34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8"/>
      <c r="BC573" s="38"/>
      <c r="BD573" s="38"/>
      <c r="BE573" s="38"/>
      <c r="BF573" s="38"/>
      <c r="BG573" s="38"/>
      <c r="BH573" s="38"/>
      <c r="BI573" s="38"/>
      <c r="BJ573" s="38"/>
      <c r="BK573" s="38"/>
      <c r="BL573" s="38"/>
      <c r="BM573" s="38"/>
      <c r="BN573" s="38"/>
      <c r="BO573" s="38"/>
      <c r="BP573" s="38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2"/>
      <c r="CV573" s="77"/>
      <c r="CW573" s="41" t="str">
        <f t="shared" si="8"/>
        <v>_</v>
      </c>
      <c r="CY573" s="96"/>
    </row>
    <row r="574" spans="1:103" x14ac:dyDescent="0.25">
      <c r="A574" s="99"/>
      <c r="B574" s="100"/>
      <c r="C574" s="100"/>
      <c r="D574" s="100"/>
      <c r="E574" s="100"/>
      <c r="F574" s="100"/>
      <c r="G574" s="100"/>
      <c r="H574" s="100"/>
      <c r="I574" s="100"/>
      <c r="J574" s="100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3"/>
      <c r="V574" s="33"/>
      <c r="W574" s="34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2"/>
      <c r="CV574" s="77"/>
      <c r="CW574" s="41" t="str">
        <f t="shared" si="8"/>
        <v>_</v>
      </c>
      <c r="CY574" s="96"/>
    </row>
    <row r="575" spans="1:103" x14ac:dyDescent="0.25">
      <c r="A575" s="99"/>
      <c r="B575" s="100"/>
      <c r="C575" s="100"/>
      <c r="D575" s="100"/>
      <c r="E575" s="100"/>
      <c r="F575" s="100"/>
      <c r="G575" s="100"/>
      <c r="H575" s="100"/>
      <c r="I575" s="100"/>
      <c r="J575" s="100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3"/>
      <c r="V575" s="33"/>
      <c r="W575" s="34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7"/>
      <c r="AS575" s="37"/>
      <c r="AT575" s="37"/>
      <c r="AU575" s="37"/>
      <c r="AV575" s="37"/>
      <c r="AW575" s="37"/>
      <c r="AX575" s="37"/>
      <c r="AY575" s="37"/>
      <c r="AZ575" s="37"/>
      <c r="BA575" s="37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2"/>
      <c r="CV575" s="77"/>
      <c r="CW575" s="41" t="str">
        <f t="shared" si="8"/>
        <v>_</v>
      </c>
      <c r="CY575" s="96"/>
    </row>
    <row r="576" spans="1:103" x14ac:dyDescent="0.25">
      <c r="A576" s="99"/>
      <c r="B576" s="100"/>
      <c r="C576" s="100"/>
      <c r="D576" s="100"/>
      <c r="E576" s="100"/>
      <c r="F576" s="100"/>
      <c r="G576" s="100"/>
      <c r="H576" s="100"/>
      <c r="I576" s="100"/>
      <c r="J576" s="100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3"/>
      <c r="V576" s="33"/>
      <c r="W576" s="34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7"/>
      <c r="AS576" s="37"/>
      <c r="AT576" s="37"/>
      <c r="AU576" s="37"/>
      <c r="AV576" s="37"/>
      <c r="AW576" s="37"/>
      <c r="AX576" s="37"/>
      <c r="AY576" s="37"/>
      <c r="AZ576" s="37"/>
      <c r="BA576" s="37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2"/>
      <c r="CV576" s="77"/>
      <c r="CW576" s="41" t="str">
        <f t="shared" si="8"/>
        <v>_</v>
      </c>
      <c r="CY576" s="96"/>
    </row>
    <row r="577" spans="1:103" x14ac:dyDescent="0.25">
      <c r="A577" s="99"/>
      <c r="B577" s="100"/>
      <c r="C577" s="100"/>
      <c r="D577" s="100"/>
      <c r="E577" s="100"/>
      <c r="F577" s="100"/>
      <c r="G577" s="100"/>
      <c r="H577" s="100"/>
      <c r="I577" s="100"/>
      <c r="J577" s="100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3"/>
      <c r="V577" s="33"/>
      <c r="W577" s="34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7"/>
      <c r="AS577" s="37"/>
      <c r="AT577" s="37"/>
      <c r="AU577" s="37"/>
      <c r="AV577" s="37"/>
      <c r="AW577" s="37"/>
      <c r="AX577" s="37"/>
      <c r="AY577" s="37"/>
      <c r="AZ577" s="37"/>
      <c r="BA577" s="37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2"/>
      <c r="CV577" s="77"/>
      <c r="CW577" s="41" t="str">
        <f t="shared" si="8"/>
        <v>_</v>
      </c>
      <c r="CY577" s="96"/>
    </row>
    <row r="578" spans="1:103" x14ac:dyDescent="0.25">
      <c r="A578" s="99"/>
      <c r="B578" s="100"/>
      <c r="C578" s="100"/>
      <c r="D578" s="100"/>
      <c r="E578" s="100"/>
      <c r="F578" s="100"/>
      <c r="G578" s="100"/>
      <c r="H578" s="100"/>
      <c r="I578" s="100"/>
      <c r="J578" s="100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3"/>
      <c r="V578" s="33"/>
      <c r="W578" s="34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7"/>
      <c r="AS578" s="37"/>
      <c r="AT578" s="37"/>
      <c r="AU578" s="37"/>
      <c r="AV578" s="37"/>
      <c r="AW578" s="37"/>
      <c r="AX578" s="37"/>
      <c r="AY578" s="37"/>
      <c r="AZ578" s="37"/>
      <c r="BA578" s="37"/>
      <c r="BB578" s="38"/>
      <c r="BC578" s="38"/>
      <c r="BD578" s="38"/>
      <c r="BE578" s="38"/>
      <c r="BF578" s="38"/>
      <c r="BG578" s="38"/>
      <c r="BH578" s="38"/>
      <c r="BI578" s="38"/>
      <c r="BJ578" s="38"/>
      <c r="BK578" s="38"/>
      <c r="BL578" s="38"/>
      <c r="BM578" s="38"/>
      <c r="BN578" s="38"/>
      <c r="BO578" s="38"/>
      <c r="BP578" s="38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2"/>
      <c r="CV578" s="77"/>
      <c r="CW578" s="41" t="str">
        <f t="shared" si="8"/>
        <v>_</v>
      </c>
      <c r="CY578" s="96"/>
    </row>
    <row r="579" spans="1:103" x14ac:dyDescent="0.25">
      <c r="A579" s="99"/>
      <c r="B579" s="100"/>
      <c r="C579" s="100"/>
      <c r="D579" s="100"/>
      <c r="E579" s="100"/>
      <c r="F579" s="100"/>
      <c r="G579" s="100"/>
      <c r="H579" s="100"/>
      <c r="I579" s="100"/>
      <c r="J579" s="100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3"/>
      <c r="V579" s="33"/>
      <c r="W579" s="34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7"/>
      <c r="AS579" s="37"/>
      <c r="AT579" s="37"/>
      <c r="AU579" s="37"/>
      <c r="AV579" s="37"/>
      <c r="AW579" s="37"/>
      <c r="AX579" s="37"/>
      <c r="AY579" s="37"/>
      <c r="AZ579" s="37"/>
      <c r="BA579" s="37"/>
      <c r="BB579" s="38"/>
      <c r="BC579" s="38"/>
      <c r="BD579" s="38"/>
      <c r="BE579" s="38"/>
      <c r="BF579" s="38"/>
      <c r="BG579" s="38"/>
      <c r="BH579" s="38"/>
      <c r="BI579" s="38"/>
      <c r="BJ579" s="38"/>
      <c r="BK579" s="38"/>
      <c r="BL579" s="38"/>
      <c r="BM579" s="38"/>
      <c r="BN579" s="38"/>
      <c r="BO579" s="38"/>
      <c r="BP579" s="38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2"/>
      <c r="CV579" s="77"/>
      <c r="CW579" s="41" t="str">
        <f t="shared" si="8"/>
        <v>_</v>
      </c>
      <c r="CY579" s="96"/>
    </row>
    <row r="580" spans="1:103" x14ac:dyDescent="0.25">
      <c r="A580" s="99"/>
      <c r="B580" s="100"/>
      <c r="C580" s="100"/>
      <c r="D580" s="100"/>
      <c r="E580" s="100"/>
      <c r="F580" s="100"/>
      <c r="G580" s="100"/>
      <c r="H580" s="100"/>
      <c r="I580" s="100"/>
      <c r="J580" s="100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3"/>
      <c r="V580" s="33"/>
      <c r="W580" s="34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7"/>
      <c r="AS580" s="37"/>
      <c r="AT580" s="37"/>
      <c r="AU580" s="37"/>
      <c r="AV580" s="37"/>
      <c r="AW580" s="37"/>
      <c r="AX580" s="37"/>
      <c r="AY580" s="37"/>
      <c r="AZ580" s="37"/>
      <c r="BA580" s="37"/>
      <c r="BB580" s="38"/>
      <c r="BC580" s="38"/>
      <c r="BD580" s="38"/>
      <c r="BE580" s="38"/>
      <c r="BF580" s="38"/>
      <c r="BG580" s="38"/>
      <c r="BH580" s="38"/>
      <c r="BI580" s="38"/>
      <c r="BJ580" s="38"/>
      <c r="BK580" s="38"/>
      <c r="BL580" s="38"/>
      <c r="BM580" s="38"/>
      <c r="BN580" s="38"/>
      <c r="BO580" s="38"/>
      <c r="BP580" s="38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2"/>
      <c r="CV580" s="77"/>
      <c r="CW580" s="41" t="str">
        <f t="shared" si="8"/>
        <v>_</v>
      </c>
      <c r="CY580" s="96"/>
    </row>
    <row r="581" spans="1:103" x14ac:dyDescent="0.25">
      <c r="A581" s="99"/>
      <c r="B581" s="100"/>
      <c r="C581" s="100"/>
      <c r="D581" s="100"/>
      <c r="E581" s="100"/>
      <c r="F581" s="100"/>
      <c r="G581" s="100"/>
      <c r="H581" s="100"/>
      <c r="I581" s="100"/>
      <c r="J581" s="100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3"/>
      <c r="V581" s="33"/>
      <c r="W581" s="34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7"/>
      <c r="AS581" s="37"/>
      <c r="AT581" s="37"/>
      <c r="AU581" s="37"/>
      <c r="AV581" s="37"/>
      <c r="AW581" s="37"/>
      <c r="AX581" s="37"/>
      <c r="AY581" s="37"/>
      <c r="AZ581" s="37"/>
      <c r="BA581" s="37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2"/>
      <c r="CV581" s="77"/>
      <c r="CW581" s="41" t="str">
        <f t="shared" si="8"/>
        <v>_</v>
      </c>
      <c r="CY581" s="96"/>
    </row>
    <row r="582" spans="1:103" x14ac:dyDescent="0.25">
      <c r="A582" s="99"/>
      <c r="B582" s="100"/>
      <c r="C582" s="100"/>
      <c r="D582" s="100"/>
      <c r="E582" s="100"/>
      <c r="F582" s="100"/>
      <c r="G582" s="100"/>
      <c r="H582" s="100"/>
      <c r="I582" s="100"/>
      <c r="J582" s="100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3"/>
      <c r="V582" s="33"/>
      <c r="W582" s="34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7"/>
      <c r="AS582" s="37"/>
      <c r="AT582" s="37"/>
      <c r="AU582" s="37"/>
      <c r="AV582" s="37"/>
      <c r="AW582" s="37"/>
      <c r="AX582" s="37"/>
      <c r="AY582" s="37"/>
      <c r="AZ582" s="37"/>
      <c r="BA582" s="37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2"/>
      <c r="CV582" s="77"/>
      <c r="CW582" s="41" t="str">
        <f t="shared" si="8"/>
        <v>_</v>
      </c>
      <c r="CY582" s="96"/>
    </row>
    <row r="583" spans="1:103" x14ac:dyDescent="0.25">
      <c r="A583" s="99"/>
      <c r="B583" s="100"/>
      <c r="C583" s="100"/>
      <c r="D583" s="100"/>
      <c r="E583" s="100"/>
      <c r="F583" s="100"/>
      <c r="G583" s="100"/>
      <c r="H583" s="100"/>
      <c r="I583" s="100"/>
      <c r="J583" s="100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3"/>
      <c r="V583" s="33"/>
      <c r="W583" s="34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7"/>
      <c r="AS583" s="37"/>
      <c r="AT583" s="37"/>
      <c r="AU583" s="37"/>
      <c r="AV583" s="37"/>
      <c r="AW583" s="37"/>
      <c r="AX583" s="37"/>
      <c r="AY583" s="37"/>
      <c r="AZ583" s="37"/>
      <c r="BA583" s="37"/>
      <c r="BB583" s="38"/>
      <c r="BC583" s="38"/>
      <c r="BD583" s="38"/>
      <c r="BE583" s="38"/>
      <c r="BF583" s="38"/>
      <c r="BG583" s="38"/>
      <c r="BH583" s="38"/>
      <c r="BI583" s="38"/>
      <c r="BJ583" s="38"/>
      <c r="BK583" s="38"/>
      <c r="BL583" s="38"/>
      <c r="BM583" s="38"/>
      <c r="BN583" s="38"/>
      <c r="BO583" s="38"/>
      <c r="BP583" s="38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2"/>
      <c r="CV583" s="77"/>
      <c r="CW583" s="41" t="str">
        <f t="shared" ref="CW583:CW646" si="9">C583&amp;"_"&amp;D583</f>
        <v>_</v>
      </c>
      <c r="CY583" s="96"/>
    </row>
    <row r="584" spans="1:103" x14ac:dyDescent="0.25">
      <c r="A584" s="99"/>
      <c r="B584" s="100"/>
      <c r="C584" s="100"/>
      <c r="D584" s="100"/>
      <c r="E584" s="100"/>
      <c r="F584" s="100"/>
      <c r="G584" s="100"/>
      <c r="H584" s="100"/>
      <c r="I584" s="100"/>
      <c r="J584" s="100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3"/>
      <c r="V584" s="33"/>
      <c r="W584" s="34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7"/>
      <c r="AS584" s="37"/>
      <c r="AT584" s="37"/>
      <c r="AU584" s="37"/>
      <c r="AV584" s="37"/>
      <c r="AW584" s="37"/>
      <c r="AX584" s="37"/>
      <c r="AY584" s="37"/>
      <c r="AZ584" s="37"/>
      <c r="BA584" s="37"/>
      <c r="BB584" s="38"/>
      <c r="BC584" s="38"/>
      <c r="BD584" s="38"/>
      <c r="BE584" s="38"/>
      <c r="BF584" s="38"/>
      <c r="BG584" s="38"/>
      <c r="BH584" s="38"/>
      <c r="BI584" s="38"/>
      <c r="BJ584" s="38"/>
      <c r="BK584" s="38"/>
      <c r="BL584" s="38"/>
      <c r="BM584" s="38"/>
      <c r="BN584" s="38"/>
      <c r="BO584" s="38"/>
      <c r="BP584" s="38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2"/>
      <c r="CV584" s="77"/>
      <c r="CW584" s="41" t="str">
        <f t="shared" si="9"/>
        <v>_</v>
      </c>
      <c r="CY584" s="96"/>
    </row>
    <row r="585" spans="1:103" x14ac:dyDescent="0.25">
      <c r="A585" s="99"/>
      <c r="B585" s="100"/>
      <c r="C585" s="100"/>
      <c r="D585" s="100"/>
      <c r="E585" s="100"/>
      <c r="F585" s="100"/>
      <c r="G585" s="100"/>
      <c r="H585" s="100"/>
      <c r="I585" s="100"/>
      <c r="J585" s="100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3"/>
      <c r="V585" s="33"/>
      <c r="W585" s="34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8"/>
      <c r="BC585" s="38"/>
      <c r="BD585" s="38"/>
      <c r="BE585" s="38"/>
      <c r="BF585" s="38"/>
      <c r="BG585" s="38"/>
      <c r="BH585" s="38"/>
      <c r="BI585" s="38"/>
      <c r="BJ585" s="38"/>
      <c r="BK585" s="38"/>
      <c r="BL585" s="38"/>
      <c r="BM585" s="38"/>
      <c r="BN585" s="38"/>
      <c r="BO585" s="38"/>
      <c r="BP585" s="38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2"/>
      <c r="CV585" s="77"/>
      <c r="CW585" s="41" t="str">
        <f t="shared" si="9"/>
        <v>_</v>
      </c>
      <c r="CY585" s="96"/>
    </row>
    <row r="586" spans="1:103" x14ac:dyDescent="0.25">
      <c r="A586" s="99"/>
      <c r="B586" s="100"/>
      <c r="C586" s="100"/>
      <c r="D586" s="100"/>
      <c r="E586" s="100"/>
      <c r="F586" s="100"/>
      <c r="G586" s="100"/>
      <c r="H586" s="100"/>
      <c r="I586" s="100"/>
      <c r="J586" s="100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3"/>
      <c r="V586" s="33"/>
      <c r="W586" s="34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8"/>
      <c r="BC586" s="38"/>
      <c r="BD586" s="38"/>
      <c r="BE586" s="38"/>
      <c r="BF586" s="38"/>
      <c r="BG586" s="38"/>
      <c r="BH586" s="38"/>
      <c r="BI586" s="38"/>
      <c r="BJ586" s="38"/>
      <c r="BK586" s="38"/>
      <c r="BL586" s="38"/>
      <c r="BM586" s="38"/>
      <c r="BN586" s="38"/>
      <c r="BO586" s="38"/>
      <c r="BP586" s="38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2"/>
      <c r="CV586" s="77"/>
      <c r="CW586" s="41" t="str">
        <f t="shared" si="9"/>
        <v>_</v>
      </c>
      <c r="CY586" s="96"/>
    </row>
    <row r="587" spans="1:103" x14ac:dyDescent="0.25">
      <c r="A587" s="99"/>
      <c r="B587" s="100"/>
      <c r="C587" s="100"/>
      <c r="D587" s="100"/>
      <c r="E587" s="100"/>
      <c r="F587" s="100"/>
      <c r="G587" s="100"/>
      <c r="H587" s="100"/>
      <c r="I587" s="100"/>
      <c r="J587" s="100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3"/>
      <c r="V587" s="33"/>
      <c r="W587" s="34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8"/>
      <c r="BC587" s="38"/>
      <c r="BD587" s="38"/>
      <c r="BE587" s="38"/>
      <c r="BF587" s="38"/>
      <c r="BG587" s="38"/>
      <c r="BH587" s="38"/>
      <c r="BI587" s="38"/>
      <c r="BJ587" s="38"/>
      <c r="BK587" s="38"/>
      <c r="BL587" s="38"/>
      <c r="BM587" s="38"/>
      <c r="BN587" s="38"/>
      <c r="BO587" s="38"/>
      <c r="BP587" s="38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2"/>
      <c r="CV587" s="77"/>
      <c r="CW587" s="41" t="str">
        <f t="shared" si="9"/>
        <v>_</v>
      </c>
      <c r="CY587" s="96"/>
    </row>
    <row r="588" spans="1:103" x14ac:dyDescent="0.25">
      <c r="A588" s="99"/>
      <c r="B588" s="100"/>
      <c r="C588" s="100"/>
      <c r="D588" s="100"/>
      <c r="E588" s="100"/>
      <c r="F588" s="100"/>
      <c r="G588" s="100"/>
      <c r="H588" s="100"/>
      <c r="I588" s="100"/>
      <c r="J588" s="100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3"/>
      <c r="V588" s="33"/>
      <c r="W588" s="34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8"/>
      <c r="BC588" s="38"/>
      <c r="BD588" s="38"/>
      <c r="BE588" s="38"/>
      <c r="BF588" s="38"/>
      <c r="BG588" s="38"/>
      <c r="BH588" s="38"/>
      <c r="BI588" s="38"/>
      <c r="BJ588" s="38"/>
      <c r="BK588" s="38"/>
      <c r="BL588" s="38"/>
      <c r="BM588" s="38"/>
      <c r="BN588" s="38"/>
      <c r="BO588" s="38"/>
      <c r="BP588" s="38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2"/>
      <c r="CV588" s="77"/>
      <c r="CW588" s="41" t="str">
        <f t="shared" si="9"/>
        <v>_</v>
      </c>
      <c r="CY588" s="96"/>
    </row>
    <row r="589" spans="1:103" x14ac:dyDescent="0.25">
      <c r="A589" s="99"/>
      <c r="B589" s="100"/>
      <c r="C589" s="100"/>
      <c r="D589" s="100"/>
      <c r="E589" s="100"/>
      <c r="F589" s="100"/>
      <c r="G589" s="100"/>
      <c r="H589" s="100"/>
      <c r="I589" s="100"/>
      <c r="J589" s="100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3"/>
      <c r="V589" s="33"/>
      <c r="W589" s="34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8"/>
      <c r="BC589" s="38"/>
      <c r="BD589" s="38"/>
      <c r="BE589" s="38"/>
      <c r="BF589" s="38"/>
      <c r="BG589" s="38"/>
      <c r="BH589" s="38"/>
      <c r="BI589" s="38"/>
      <c r="BJ589" s="38"/>
      <c r="BK589" s="38"/>
      <c r="BL589" s="38"/>
      <c r="BM589" s="38"/>
      <c r="BN589" s="38"/>
      <c r="BO589" s="38"/>
      <c r="BP589" s="38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2"/>
      <c r="CV589" s="77"/>
      <c r="CW589" s="41" t="str">
        <f t="shared" si="9"/>
        <v>_</v>
      </c>
      <c r="CY589" s="96"/>
    </row>
    <row r="590" spans="1:103" x14ac:dyDescent="0.25">
      <c r="A590" s="99"/>
      <c r="B590" s="100"/>
      <c r="C590" s="100"/>
      <c r="D590" s="100"/>
      <c r="E590" s="100"/>
      <c r="F590" s="100"/>
      <c r="G590" s="100"/>
      <c r="H590" s="100"/>
      <c r="I590" s="100"/>
      <c r="J590" s="100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3"/>
      <c r="V590" s="33"/>
      <c r="W590" s="34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8"/>
      <c r="BC590" s="38"/>
      <c r="BD590" s="38"/>
      <c r="BE590" s="38"/>
      <c r="BF590" s="38"/>
      <c r="BG590" s="38"/>
      <c r="BH590" s="38"/>
      <c r="BI590" s="38"/>
      <c r="BJ590" s="38"/>
      <c r="BK590" s="38"/>
      <c r="BL590" s="38"/>
      <c r="BM590" s="38"/>
      <c r="BN590" s="38"/>
      <c r="BO590" s="38"/>
      <c r="BP590" s="38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2"/>
      <c r="CV590" s="77"/>
      <c r="CW590" s="41" t="str">
        <f t="shared" si="9"/>
        <v>_</v>
      </c>
      <c r="CY590" s="96"/>
    </row>
    <row r="591" spans="1:103" x14ac:dyDescent="0.25">
      <c r="A591" s="99"/>
      <c r="B591" s="100"/>
      <c r="C591" s="100"/>
      <c r="D591" s="100"/>
      <c r="E591" s="100"/>
      <c r="F591" s="100"/>
      <c r="G591" s="100"/>
      <c r="H591" s="100"/>
      <c r="I591" s="100"/>
      <c r="J591" s="100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3"/>
      <c r="V591" s="33"/>
      <c r="W591" s="34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8"/>
      <c r="BC591" s="38"/>
      <c r="BD591" s="38"/>
      <c r="BE591" s="38"/>
      <c r="BF591" s="38"/>
      <c r="BG591" s="38"/>
      <c r="BH591" s="38"/>
      <c r="BI591" s="38"/>
      <c r="BJ591" s="38"/>
      <c r="BK591" s="38"/>
      <c r="BL591" s="38"/>
      <c r="BM591" s="38"/>
      <c r="BN591" s="38"/>
      <c r="BO591" s="38"/>
      <c r="BP591" s="38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2"/>
      <c r="CV591" s="77"/>
      <c r="CW591" s="41" t="str">
        <f t="shared" si="9"/>
        <v>_</v>
      </c>
      <c r="CY591" s="96"/>
    </row>
    <row r="592" spans="1:103" x14ac:dyDescent="0.25">
      <c r="A592" s="99"/>
      <c r="B592" s="100"/>
      <c r="C592" s="100"/>
      <c r="D592" s="100"/>
      <c r="E592" s="100"/>
      <c r="F592" s="100"/>
      <c r="G592" s="100"/>
      <c r="H592" s="100"/>
      <c r="I592" s="100"/>
      <c r="J592" s="100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3"/>
      <c r="V592" s="33"/>
      <c r="W592" s="34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8"/>
      <c r="BC592" s="38"/>
      <c r="BD592" s="38"/>
      <c r="BE592" s="38"/>
      <c r="BF592" s="38"/>
      <c r="BG592" s="38"/>
      <c r="BH592" s="38"/>
      <c r="BI592" s="38"/>
      <c r="BJ592" s="38"/>
      <c r="BK592" s="38"/>
      <c r="BL592" s="38"/>
      <c r="BM592" s="38"/>
      <c r="BN592" s="38"/>
      <c r="BO592" s="38"/>
      <c r="BP592" s="38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2"/>
      <c r="CV592" s="77"/>
      <c r="CW592" s="41" t="str">
        <f t="shared" si="9"/>
        <v>_</v>
      </c>
      <c r="CY592" s="96"/>
    </row>
    <row r="593" spans="1:103" x14ac:dyDescent="0.25">
      <c r="A593" s="99"/>
      <c r="B593" s="100"/>
      <c r="C593" s="100"/>
      <c r="D593" s="100"/>
      <c r="E593" s="100"/>
      <c r="F593" s="100"/>
      <c r="G593" s="100"/>
      <c r="H593" s="100"/>
      <c r="I593" s="100"/>
      <c r="J593" s="100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3"/>
      <c r="V593" s="33"/>
      <c r="W593" s="34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8"/>
      <c r="BC593" s="38"/>
      <c r="BD593" s="38"/>
      <c r="BE593" s="38"/>
      <c r="BF593" s="38"/>
      <c r="BG593" s="38"/>
      <c r="BH593" s="38"/>
      <c r="BI593" s="38"/>
      <c r="BJ593" s="38"/>
      <c r="BK593" s="38"/>
      <c r="BL593" s="38"/>
      <c r="BM593" s="38"/>
      <c r="BN593" s="38"/>
      <c r="BO593" s="38"/>
      <c r="BP593" s="38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2"/>
      <c r="CV593" s="77"/>
      <c r="CW593" s="41" t="str">
        <f t="shared" si="9"/>
        <v>_</v>
      </c>
      <c r="CY593" s="96"/>
    </row>
    <row r="594" spans="1:103" x14ac:dyDescent="0.25">
      <c r="A594" s="99"/>
      <c r="B594" s="100"/>
      <c r="C594" s="100"/>
      <c r="D594" s="100"/>
      <c r="E594" s="100"/>
      <c r="F594" s="100"/>
      <c r="G594" s="100"/>
      <c r="H594" s="100"/>
      <c r="I594" s="100"/>
      <c r="J594" s="100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3"/>
      <c r="V594" s="33"/>
      <c r="W594" s="34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8"/>
      <c r="BC594" s="38"/>
      <c r="BD594" s="38"/>
      <c r="BE594" s="38"/>
      <c r="BF594" s="38"/>
      <c r="BG594" s="38"/>
      <c r="BH594" s="38"/>
      <c r="BI594" s="38"/>
      <c r="BJ594" s="38"/>
      <c r="BK594" s="38"/>
      <c r="BL594" s="38"/>
      <c r="BM594" s="38"/>
      <c r="BN594" s="38"/>
      <c r="BO594" s="38"/>
      <c r="BP594" s="38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2"/>
      <c r="CV594" s="77"/>
      <c r="CW594" s="41" t="str">
        <f t="shared" si="9"/>
        <v>_</v>
      </c>
      <c r="CY594" s="96"/>
    </row>
    <row r="595" spans="1:103" x14ac:dyDescent="0.25">
      <c r="A595" s="99"/>
      <c r="B595" s="100"/>
      <c r="C595" s="100"/>
      <c r="D595" s="100"/>
      <c r="E595" s="100"/>
      <c r="F595" s="100"/>
      <c r="G595" s="100"/>
      <c r="H595" s="100"/>
      <c r="I595" s="100"/>
      <c r="J595" s="100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3"/>
      <c r="V595" s="33"/>
      <c r="W595" s="34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8"/>
      <c r="BC595" s="38"/>
      <c r="BD595" s="38"/>
      <c r="BE595" s="38"/>
      <c r="BF595" s="38"/>
      <c r="BG595" s="38"/>
      <c r="BH595" s="38"/>
      <c r="BI595" s="38"/>
      <c r="BJ595" s="38"/>
      <c r="BK595" s="38"/>
      <c r="BL595" s="38"/>
      <c r="BM595" s="38"/>
      <c r="BN595" s="38"/>
      <c r="BO595" s="38"/>
      <c r="BP595" s="38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2"/>
      <c r="CV595" s="77"/>
      <c r="CW595" s="41" t="str">
        <f t="shared" si="9"/>
        <v>_</v>
      </c>
      <c r="CY595" s="96"/>
    </row>
    <row r="596" spans="1:103" x14ac:dyDescent="0.25">
      <c r="A596" s="99"/>
      <c r="B596" s="100"/>
      <c r="C596" s="100"/>
      <c r="D596" s="100"/>
      <c r="E596" s="100"/>
      <c r="F596" s="100"/>
      <c r="G596" s="100"/>
      <c r="H596" s="100"/>
      <c r="I596" s="100"/>
      <c r="J596" s="100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3"/>
      <c r="V596" s="33"/>
      <c r="W596" s="34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8"/>
      <c r="BC596" s="38"/>
      <c r="BD596" s="38"/>
      <c r="BE596" s="38"/>
      <c r="BF596" s="38"/>
      <c r="BG596" s="38"/>
      <c r="BH596" s="38"/>
      <c r="BI596" s="38"/>
      <c r="BJ596" s="38"/>
      <c r="BK596" s="38"/>
      <c r="BL596" s="38"/>
      <c r="BM596" s="38"/>
      <c r="BN596" s="38"/>
      <c r="BO596" s="38"/>
      <c r="BP596" s="38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2"/>
      <c r="CV596" s="77"/>
      <c r="CW596" s="41" t="str">
        <f t="shared" si="9"/>
        <v>_</v>
      </c>
      <c r="CY596" s="96"/>
    </row>
    <row r="597" spans="1:103" x14ac:dyDescent="0.25">
      <c r="A597" s="99"/>
      <c r="B597" s="100"/>
      <c r="C597" s="100"/>
      <c r="D597" s="100"/>
      <c r="E597" s="100"/>
      <c r="F597" s="100"/>
      <c r="G597" s="100"/>
      <c r="H597" s="100"/>
      <c r="I597" s="100"/>
      <c r="J597" s="100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3"/>
      <c r="V597" s="33"/>
      <c r="W597" s="34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8"/>
      <c r="BC597" s="38"/>
      <c r="BD597" s="38"/>
      <c r="BE597" s="38"/>
      <c r="BF597" s="38"/>
      <c r="BG597" s="38"/>
      <c r="BH597" s="38"/>
      <c r="BI597" s="38"/>
      <c r="BJ597" s="38"/>
      <c r="BK597" s="38"/>
      <c r="BL597" s="38"/>
      <c r="BM597" s="38"/>
      <c r="BN597" s="38"/>
      <c r="BO597" s="38"/>
      <c r="BP597" s="38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2"/>
      <c r="CV597" s="77"/>
      <c r="CW597" s="41" t="str">
        <f t="shared" si="9"/>
        <v>_</v>
      </c>
      <c r="CY597" s="96"/>
    </row>
    <row r="598" spans="1:103" x14ac:dyDescent="0.25">
      <c r="A598" s="99"/>
      <c r="B598" s="100"/>
      <c r="C598" s="100"/>
      <c r="D598" s="100"/>
      <c r="E598" s="100"/>
      <c r="F598" s="100"/>
      <c r="G598" s="100"/>
      <c r="H598" s="100"/>
      <c r="I598" s="100"/>
      <c r="J598" s="100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3"/>
      <c r="V598" s="33"/>
      <c r="W598" s="34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7"/>
      <c r="AS598" s="37"/>
      <c r="AT598" s="37"/>
      <c r="AU598" s="37"/>
      <c r="AV598" s="37"/>
      <c r="AW598" s="37"/>
      <c r="AX598" s="37"/>
      <c r="AY598" s="37"/>
      <c r="AZ598" s="37"/>
      <c r="BA598" s="37"/>
      <c r="BB598" s="38"/>
      <c r="BC598" s="38"/>
      <c r="BD598" s="38"/>
      <c r="BE598" s="38"/>
      <c r="BF598" s="38"/>
      <c r="BG598" s="38"/>
      <c r="BH598" s="38"/>
      <c r="BI598" s="38"/>
      <c r="BJ598" s="38"/>
      <c r="BK598" s="38"/>
      <c r="BL598" s="38"/>
      <c r="BM598" s="38"/>
      <c r="BN598" s="38"/>
      <c r="BO598" s="38"/>
      <c r="BP598" s="38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2"/>
      <c r="CV598" s="77"/>
      <c r="CW598" s="41" t="str">
        <f t="shared" si="9"/>
        <v>_</v>
      </c>
      <c r="CY598" s="96"/>
    </row>
    <row r="599" spans="1:103" x14ac:dyDescent="0.25">
      <c r="A599" s="99"/>
      <c r="B599" s="100"/>
      <c r="C599" s="100"/>
      <c r="D599" s="100"/>
      <c r="E599" s="100"/>
      <c r="F599" s="100"/>
      <c r="G599" s="100"/>
      <c r="H599" s="100"/>
      <c r="I599" s="100"/>
      <c r="J599" s="100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3"/>
      <c r="V599" s="33"/>
      <c r="W599" s="34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7"/>
      <c r="AS599" s="37"/>
      <c r="AT599" s="37"/>
      <c r="AU599" s="37"/>
      <c r="AV599" s="37"/>
      <c r="AW599" s="37"/>
      <c r="AX599" s="37"/>
      <c r="AY599" s="37"/>
      <c r="AZ599" s="37"/>
      <c r="BA599" s="37"/>
      <c r="BB599" s="38"/>
      <c r="BC599" s="38"/>
      <c r="BD599" s="38"/>
      <c r="BE599" s="38"/>
      <c r="BF599" s="38"/>
      <c r="BG599" s="38"/>
      <c r="BH599" s="38"/>
      <c r="BI599" s="38"/>
      <c r="BJ599" s="38"/>
      <c r="BK599" s="38"/>
      <c r="BL599" s="38"/>
      <c r="BM599" s="38"/>
      <c r="BN599" s="38"/>
      <c r="BO599" s="38"/>
      <c r="BP599" s="38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2"/>
      <c r="CV599" s="77"/>
      <c r="CW599" s="41" t="str">
        <f t="shared" si="9"/>
        <v>_</v>
      </c>
      <c r="CY599" s="96"/>
    </row>
    <row r="600" spans="1:103" x14ac:dyDescent="0.25">
      <c r="A600" s="99"/>
      <c r="B600" s="100"/>
      <c r="C600" s="100"/>
      <c r="D600" s="100"/>
      <c r="E600" s="100"/>
      <c r="F600" s="100"/>
      <c r="G600" s="100"/>
      <c r="H600" s="100"/>
      <c r="I600" s="100"/>
      <c r="J600" s="100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3"/>
      <c r="V600" s="33"/>
      <c r="W600" s="34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7"/>
      <c r="AS600" s="37"/>
      <c r="AT600" s="37"/>
      <c r="AU600" s="37"/>
      <c r="AV600" s="37"/>
      <c r="AW600" s="37"/>
      <c r="AX600" s="37"/>
      <c r="AY600" s="37"/>
      <c r="AZ600" s="37"/>
      <c r="BA600" s="37"/>
      <c r="BB600" s="38"/>
      <c r="BC600" s="38"/>
      <c r="BD600" s="38"/>
      <c r="BE600" s="38"/>
      <c r="BF600" s="38"/>
      <c r="BG600" s="38"/>
      <c r="BH600" s="38"/>
      <c r="BI600" s="38"/>
      <c r="BJ600" s="38"/>
      <c r="BK600" s="38"/>
      <c r="BL600" s="38"/>
      <c r="BM600" s="38"/>
      <c r="BN600" s="38"/>
      <c r="BO600" s="38"/>
      <c r="BP600" s="38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2"/>
      <c r="CV600" s="77"/>
      <c r="CW600" s="41" t="str">
        <f t="shared" si="9"/>
        <v>_</v>
      </c>
      <c r="CY600" s="96"/>
    </row>
    <row r="601" spans="1:103" x14ac:dyDescent="0.25">
      <c r="A601" s="99"/>
      <c r="B601" s="100"/>
      <c r="C601" s="100"/>
      <c r="D601" s="100"/>
      <c r="E601" s="100"/>
      <c r="F601" s="100"/>
      <c r="G601" s="100"/>
      <c r="H601" s="100"/>
      <c r="I601" s="100"/>
      <c r="J601" s="100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3"/>
      <c r="V601" s="33"/>
      <c r="W601" s="34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7"/>
      <c r="AS601" s="37"/>
      <c r="AT601" s="37"/>
      <c r="AU601" s="37"/>
      <c r="AV601" s="37"/>
      <c r="AW601" s="37"/>
      <c r="AX601" s="37"/>
      <c r="AY601" s="37"/>
      <c r="AZ601" s="37"/>
      <c r="BA601" s="37"/>
      <c r="BB601" s="38"/>
      <c r="BC601" s="38"/>
      <c r="BD601" s="38"/>
      <c r="BE601" s="38"/>
      <c r="BF601" s="38"/>
      <c r="BG601" s="38"/>
      <c r="BH601" s="38"/>
      <c r="BI601" s="38"/>
      <c r="BJ601" s="38"/>
      <c r="BK601" s="38"/>
      <c r="BL601" s="38"/>
      <c r="BM601" s="38"/>
      <c r="BN601" s="38"/>
      <c r="BO601" s="38"/>
      <c r="BP601" s="38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2"/>
      <c r="CV601" s="77"/>
      <c r="CW601" s="41" t="str">
        <f t="shared" si="9"/>
        <v>_</v>
      </c>
      <c r="CY601" s="96"/>
    </row>
    <row r="602" spans="1:103" x14ac:dyDescent="0.25">
      <c r="A602" s="99"/>
      <c r="B602" s="100"/>
      <c r="C602" s="100"/>
      <c r="D602" s="100"/>
      <c r="E602" s="100"/>
      <c r="F602" s="100"/>
      <c r="G602" s="100"/>
      <c r="H602" s="100"/>
      <c r="I602" s="100"/>
      <c r="J602" s="100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3"/>
      <c r="V602" s="33"/>
      <c r="W602" s="34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7"/>
      <c r="AS602" s="37"/>
      <c r="AT602" s="37"/>
      <c r="AU602" s="37"/>
      <c r="AV602" s="37"/>
      <c r="AW602" s="37"/>
      <c r="AX602" s="37"/>
      <c r="AY602" s="37"/>
      <c r="AZ602" s="37"/>
      <c r="BA602" s="37"/>
      <c r="BB602" s="38"/>
      <c r="BC602" s="38"/>
      <c r="BD602" s="38"/>
      <c r="BE602" s="38"/>
      <c r="BF602" s="38"/>
      <c r="BG602" s="38"/>
      <c r="BH602" s="38"/>
      <c r="BI602" s="38"/>
      <c r="BJ602" s="38"/>
      <c r="BK602" s="38"/>
      <c r="BL602" s="38"/>
      <c r="BM602" s="38"/>
      <c r="BN602" s="38"/>
      <c r="BO602" s="38"/>
      <c r="BP602" s="38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2"/>
      <c r="CV602" s="77"/>
      <c r="CW602" s="41" t="str">
        <f t="shared" si="9"/>
        <v>_</v>
      </c>
      <c r="CY602" s="96"/>
    </row>
    <row r="603" spans="1:103" x14ac:dyDescent="0.25">
      <c r="A603" s="99"/>
      <c r="B603" s="100"/>
      <c r="C603" s="100"/>
      <c r="D603" s="100"/>
      <c r="E603" s="100"/>
      <c r="F603" s="100"/>
      <c r="G603" s="100"/>
      <c r="H603" s="100"/>
      <c r="I603" s="100"/>
      <c r="J603" s="100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3"/>
      <c r="V603" s="33"/>
      <c r="W603" s="34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7"/>
      <c r="AS603" s="37"/>
      <c r="AT603" s="37"/>
      <c r="AU603" s="37"/>
      <c r="AV603" s="37"/>
      <c r="AW603" s="37"/>
      <c r="AX603" s="37"/>
      <c r="AY603" s="37"/>
      <c r="AZ603" s="37"/>
      <c r="BA603" s="37"/>
      <c r="BB603" s="38"/>
      <c r="BC603" s="38"/>
      <c r="BD603" s="38"/>
      <c r="BE603" s="38"/>
      <c r="BF603" s="38"/>
      <c r="BG603" s="38"/>
      <c r="BH603" s="38"/>
      <c r="BI603" s="38"/>
      <c r="BJ603" s="38"/>
      <c r="BK603" s="38"/>
      <c r="BL603" s="38"/>
      <c r="BM603" s="38"/>
      <c r="BN603" s="38"/>
      <c r="BO603" s="38"/>
      <c r="BP603" s="38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2"/>
      <c r="CV603" s="77"/>
      <c r="CW603" s="41" t="str">
        <f t="shared" si="9"/>
        <v>_</v>
      </c>
      <c r="CY603" s="96"/>
    </row>
    <row r="604" spans="1:103" x14ac:dyDescent="0.25">
      <c r="A604" s="99"/>
      <c r="B604" s="100"/>
      <c r="C604" s="100"/>
      <c r="D604" s="100"/>
      <c r="E604" s="100"/>
      <c r="F604" s="100"/>
      <c r="G604" s="100"/>
      <c r="H604" s="100"/>
      <c r="I604" s="100"/>
      <c r="J604" s="100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3"/>
      <c r="V604" s="33"/>
      <c r="W604" s="34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7"/>
      <c r="AS604" s="37"/>
      <c r="AT604" s="37"/>
      <c r="AU604" s="37"/>
      <c r="AV604" s="37"/>
      <c r="AW604" s="37"/>
      <c r="AX604" s="37"/>
      <c r="AY604" s="37"/>
      <c r="AZ604" s="37"/>
      <c r="BA604" s="37"/>
      <c r="BB604" s="38"/>
      <c r="BC604" s="38"/>
      <c r="BD604" s="38"/>
      <c r="BE604" s="38"/>
      <c r="BF604" s="38"/>
      <c r="BG604" s="38"/>
      <c r="BH604" s="38"/>
      <c r="BI604" s="38"/>
      <c r="BJ604" s="38"/>
      <c r="BK604" s="38"/>
      <c r="BL604" s="38"/>
      <c r="BM604" s="38"/>
      <c r="BN604" s="38"/>
      <c r="BO604" s="38"/>
      <c r="BP604" s="38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2"/>
      <c r="CV604" s="77"/>
      <c r="CW604" s="41" t="str">
        <f t="shared" si="9"/>
        <v>_</v>
      </c>
      <c r="CY604" s="96"/>
    </row>
    <row r="605" spans="1:103" x14ac:dyDescent="0.25">
      <c r="A605" s="99"/>
      <c r="B605" s="100"/>
      <c r="C605" s="100"/>
      <c r="D605" s="100"/>
      <c r="E605" s="100"/>
      <c r="F605" s="100"/>
      <c r="G605" s="100"/>
      <c r="H605" s="100"/>
      <c r="I605" s="100"/>
      <c r="J605" s="100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3"/>
      <c r="V605" s="33"/>
      <c r="W605" s="34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7"/>
      <c r="AS605" s="37"/>
      <c r="AT605" s="37"/>
      <c r="AU605" s="37"/>
      <c r="AV605" s="37"/>
      <c r="AW605" s="37"/>
      <c r="AX605" s="37"/>
      <c r="AY605" s="37"/>
      <c r="AZ605" s="37"/>
      <c r="BA605" s="37"/>
      <c r="BB605" s="38"/>
      <c r="BC605" s="38"/>
      <c r="BD605" s="38"/>
      <c r="BE605" s="38"/>
      <c r="BF605" s="38"/>
      <c r="BG605" s="38"/>
      <c r="BH605" s="38"/>
      <c r="BI605" s="38"/>
      <c r="BJ605" s="38"/>
      <c r="BK605" s="38"/>
      <c r="BL605" s="38"/>
      <c r="BM605" s="38"/>
      <c r="BN605" s="38"/>
      <c r="BO605" s="38"/>
      <c r="BP605" s="38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2"/>
      <c r="CV605" s="77"/>
      <c r="CW605" s="41" t="str">
        <f t="shared" si="9"/>
        <v>_</v>
      </c>
      <c r="CY605" s="96"/>
    </row>
    <row r="606" spans="1:103" x14ac:dyDescent="0.25">
      <c r="A606" s="99"/>
      <c r="B606" s="100"/>
      <c r="C606" s="100"/>
      <c r="D606" s="100"/>
      <c r="E606" s="100"/>
      <c r="F606" s="100"/>
      <c r="G606" s="100"/>
      <c r="H606" s="100"/>
      <c r="I606" s="100"/>
      <c r="J606" s="100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3"/>
      <c r="V606" s="33"/>
      <c r="W606" s="34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7"/>
      <c r="AS606" s="37"/>
      <c r="AT606" s="37"/>
      <c r="AU606" s="37"/>
      <c r="AV606" s="37"/>
      <c r="AW606" s="37"/>
      <c r="AX606" s="37"/>
      <c r="AY606" s="37"/>
      <c r="AZ606" s="37"/>
      <c r="BA606" s="37"/>
      <c r="BB606" s="38"/>
      <c r="BC606" s="38"/>
      <c r="BD606" s="38"/>
      <c r="BE606" s="38"/>
      <c r="BF606" s="38"/>
      <c r="BG606" s="38"/>
      <c r="BH606" s="38"/>
      <c r="BI606" s="38"/>
      <c r="BJ606" s="38"/>
      <c r="BK606" s="38"/>
      <c r="BL606" s="38"/>
      <c r="BM606" s="38"/>
      <c r="BN606" s="38"/>
      <c r="BO606" s="38"/>
      <c r="BP606" s="38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2"/>
      <c r="CV606" s="77"/>
      <c r="CW606" s="41" t="str">
        <f t="shared" si="9"/>
        <v>_</v>
      </c>
      <c r="CY606" s="96"/>
    </row>
    <row r="607" spans="1:103" x14ac:dyDescent="0.25">
      <c r="A607" s="99"/>
      <c r="B607" s="100"/>
      <c r="C607" s="100"/>
      <c r="D607" s="100"/>
      <c r="E607" s="100"/>
      <c r="F607" s="100"/>
      <c r="G607" s="100"/>
      <c r="H607" s="100"/>
      <c r="I607" s="100"/>
      <c r="J607" s="100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3"/>
      <c r="V607" s="33"/>
      <c r="W607" s="34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7"/>
      <c r="AS607" s="37"/>
      <c r="AT607" s="37"/>
      <c r="AU607" s="37"/>
      <c r="AV607" s="37"/>
      <c r="AW607" s="37"/>
      <c r="AX607" s="37"/>
      <c r="AY607" s="37"/>
      <c r="AZ607" s="37"/>
      <c r="BA607" s="37"/>
      <c r="BB607" s="38"/>
      <c r="BC607" s="38"/>
      <c r="BD607" s="38"/>
      <c r="BE607" s="38"/>
      <c r="BF607" s="38"/>
      <c r="BG607" s="38"/>
      <c r="BH607" s="38"/>
      <c r="BI607" s="38"/>
      <c r="BJ607" s="38"/>
      <c r="BK607" s="38"/>
      <c r="BL607" s="38"/>
      <c r="BM607" s="38"/>
      <c r="BN607" s="38"/>
      <c r="BO607" s="38"/>
      <c r="BP607" s="38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2"/>
      <c r="CV607" s="77"/>
      <c r="CW607" s="41" t="str">
        <f t="shared" si="9"/>
        <v>_</v>
      </c>
      <c r="CY607" s="96"/>
    </row>
    <row r="608" spans="1:103" x14ac:dyDescent="0.25">
      <c r="A608" s="99"/>
      <c r="B608" s="100"/>
      <c r="C608" s="100"/>
      <c r="D608" s="100"/>
      <c r="E608" s="100"/>
      <c r="F608" s="100"/>
      <c r="G608" s="100"/>
      <c r="H608" s="100"/>
      <c r="I608" s="100"/>
      <c r="J608" s="100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3"/>
      <c r="V608" s="33"/>
      <c r="W608" s="34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7"/>
      <c r="AS608" s="37"/>
      <c r="AT608" s="37"/>
      <c r="AU608" s="37"/>
      <c r="AV608" s="37"/>
      <c r="AW608" s="37"/>
      <c r="AX608" s="37"/>
      <c r="AY608" s="37"/>
      <c r="AZ608" s="37"/>
      <c r="BA608" s="37"/>
      <c r="BB608" s="38"/>
      <c r="BC608" s="38"/>
      <c r="BD608" s="38"/>
      <c r="BE608" s="38"/>
      <c r="BF608" s="38"/>
      <c r="BG608" s="38"/>
      <c r="BH608" s="38"/>
      <c r="BI608" s="38"/>
      <c r="BJ608" s="38"/>
      <c r="BK608" s="38"/>
      <c r="BL608" s="38"/>
      <c r="BM608" s="38"/>
      <c r="BN608" s="38"/>
      <c r="BO608" s="38"/>
      <c r="BP608" s="38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2"/>
      <c r="CV608" s="77"/>
      <c r="CW608" s="41" t="str">
        <f t="shared" si="9"/>
        <v>_</v>
      </c>
      <c r="CY608" s="96"/>
    </row>
    <row r="609" spans="1:103" x14ac:dyDescent="0.25">
      <c r="A609" s="99"/>
      <c r="B609" s="100"/>
      <c r="C609" s="100"/>
      <c r="D609" s="100"/>
      <c r="E609" s="100"/>
      <c r="F609" s="100"/>
      <c r="G609" s="100"/>
      <c r="H609" s="100"/>
      <c r="I609" s="100"/>
      <c r="J609" s="100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3"/>
      <c r="V609" s="33"/>
      <c r="W609" s="34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8"/>
      <c r="BC609" s="38"/>
      <c r="BD609" s="38"/>
      <c r="BE609" s="38"/>
      <c r="BF609" s="38"/>
      <c r="BG609" s="38"/>
      <c r="BH609" s="38"/>
      <c r="BI609" s="38"/>
      <c r="BJ609" s="38"/>
      <c r="BK609" s="38"/>
      <c r="BL609" s="38"/>
      <c r="BM609" s="38"/>
      <c r="BN609" s="38"/>
      <c r="BO609" s="38"/>
      <c r="BP609" s="38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2"/>
      <c r="CV609" s="77"/>
      <c r="CW609" s="41" t="str">
        <f t="shared" si="9"/>
        <v>_</v>
      </c>
      <c r="CY609" s="96"/>
    </row>
    <row r="610" spans="1:103" x14ac:dyDescent="0.25">
      <c r="A610" s="99"/>
      <c r="B610" s="100"/>
      <c r="C610" s="100"/>
      <c r="D610" s="100"/>
      <c r="E610" s="100"/>
      <c r="F610" s="100"/>
      <c r="G610" s="100"/>
      <c r="H610" s="100"/>
      <c r="I610" s="100"/>
      <c r="J610" s="100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3"/>
      <c r="V610" s="33"/>
      <c r="W610" s="34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8"/>
      <c r="BC610" s="38"/>
      <c r="BD610" s="38"/>
      <c r="BE610" s="38"/>
      <c r="BF610" s="38"/>
      <c r="BG610" s="38"/>
      <c r="BH610" s="38"/>
      <c r="BI610" s="38"/>
      <c r="BJ610" s="38"/>
      <c r="BK610" s="38"/>
      <c r="BL610" s="38"/>
      <c r="BM610" s="38"/>
      <c r="BN610" s="38"/>
      <c r="BO610" s="38"/>
      <c r="BP610" s="38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2"/>
      <c r="CV610" s="77"/>
      <c r="CW610" s="41" t="str">
        <f t="shared" si="9"/>
        <v>_</v>
      </c>
      <c r="CY610" s="96"/>
    </row>
    <row r="611" spans="1:103" x14ac:dyDescent="0.25">
      <c r="A611" s="99"/>
      <c r="B611" s="100"/>
      <c r="C611" s="100"/>
      <c r="D611" s="100"/>
      <c r="E611" s="100"/>
      <c r="F611" s="100"/>
      <c r="G611" s="100"/>
      <c r="H611" s="100"/>
      <c r="I611" s="100"/>
      <c r="J611" s="100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3"/>
      <c r="V611" s="33"/>
      <c r="W611" s="34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8"/>
      <c r="BC611" s="38"/>
      <c r="BD611" s="38"/>
      <c r="BE611" s="38"/>
      <c r="BF611" s="38"/>
      <c r="BG611" s="38"/>
      <c r="BH611" s="38"/>
      <c r="BI611" s="38"/>
      <c r="BJ611" s="38"/>
      <c r="BK611" s="38"/>
      <c r="BL611" s="38"/>
      <c r="BM611" s="38"/>
      <c r="BN611" s="38"/>
      <c r="BO611" s="38"/>
      <c r="BP611" s="38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2"/>
      <c r="CV611" s="77"/>
      <c r="CW611" s="41" t="str">
        <f t="shared" si="9"/>
        <v>_</v>
      </c>
      <c r="CY611" s="96"/>
    </row>
    <row r="612" spans="1:103" x14ac:dyDescent="0.25">
      <c r="A612" s="99"/>
      <c r="B612" s="100"/>
      <c r="C612" s="100"/>
      <c r="D612" s="100"/>
      <c r="E612" s="100"/>
      <c r="F612" s="100"/>
      <c r="G612" s="100"/>
      <c r="H612" s="100"/>
      <c r="I612" s="100"/>
      <c r="J612" s="100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3"/>
      <c r="V612" s="33"/>
      <c r="W612" s="34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8"/>
      <c r="BC612" s="38"/>
      <c r="BD612" s="38"/>
      <c r="BE612" s="38"/>
      <c r="BF612" s="38"/>
      <c r="BG612" s="38"/>
      <c r="BH612" s="38"/>
      <c r="BI612" s="38"/>
      <c r="BJ612" s="38"/>
      <c r="BK612" s="38"/>
      <c r="BL612" s="38"/>
      <c r="BM612" s="38"/>
      <c r="BN612" s="38"/>
      <c r="BO612" s="38"/>
      <c r="BP612" s="38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2"/>
      <c r="CV612" s="77"/>
      <c r="CW612" s="41" t="str">
        <f t="shared" si="9"/>
        <v>_</v>
      </c>
      <c r="CY612" s="96"/>
    </row>
    <row r="613" spans="1:103" x14ac:dyDescent="0.25">
      <c r="A613" s="99"/>
      <c r="B613" s="100"/>
      <c r="C613" s="100"/>
      <c r="D613" s="100"/>
      <c r="E613" s="100"/>
      <c r="F613" s="100"/>
      <c r="G613" s="100"/>
      <c r="H613" s="100"/>
      <c r="I613" s="100"/>
      <c r="J613" s="100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3"/>
      <c r="V613" s="33"/>
      <c r="W613" s="34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8"/>
      <c r="BC613" s="38"/>
      <c r="BD613" s="38"/>
      <c r="BE613" s="38"/>
      <c r="BF613" s="38"/>
      <c r="BG613" s="38"/>
      <c r="BH613" s="38"/>
      <c r="BI613" s="38"/>
      <c r="BJ613" s="38"/>
      <c r="BK613" s="38"/>
      <c r="BL613" s="38"/>
      <c r="BM613" s="38"/>
      <c r="BN613" s="38"/>
      <c r="BO613" s="38"/>
      <c r="BP613" s="38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2"/>
      <c r="CV613" s="77"/>
      <c r="CW613" s="41" t="str">
        <f t="shared" si="9"/>
        <v>_</v>
      </c>
      <c r="CY613" s="96"/>
    </row>
    <row r="614" spans="1:103" x14ac:dyDescent="0.25">
      <c r="A614" s="99"/>
      <c r="B614" s="100"/>
      <c r="C614" s="100"/>
      <c r="D614" s="100"/>
      <c r="E614" s="100"/>
      <c r="F614" s="100"/>
      <c r="G614" s="100"/>
      <c r="H614" s="100"/>
      <c r="I614" s="100"/>
      <c r="J614" s="100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3"/>
      <c r="V614" s="33"/>
      <c r="W614" s="34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8"/>
      <c r="BC614" s="38"/>
      <c r="BD614" s="38"/>
      <c r="BE614" s="38"/>
      <c r="BF614" s="38"/>
      <c r="BG614" s="38"/>
      <c r="BH614" s="38"/>
      <c r="BI614" s="38"/>
      <c r="BJ614" s="38"/>
      <c r="BK614" s="38"/>
      <c r="BL614" s="38"/>
      <c r="BM614" s="38"/>
      <c r="BN614" s="38"/>
      <c r="BO614" s="38"/>
      <c r="BP614" s="38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2"/>
      <c r="CV614" s="77"/>
      <c r="CW614" s="41" t="str">
        <f t="shared" si="9"/>
        <v>_</v>
      </c>
      <c r="CY614" s="96"/>
    </row>
    <row r="615" spans="1:103" x14ac:dyDescent="0.25">
      <c r="A615" s="99"/>
      <c r="B615" s="100"/>
      <c r="C615" s="100"/>
      <c r="D615" s="100"/>
      <c r="E615" s="100"/>
      <c r="F615" s="100"/>
      <c r="G615" s="100"/>
      <c r="H615" s="100"/>
      <c r="I615" s="100"/>
      <c r="J615" s="100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3"/>
      <c r="V615" s="33"/>
      <c r="W615" s="34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8"/>
      <c r="BC615" s="38"/>
      <c r="BD615" s="38"/>
      <c r="BE615" s="38"/>
      <c r="BF615" s="38"/>
      <c r="BG615" s="38"/>
      <c r="BH615" s="38"/>
      <c r="BI615" s="38"/>
      <c r="BJ615" s="38"/>
      <c r="BK615" s="38"/>
      <c r="BL615" s="38"/>
      <c r="BM615" s="38"/>
      <c r="BN615" s="38"/>
      <c r="BO615" s="38"/>
      <c r="BP615" s="38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2"/>
      <c r="CV615" s="77"/>
      <c r="CW615" s="41" t="str">
        <f t="shared" si="9"/>
        <v>_</v>
      </c>
      <c r="CY615" s="96"/>
    </row>
    <row r="616" spans="1:103" x14ac:dyDescent="0.25">
      <c r="A616" s="99"/>
      <c r="B616" s="100"/>
      <c r="C616" s="100"/>
      <c r="D616" s="100"/>
      <c r="E616" s="100"/>
      <c r="F616" s="100"/>
      <c r="G616" s="100"/>
      <c r="H616" s="100"/>
      <c r="I616" s="100"/>
      <c r="J616" s="100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3"/>
      <c r="V616" s="33"/>
      <c r="W616" s="34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8"/>
      <c r="BC616" s="38"/>
      <c r="BD616" s="38"/>
      <c r="BE616" s="38"/>
      <c r="BF616" s="38"/>
      <c r="BG616" s="38"/>
      <c r="BH616" s="38"/>
      <c r="BI616" s="38"/>
      <c r="BJ616" s="38"/>
      <c r="BK616" s="38"/>
      <c r="BL616" s="38"/>
      <c r="BM616" s="38"/>
      <c r="BN616" s="38"/>
      <c r="BO616" s="38"/>
      <c r="BP616" s="38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2"/>
      <c r="CV616" s="77"/>
      <c r="CW616" s="41" t="str">
        <f t="shared" si="9"/>
        <v>_</v>
      </c>
      <c r="CY616" s="96"/>
    </row>
    <row r="617" spans="1:103" x14ac:dyDescent="0.25">
      <c r="A617" s="99"/>
      <c r="B617" s="100"/>
      <c r="C617" s="100"/>
      <c r="D617" s="100"/>
      <c r="E617" s="100"/>
      <c r="F617" s="100"/>
      <c r="G617" s="100"/>
      <c r="H617" s="100"/>
      <c r="I617" s="100"/>
      <c r="J617" s="100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3"/>
      <c r="V617" s="33"/>
      <c r="W617" s="34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8"/>
      <c r="BC617" s="38"/>
      <c r="BD617" s="38"/>
      <c r="BE617" s="38"/>
      <c r="BF617" s="38"/>
      <c r="BG617" s="38"/>
      <c r="BH617" s="38"/>
      <c r="BI617" s="38"/>
      <c r="BJ617" s="38"/>
      <c r="BK617" s="38"/>
      <c r="BL617" s="38"/>
      <c r="BM617" s="38"/>
      <c r="BN617" s="38"/>
      <c r="BO617" s="38"/>
      <c r="BP617" s="38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2"/>
      <c r="CV617" s="77"/>
      <c r="CW617" s="41" t="str">
        <f t="shared" si="9"/>
        <v>_</v>
      </c>
      <c r="CY617" s="96"/>
    </row>
    <row r="618" spans="1:103" x14ac:dyDescent="0.25">
      <c r="A618" s="99"/>
      <c r="B618" s="100"/>
      <c r="C618" s="100"/>
      <c r="D618" s="100"/>
      <c r="E618" s="100"/>
      <c r="F618" s="100"/>
      <c r="G618" s="100"/>
      <c r="H618" s="100"/>
      <c r="I618" s="100"/>
      <c r="J618" s="100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3"/>
      <c r="V618" s="33"/>
      <c r="W618" s="34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8"/>
      <c r="BC618" s="38"/>
      <c r="BD618" s="38"/>
      <c r="BE618" s="38"/>
      <c r="BF618" s="38"/>
      <c r="BG618" s="38"/>
      <c r="BH618" s="38"/>
      <c r="BI618" s="38"/>
      <c r="BJ618" s="38"/>
      <c r="BK618" s="38"/>
      <c r="BL618" s="38"/>
      <c r="BM618" s="38"/>
      <c r="BN618" s="38"/>
      <c r="BO618" s="38"/>
      <c r="BP618" s="38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2"/>
      <c r="CV618" s="77"/>
      <c r="CW618" s="41" t="str">
        <f t="shared" si="9"/>
        <v>_</v>
      </c>
      <c r="CY618" s="96"/>
    </row>
    <row r="619" spans="1:103" x14ac:dyDescent="0.25">
      <c r="A619" s="99"/>
      <c r="B619" s="100"/>
      <c r="C619" s="100"/>
      <c r="D619" s="100"/>
      <c r="E619" s="100"/>
      <c r="F619" s="100"/>
      <c r="G619" s="100"/>
      <c r="H619" s="100"/>
      <c r="I619" s="100"/>
      <c r="J619" s="100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3"/>
      <c r="V619" s="33"/>
      <c r="W619" s="34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8"/>
      <c r="BC619" s="38"/>
      <c r="BD619" s="38"/>
      <c r="BE619" s="38"/>
      <c r="BF619" s="38"/>
      <c r="BG619" s="38"/>
      <c r="BH619" s="38"/>
      <c r="BI619" s="38"/>
      <c r="BJ619" s="38"/>
      <c r="BK619" s="38"/>
      <c r="BL619" s="38"/>
      <c r="BM619" s="38"/>
      <c r="BN619" s="38"/>
      <c r="BO619" s="38"/>
      <c r="BP619" s="38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2"/>
      <c r="CV619" s="77"/>
      <c r="CW619" s="41" t="str">
        <f t="shared" si="9"/>
        <v>_</v>
      </c>
      <c r="CY619" s="96"/>
    </row>
    <row r="620" spans="1:103" x14ac:dyDescent="0.25">
      <c r="A620" s="99"/>
      <c r="B620" s="100"/>
      <c r="C620" s="100"/>
      <c r="D620" s="100"/>
      <c r="E620" s="100"/>
      <c r="F620" s="100"/>
      <c r="G620" s="100"/>
      <c r="H620" s="100"/>
      <c r="I620" s="100"/>
      <c r="J620" s="100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3"/>
      <c r="V620" s="33"/>
      <c r="W620" s="34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8"/>
      <c r="BC620" s="38"/>
      <c r="BD620" s="38"/>
      <c r="BE620" s="38"/>
      <c r="BF620" s="38"/>
      <c r="BG620" s="38"/>
      <c r="BH620" s="38"/>
      <c r="BI620" s="38"/>
      <c r="BJ620" s="38"/>
      <c r="BK620" s="38"/>
      <c r="BL620" s="38"/>
      <c r="BM620" s="38"/>
      <c r="BN620" s="38"/>
      <c r="BO620" s="38"/>
      <c r="BP620" s="38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2"/>
      <c r="CV620" s="77"/>
      <c r="CW620" s="41" t="str">
        <f t="shared" si="9"/>
        <v>_</v>
      </c>
      <c r="CY620" s="96"/>
    </row>
    <row r="621" spans="1:103" x14ac:dyDescent="0.25">
      <c r="A621" s="99"/>
      <c r="B621" s="100"/>
      <c r="C621" s="100"/>
      <c r="D621" s="100"/>
      <c r="E621" s="100"/>
      <c r="F621" s="100"/>
      <c r="G621" s="100"/>
      <c r="H621" s="100"/>
      <c r="I621" s="100"/>
      <c r="J621" s="100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3"/>
      <c r="V621" s="33"/>
      <c r="W621" s="34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8"/>
      <c r="BC621" s="38"/>
      <c r="BD621" s="38"/>
      <c r="BE621" s="38"/>
      <c r="BF621" s="38"/>
      <c r="BG621" s="38"/>
      <c r="BH621" s="38"/>
      <c r="BI621" s="38"/>
      <c r="BJ621" s="38"/>
      <c r="BK621" s="38"/>
      <c r="BL621" s="38"/>
      <c r="BM621" s="38"/>
      <c r="BN621" s="38"/>
      <c r="BO621" s="38"/>
      <c r="BP621" s="38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2"/>
      <c r="CV621" s="77"/>
      <c r="CW621" s="41" t="str">
        <f t="shared" si="9"/>
        <v>_</v>
      </c>
      <c r="CY621" s="96"/>
    </row>
    <row r="622" spans="1:103" x14ac:dyDescent="0.25">
      <c r="A622" s="99"/>
      <c r="B622" s="100"/>
      <c r="C622" s="100"/>
      <c r="D622" s="100"/>
      <c r="E622" s="100"/>
      <c r="F622" s="100"/>
      <c r="G622" s="100"/>
      <c r="H622" s="100"/>
      <c r="I622" s="100"/>
      <c r="J622" s="100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3"/>
      <c r="V622" s="33"/>
      <c r="W622" s="34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8"/>
      <c r="BC622" s="38"/>
      <c r="BD622" s="38"/>
      <c r="BE622" s="38"/>
      <c r="BF622" s="38"/>
      <c r="BG622" s="38"/>
      <c r="BH622" s="38"/>
      <c r="BI622" s="38"/>
      <c r="BJ622" s="38"/>
      <c r="BK622" s="38"/>
      <c r="BL622" s="38"/>
      <c r="BM622" s="38"/>
      <c r="BN622" s="38"/>
      <c r="BO622" s="38"/>
      <c r="BP622" s="38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2"/>
      <c r="CV622" s="77"/>
      <c r="CW622" s="41" t="str">
        <f t="shared" si="9"/>
        <v>_</v>
      </c>
      <c r="CY622" s="96"/>
    </row>
    <row r="623" spans="1:103" x14ac:dyDescent="0.25">
      <c r="A623" s="99"/>
      <c r="B623" s="100"/>
      <c r="C623" s="100"/>
      <c r="D623" s="100"/>
      <c r="E623" s="100"/>
      <c r="F623" s="100"/>
      <c r="G623" s="100"/>
      <c r="H623" s="100"/>
      <c r="I623" s="100"/>
      <c r="J623" s="100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3"/>
      <c r="V623" s="33"/>
      <c r="W623" s="34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8"/>
      <c r="BC623" s="38"/>
      <c r="BD623" s="38"/>
      <c r="BE623" s="38"/>
      <c r="BF623" s="38"/>
      <c r="BG623" s="38"/>
      <c r="BH623" s="38"/>
      <c r="BI623" s="38"/>
      <c r="BJ623" s="38"/>
      <c r="BK623" s="38"/>
      <c r="BL623" s="38"/>
      <c r="BM623" s="38"/>
      <c r="BN623" s="38"/>
      <c r="BO623" s="38"/>
      <c r="BP623" s="38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2"/>
      <c r="CV623" s="77"/>
      <c r="CW623" s="41" t="str">
        <f t="shared" si="9"/>
        <v>_</v>
      </c>
      <c r="CY623" s="96"/>
    </row>
    <row r="624" spans="1:103" x14ac:dyDescent="0.25">
      <c r="A624" s="99"/>
      <c r="B624" s="100"/>
      <c r="C624" s="100"/>
      <c r="D624" s="100"/>
      <c r="E624" s="100"/>
      <c r="F624" s="100"/>
      <c r="G624" s="100"/>
      <c r="H624" s="100"/>
      <c r="I624" s="100"/>
      <c r="J624" s="100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3"/>
      <c r="V624" s="33"/>
      <c r="W624" s="34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8"/>
      <c r="BC624" s="38"/>
      <c r="BD624" s="38"/>
      <c r="BE624" s="38"/>
      <c r="BF624" s="38"/>
      <c r="BG624" s="38"/>
      <c r="BH624" s="38"/>
      <c r="BI624" s="38"/>
      <c r="BJ624" s="38"/>
      <c r="BK624" s="38"/>
      <c r="BL624" s="38"/>
      <c r="BM624" s="38"/>
      <c r="BN624" s="38"/>
      <c r="BO624" s="38"/>
      <c r="BP624" s="38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2"/>
      <c r="CV624" s="77"/>
      <c r="CW624" s="41" t="str">
        <f t="shared" si="9"/>
        <v>_</v>
      </c>
      <c r="CY624" s="96"/>
    </row>
    <row r="625" spans="1:103" x14ac:dyDescent="0.25">
      <c r="A625" s="99"/>
      <c r="B625" s="100"/>
      <c r="C625" s="100"/>
      <c r="D625" s="100"/>
      <c r="E625" s="100"/>
      <c r="F625" s="100"/>
      <c r="G625" s="100"/>
      <c r="H625" s="100"/>
      <c r="I625" s="100"/>
      <c r="J625" s="100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3"/>
      <c r="V625" s="33"/>
      <c r="W625" s="34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7"/>
      <c r="AS625" s="37"/>
      <c r="AT625" s="37"/>
      <c r="AU625" s="37"/>
      <c r="AV625" s="37"/>
      <c r="AW625" s="37"/>
      <c r="AX625" s="37"/>
      <c r="AY625" s="37"/>
      <c r="AZ625" s="37"/>
      <c r="BA625" s="37"/>
      <c r="BB625" s="38"/>
      <c r="BC625" s="38"/>
      <c r="BD625" s="38"/>
      <c r="BE625" s="38"/>
      <c r="BF625" s="38"/>
      <c r="BG625" s="38"/>
      <c r="BH625" s="38"/>
      <c r="BI625" s="38"/>
      <c r="BJ625" s="38"/>
      <c r="BK625" s="38"/>
      <c r="BL625" s="38"/>
      <c r="BM625" s="38"/>
      <c r="BN625" s="38"/>
      <c r="BO625" s="38"/>
      <c r="BP625" s="38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2"/>
      <c r="CV625" s="77"/>
      <c r="CW625" s="41" t="str">
        <f t="shared" si="9"/>
        <v>_</v>
      </c>
      <c r="CY625" s="96"/>
    </row>
    <row r="626" spans="1:103" x14ac:dyDescent="0.25">
      <c r="A626" s="99"/>
      <c r="B626" s="100"/>
      <c r="C626" s="100"/>
      <c r="D626" s="100"/>
      <c r="E626" s="100"/>
      <c r="F626" s="100"/>
      <c r="G626" s="100"/>
      <c r="H626" s="100"/>
      <c r="I626" s="100"/>
      <c r="J626" s="100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3"/>
      <c r="V626" s="33"/>
      <c r="W626" s="34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8"/>
      <c r="BC626" s="38"/>
      <c r="BD626" s="38"/>
      <c r="BE626" s="38"/>
      <c r="BF626" s="38"/>
      <c r="BG626" s="38"/>
      <c r="BH626" s="38"/>
      <c r="BI626" s="38"/>
      <c r="BJ626" s="38"/>
      <c r="BK626" s="38"/>
      <c r="BL626" s="38"/>
      <c r="BM626" s="38"/>
      <c r="BN626" s="38"/>
      <c r="BO626" s="38"/>
      <c r="BP626" s="38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2"/>
      <c r="CV626" s="77"/>
      <c r="CW626" s="41" t="str">
        <f t="shared" si="9"/>
        <v>_</v>
      </c>
      <c r="CY626" s="96"/>
    </row>
    <row r="627" spans="1:103" x14ac:dyDescent="0.25">
      <c r="A627" s="99"/>
      <c r="B627" s="100"/>
      <c r="C627" s="100"/>
      <c r="D627" s="100"/>
      <c r="E627" s="100"/>
      <c r="F627" s="100"/>
      <c r="G627" s="100"/>
      <c r="H627" s="100"/>
      <c r="I627" s="100"/>
      <c r="J627" s="100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3"/>
      <c r="V627" s="33"/>
      <c r="W627" s="34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8"/>
      <c r="BC627" s="38"/>
      <c r="BD627" s="38"/>
      <c r="BE627" s="38"/>
      <c r="BF627" s="38"/>
      <c r="BG627" s="38"/>
      <c r="BH627" s="38"/>
      <c r="BI627" s="38"/>
      <c r="BJ627" s="38"/>
      <c r="BK627" s="38"/>
      <c r="BL627" s="38"/>
      <c r="BM627" s="38"/>
      <c r="BN627" s="38"/>
      <c r="BO627" s="38"/>
      <c r="BP627" s="38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2"/>
      <c r="CV627" s="77"/>
      <c r="CW627" s="41" t="str">
        <f t="shared" si="9"/>
        <v>_</v>
      </c>
      <c r="CY627" s="96"/>
    </row>
    <row r="628" spans="1:103" x14ac:dyDescent="0.25">
      <c r="A628" s="99"/>
      <c r="B628" s="100"/>
      <c r="C628" s="100"/>
      <c r="D628" s="100"/>
      <c r="E628" s="100"/>
      <c r="F628" s="100"/>
      <c r="G628" s="100"/>
      <c r="H628" s="100"/>
      <c r="I628" s="100"/>
      <c r="J628" s="100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3"/>
      <c r="V628" s="33"/>
      <c r="W628" s="34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8"/>
      <c r="BC628" s="38"/>
      <c r="BD628" s="38"/>
      <c r="BE628" s="38"/>
      <c r="BF628" s="38"/>
      <c r="BG628" s="38"/>
      <c r="BH628" s="38"/>
      <c r="BI628" s="38"/>
      <c r="BJ628" s="38"/>
      <c r="BK628" s="38"/>
      <c r="BL628" s="38"/>
      <c r="BM628" s="38"/>
      <c r="BN628" s="38"/>
      <c r="BO628" s="38"/>
      <c r="BP628" s="38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2"/>
      <c r="CV628" s="77"/>
      <c r="CW628" s="41" t="str">
        <f t="shared" si="9"/>
        <v>_</v>
      </c>
      <c r="CY628" s="96"/>
    </row>
    <row r="629" spans="1:103" x14ac:dyDescent="0.25">
      <c r="A629" s="99"/>
      <c r="B629" s="100"/>
      <c r="C629" s="100"/>
      <c r="D629" s="100"/>
      <c r="E629" s="100"/>
      <c r="F629" s="100"/>
      <c r="G629" s="100"/>
      <c r="H629" s="100"/>
      <c r="I629" s="100"/>
      <c r="J629" s="100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3"/>
      <c r="V629" s="33"/>
      <c r="W629" s="34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8"/>
      <c r="BC629" s="38"/>
      <c r="BD629" s="38"/>
      <c r="BE629" s="38"/>
      <c r="BF629" s="38"/>
      <c r="BG629" s="38"/>
      <c r="BH629" s="38"/>
      <c r="BI629" s="38"/>
      <c r="BJ629" s="38"/>
      <c r="BK629" s="38"/>
      <c r="BL629" s="38"/>
      <c r="BM629" s="38"/>
      <c r="BN629" s="38"/>
      <c r="BO629" s="38"/>
      <c r="BP629" s="38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2"/>
      <c r="CV629" s="77"/>
      <c r="CW629" s="41" t="str">
        <f t="shared" si="9"/>
        <v>_</v>
      </c>
      <c r="CY629" s="96"/>
    </row>
    <row r="630" spans="1:103" x14ac:dyDescent="0.25">
      <c r="A630" s="99"/>
      <c r="B630" s="100"/>
      <c r="C630" s="100"/>
      <c r="D630" s="100"/>
      <c r="E630" s="100"/>
      <c r="F630" s="100"/>
      <c r="G630" s="100"/>
      <c r="H630" s="100"/>
      <c r="I630" s="100"/>
      <c r="J630" s="100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3"/>
      <c r="V630" s="33"/>
      <c r="W630" s="34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8"/>
      <c r="BC630" s="38"/>
      <c r="BD630" s="38"/>
      <c r="BE630" s="38"/>
      <c r="BF630" s="38"/>
      <c r="BG630" s="38"/>
      <c r="BH630" s="38"/>
      <c r="BI630" s="38"/>
      <c r="BJ630" s="38"/>
      <c r="BK630" s="38"/>
      <c r="BL630" s="38"/>
      <c r="BM630" s="38"/>
      <c r="BN630" s="38"/>
      <c r="BO630" s="38"/>
      <c r="BP630" s="38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2"/>
      <c r="CV630" s="77"/>
      <c r="CW630" s="41" t="str">
        <f t="shared" si="9"/>
        <v>_</v>
      </c>
      <c r="CY630" s="96"/>
    </row>
    <row r="631" spans="1:103" x14ac:dyDescent="0.25">
      <c r="A631" s="99"/>
      <c r="B631" s="100"/>
      <c r="C631" s="100"/>
      <c r="D631" s="100"/>
      <c r="E631" s="100"/>
      <c r="F631" s="100"/>
      <c r="G631" s="100"/>
      <c r="H631" s="100"/>
      <c r="I631" s="100"/>
      <c r="J631" s="100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3"/>
      <c r="V631" s="33"/>
      <c r="W631" s="34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8"/>
      <c r="BC631" s="38"/>
      <c r="BD631" s="38"/>
      <c r="BE631" s="38"/>
      <c r="BF631" s="38"/>
      <c r="BG631" s="38"/>
      <c r="BH631" s="38"/>
      <c r="BI631" s="38"/>
      <c r="BJ631" s="38"/>
      <c r="BK631" s="38"/>
      <c r="BL631" s="38"/>
      <c r="BM631" s="38"/>
      <c r="BN631" s="38"/>
      <c r="BO631" s="38"/>
      <c r="BP631" s="38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2"/>
      <c r="CV631" s="77"/>
      <c r="CW631" s="41" t="str">
        <f t="shared" si="9"/>
        <v>_</v>
      </c>
      <c r="CY631" s="96"/>
    </row>
    <row r="632" spans="1:103" x14ac:dyDescent="0.25">
      <c r="A632" s="99"/>
      <c r="B632" s="100"/>
      <c r="C632" s="100"/>
      <c r="D632" s="100"/>
      <c r="E632" s="100"/>
      <c r="F632" s="100"/>
      <c r="G632" s="100"/>
      <c r="H632" s="100"/>
      <c r="I632" s="100"/>
      <c r="J632" s="100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3"/>
      <c r="V632" s="33"/>
      <c r="W632" s="34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7"/>
      <c r="AS632" s="37"/>
      <c r="AT632" s="37"/>
      <c r="AU632" s="37"/>
      <c r="AV632" s="37"/>
      <c r="AW632" s="37"/>
      <c r="AX632" s="37"/>
      <c r="AY632" s="37"/>
      <c r="AZ632" s="37"/>
      <c r="BA632" s="37"/>
      <c r="BB632" s="38"/>
      <c r="BC632" s="38"/>
      <c r="BD632" s="38"/>
      <c r="BE632" s="38"/>
      <c r="BF632" s="38"/>
      <c r="BG632" s="38"/>
      <c r="BH632" s="38"/>
      <c r="BI632" s="38"/>
      <c r="BJ632" s="38"/>
      <c r="BK632" s="38"/>
      <c r="BL632" s="38"/>
      <c r="BM632" s="38"/>
      <c r="BN632" s="38"/>
      <c r="BO632" s="38"/>
      <c r="BP632" s="38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2"/>
      <c r="CV632" s="77"/>
      <c r="CW632" s="41" t="str">
        <f t="shared" si="9"/>
        <v>_</v>
      </c>
      <c r="CY632" s="96"/>
    </row>
    <row r="633" spans="1:103" x14ac:dyDescent="0.25">
      <c r="A633" s="99"/>
      <c r="B633" s="100"/>
      <c r="C633" s="100"/>
      <c r="D633" s="100"/>
      <c r="E633" s="100"/>
      <c r="F633" s="100"/>
      <c r="G633" s="100"/>
      <c r="H633" s="100"/>
      <c r="I633" s="100"/>
      <c r="J633" s="100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3"/>
      <c r="V633" s="33"/>
      <c r="W633" s="34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7"/>
      <c r="AS633" s="37"/>
      <c r="AT633" s="37"/>
      <c r="AU633" s="37"/>
      <c r="AV633" s="37"/>
      <c r="AW633" s="37"/>
      <c r="AX633" s="37"/>
      <c r="AY633" s="37"/>
      <c r="AZ633" s="37"/>
      <c r="BA633" s="37"/>
      <c r="BB633" s="38"/>
      <c r="BC633" s="38"/>
      <c r="BD633" s="38"/>
      <c r="BE633" s="38"/>
      <c r="BF633" s="38"/>
      <c r="BG633" s="38"/>
      <c r="BH633" s="38"/>
      <c r="BI633" s="38"/>
      <c r="BJ633" s="38"/>
      <c r="BK633" s="38"/>
      <c r="BL633" s="38"/>
      <c r="BM633" s="38"/>
      <c r="BN633" s="38"/>
      <c r="BO633" s="38"/>
      <c r="BP633" s="38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1"/>
      <c r="CG633" s="41"/>
      <c r="CH633" s="41"/>
      <c r="CI633" s="41"/>
      <c r="CJ633" s="41"/>
      <c r="CK633" s="41"/>
      <c r="CL633" s="41"/>
      <c r="CM633" s="41"/>
      <c r="CN633" s="41"/>
      <c r="CO633" s="41"/>
      <c r="CP633" s="41"/>
      <c r="CQ633" s="41"/>
      <c r="CR633" s="41"/>
      <c r="CS633" s="41"/>
      <c r="CT633" s="41"/>
      <c r="CU633" s="42"/>
      <c r="CV633" s="77"/>
      <c r="CW633" s="41" t="str">
        <f t="shared" si="9"/>
        <v>_</v>
      </c>
      <c r="CY633" s="96"/>
    </row>
    <row r="634" spans="1:103" x14ac:dyDescent="0.25">
      <c r="A634" s="99"/>
      <c r="B634" s="100"/>
      <c r="C634" s="100"/>
      <c r="D634" s="100"/>
      <c r="E634" s="100"/>
      <c r="F634" s="100"/>
      <c r="G634" s="100"/>
      <c r="H634" s="100"/>
      <c r="I634" s="100"/>
      <c r="J634" s="100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3"/>
      <c r="V634" s="33"/>
      <c r="W634" s="34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7"/>
      <c r="AS634" s="37"/>
      <c r="AT634" s="37"/>
      <c r="AU634" s="37"/>
      <c r="AV634" s="37"/>
      <c r="AW634" s="37"/>
      <c r="AX634" s="37"/>
      <c r="AY634" s="37"/>
      <c r="AZ634" s="37"/>
      <c r="BA634" s="37"/>
      <c r="BB634" s="38"/>
      <c r="BC634" s="38"/>
      <c r="BD634" s="38"/>
      <c r="BE634" s="38"/>
      <c r="BF634" s="38"/>
      <c r="BG634" s="38"/>
      <c r="BH634" s="38"/>
      <c r="BI634" s="38"/>
      <c r="BJ634" s="38"/>
      <c r="BK634" s="38"/>
      <c r="BL634" s="38"/>
      <c r="BM634" s="38"/>
      <c r="BN634" s="38"/>
      <c r="BO634" s="38"/>
      <c r="BP634" s="38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1"/>
      <c r="CU634" s="42"/>
      <c r="CV634" s="77"/>
      <c r="CW634" s="41" t="str">
        <f t="shared" si="9"/>
        <v>_</v>
      </c>
      <c r="CY634" s="96"/>
    </row>
    <row r="635" spans="1:103" x14ac:dyDescent="0.25">
      <c r="A635" s="99"/>
      <c r="B635" s="100"/>
      <c r="C635" s="100"/>
      <c r="D635" s="100"/>
      <c r="E635" s="100"/>
      <c r="F635" s="100"/>
      <c r="G635" s="100"/>
      <c r="H635" s="100"/>
      <c r="I635" s="100"/>
      <c r="J635" s="100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3"/>
      <c r="V635" s="33"/>
      <c r="W635" s="34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7"/>
      <c r="AS635" s="37"/>
      <c r="AT635" s="37"/>
      <c r="AU635" s="37"/>
      <c r="AV635" s="37"/>
      <c r="AW635" s="37"/>
      <c r="AX635" s="37"/>
      <c r="AY635" s="37"/>
      <c r="AZ635" s="37"/>
      <c r="BA635" s="37"/>
      <c r="BB635" s="38"/>
      <c r="BC635" s="38"/>
      <c r="BD635" s="38"/>
      <c r="BE635" s="38"/>
      <c r="BF635" s="38"/>
      <c r="BG635" s="38"/>
      <c r="BH635" s="38"/>
      <c r="BI635" s="38"/>
      <c r="BJ635" s="38"/>
      <c r="BK635" s="38"/>
      <c r="BL635" s="38"/>
      <c r="BM635" s="38"/>
      <c r="BN635" s="38"/>
      <c r="BO635" s="38"/>
      <c r="BP635" s="38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1"/>
      <c r="CG635" s="41"/>
      <c r="CH635" s="41"/>
      <c r="CI635" s="41"/>
      <c r="CJ635" s="41"/>
      <c r="CK635" s="41"/>
      <c r="CL635" s="41"/>
      <c r="CM635" s="41"/>
      <c r="CN635" s="41"/>
      <c r="CO635" s="41"/>
      <c r="CP635" s="41"/>
      <c r="CQ635" s="41"/>
      <c r="CR635" s="41"/>
      <c r="CS635" s="41"/>
      <c r="CT635" s="41"/>
      <c r="CU635" s="42"/>
      <c r="CV635" s="77"/>
      <c r="CW635" s="41" t="str">
        <f t="shared" si="9"/>
        <v>_</v>
      </c>
      <c r="CY635" s="96"/>
    </row>
    <row r="636" spans="1:103" x14ac:dyDescent="0.25">
      <c r="A636" s="99"/>
      <c r="B636" s="100"/>
      <c r="C636" s="100"/>
      <c r="D636" s="100"/>
      <c r="E636" s="100"/>
      <c r="F636" s="100"/>
      <c r="G636" s="100"/>
      <c r="H636" s="100"/>
      <c r="I636" s="100"/>
      <c r="J636" s="100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3"/>
      <c r="V636" s="33"/>
      <c r="W636" s="34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7"/>
      <c r="AS636" s="37"/>
      <c r="AT636" s="37"/>
      <c r="AU636" s="37"/>
      <c r="AV636" s="37"/>
      <c r="AW636" s="37"/>
      <c r="AX636" s="37"/>
      <c r="AY636" s="37"/>
      <c r="AZ636" s="37"/>
      <c r="BA636" s="37"/>
      <c r="BB636" s="38"/>
      <c r="BC636" s="38"/>
      <c r="BD636" s="38"/>
      <c r="BE636" s="38"/>
      <c r="BF636" s="38"/>
      <c r="BG636" s="38"/>
      <c r="BH636" s="38"/>
      <c r="BI636" s="38"/>
      <c r="BJ636" s="38"/>
      <c r="BK636" s="38"/>
      <c r="BL636" s="38"/>
      <c r="BM636" s="38"/>
      <c r="BN636" s="38"/>
      <c r="BO636" s="38"/>
      <c r="BP636" s="38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1"/>
      <c r="CG636" s="41"/>
      <c r="CH636" s="41"/>
      <c r="CI636" s="41"/>
      <c r="CJ636" s="41"/>
      <c r="CK636" s="41"/>
      <c r="CL636" s="41"/>
      <c r="CM636" s="41"/>
      <c r="CN636" s="41"/>
      <c r="CO636" s="41"/>
      <c r="CP636" s="41"/>
      <c r="CQ636" s="41"/>
      <c r="CR636" s="41"/>
      <c r="CS636" s="41"/>
      <c r="CT636" s="41"/>
      <c r="CU636" s="42"/>
      <c r="CV636" s="77"/>
      <c r="CW636" s="41" t="str">
        <f t="shared" si="9"/>
        <v>_</v>
      </c>
      <c r="CY636" s="96"/>
    </row>
    <row r="637" spans="1:103" x14ac:dyDescent="0.25">
      <c r="A637" s="99"/>
      <c r="B637" s="100"/>
      <c r="C637" s="100"/>
      <c r="D637" s="100"/>
      <c r="E637" s="100"/>
      <c r="F637" s="100"/>
      <c r="G637" s="100"/>
      <c r="H637" s="100"/>
      <c r="I637" s="100"/>
      <c r="J637" s="100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3"/>
      <c r="V637" s="33"/>
      <c r="W637" s="34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7"/>
      <c r="AS637" s="37"/>
      <c r="AT637" s="37"/>
      <c r="AU637" s="37"/>
      <c r="AV637" s="37"/>
      <c r="AW637" s="37"/>
      <c r="AX637" s="37"/>
      <c r="AY637" s="37"/>
      <c r="AZ637" s="37"/>
      <c r="BA637" s="37"/>
      <c r="BB637" s="38"/>
      <c r="BC637" s="38"/>
      <c r="BD637" s="38"/>
      <c r="BE637" s="38"/>
      <c r="BF637" s="38"/>
      <c r="BG637" s="38"/>
      <c r="BH637" s="38"/>
      <c r="BI637" s="38"/>
      <c r="BJ637" s="38"/>
      <c r="BK637" s="38"/>
      <c r="BL637" s="38"/>
      <c r="BM637" s="38"/>
      <c r="BN637" s="38"/>
      <c r="BO637" s="38"/>
      <c r="BP637" s="38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1"/>
      <c r="CG637" s="41"/>
      <c r="CH637" s="41"/>
      <c r="CI637" s="41"/>
      <c r="CJ637" s="41"/>
      <c r="CK637" s="41"/>
      <c r="CL637" s="41"/>
      <c r="CM637" s="41"/>
      <c r="CN637" s="41"/>
      <c r="CO637" s="41"/>
      <c r="CP637" s="41"/>
      <c r="CQ637" s="41"/>
      <c r="CR637" s="41"/>
      <c r="CS637" s="41"/>
      <c r="CT637" s="41"/>
      <c r="CU637" s="42"/>
      <c r="CV637" s="77"/>
      <c r="CW637" s="41" t="str">
        <f t="shared" si="9"/>
        <v>_</v>
      </c>
      <c r="CY637" s="96"/>
    </row>
    <row r="638" spans="1:103" x14ac:dyDescent="0.25">
      <c r="A638" s="99"/>
      <c r="B638" s="100"/>
      <c r="C638" s="100"/>
      <c r="D638" s="100"/>
      <c r="E638" s="100"/>
      <c r="F638" s="100"/>
      <c r="G638" s="100"/>
      <c r="H638" s="100"/>
      <c r="I638" s="100"/>
      <c r="J638" s="100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3"/>
      <c r="V638" s="33"/>
      <c r="W638" s="34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7"/>
      <c r="AS638" s="37"/>
      <c r="AT638" s="37"/>
      <c r="AU638" s="37"/>
      <c r="AV638" s="37"/>
      <c r="AW638" s="37"/>
      <c r="AX638" s="37"/>
      <c r="AY638" s="37"/>
      <c r="AZ638" s="37"/>
      <c r="BA638" s="37"/>
      <c r="BB638" s="38"/>
      <c r="BC638" s="38"/>
      <c r="BD638" s="38"/>
      <c r="BE638" s="38"/>
      <c r="BF638" s="38"/>
      <c r="BG638" s="38"/>
      <c r="BH638" s="38"/>
      <c r="BI638" s="38"/>
      <c r="BJ638" s="38"/>
      <c r="BK638" s="38"/>
      <c r="BL638" s="38"/>
      <c r="BM638" s="38"/>
      <c r="BN638" s="38"/>
      <c r="BO638" s="38"/>
      <c r="BP638" s="38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1"/>
      <c r="CU638" s="42"/>
      <c r="CV638" s="77"/>
      <c r="CW638" s="41" t="str">
        <f t="shared" si="9"/>
        <v>_</v>
      </c>
      <c r="CY638" s="96"/>
    </row>
    <row r="639" spans="1:103" x14ac:dyDescent="0.25">
      <c r="A639" s="99"/>
      <c r="B639" s="100"/>
      <c r="C639" s="100"/>
      <c r="D639" s="100"/>
      <c r="E639" s="100"/>
      <c r="F639" s="100"/>
      <c r="G639" s="100"/>
      <c r="H639" s="100"/>
      <c r="I639" s="100"/>
      <c r="J639" s="100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3"/>
      <c r="V639" s="33"/>
      <c r="W639" s="34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7"/>
      <c r="AS639" s="37"/>
      <c r="AT639" s="37"/>
      <c r="AU639" s="37"/>
      <c r="AV639" s="37"/>
      <c r="AW639" s="37"/>
      <c r="AX639" s="37"/>
      <c r="AY639" s="37"/>
      <c r="AZ639" s="37"/>
      <c r="BA639" s="37"/>
      <c r="BB639" s="38"/>
      <c r="BC639" s="38"/>
      <c r="BD639" s="38"/>
      <c r="BE639" s="38"/>
      <c r="BF639" s="38"/>
      <c r="BG639" s="38"/>
      <c r="BH639" s="38"/>
      <c r="BI639" s="38"/>
      <c r="BJ639" s="38"/>
      <c r="BK639" s="38"/>
      <c r="BL639" s="38"/>
      <c r="BM639" s="38"/>
      <c r="BN639" s="38"/>
      <c r="BO639" s="38"/>
      <c r="BP639" s="38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1"/>
      <c r="CG639" s="41"/>
      <c r="CH639" s="41"/>
      <c r="CI639" s="41"/>
      <c r="CJ639" s="41"/>
      <c r="CK639" s="41"/>
      <c r="CL639" s="41"/>
      <c r="CM639" s="41"/>
      <c r="CN639" s="41"/>
      <c r="CO639" s="41"/>
      <c r="CP639" s="41"/>
      <c r="CQ639" s="41"/>
      <c r="CR639" s="41"/>
      <c r="CS639" s="41"/>
      <c r="CT639" s="41"/>
      <c r="CU639" s="42"/>
      <c r="CV639" s="77"/>
      <c r="CW639" s="41" t="str">
        <f t="shared" si="9"/>
        <v>_</v>
      </c>
      <c r="CY639" s="96"/>
    </row>
    <row r="640" spans="1:103" x14ac:dyDescent="0.25">
      <c r="A640" s="99"/>
      <c r="B640" s="100"/>
      <c r="C640" s="100"/>
      <c r="D640" s="100"/>
      <c r="E640" s="100"/>
      <c r="F640" s="100"/>
      <c r="G640" s="100"/>
      <c r="H640" s="100"/>
      <c r="I640" s="100"/>
      <c r="J640" s="100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3"/>
      <c r="V640" s="33"/>
      <c r="W640" s="34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7"/>
      <c r="AS640" s="37"/>
      <c r="AT640" s="37"/>
      <c r="AU640" s="37"/>
      <c r="AV640" s="37"/>
      <c r="AW640" s="37"/>
      <c r="AX640" s="37"/>
      <c r="AY640" s="37"/>
      <c r="AZ640" s="37"/>
      <c r="BA640" s="37"/>
      <c r="BB640" s="38"/>
      <c r="BC640" s="38"/>
      <c r="BD640" s="38"/>
      <c r="BE640" s="38"/>
      <c r="BF640" s="38"/>
      <c r="BG640" s="38"/>
      <c r="BH640" s="38"/>
      <c r="BI640" s="38"/>
      <c r="BJ640" s="38"/>
      <c r="BK640" s="38"/>
      <c r="BL640" s="38"/>
      <c r="BM640" s="38"/>
      <c r="BN640" s="38"/>
      <c r="BO640" s="38"/>
      <c r="BP640" s="38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1"/>
      <c r="CG640" s="41"/>
      <c r="CH640" s="41"/>
      <c r="CI640" s="41"/>
      <c r="CJ640" s="41"/>
      <c r="CK640" s="41"/>
      <c r="CL640" s="41"/>
      <c r="CM640" s="41"/>
      <c r="CN640" s="41"/>
      <c r="CO640" s="41"/>
      <c r="CP640" s="41"/>
      <c r="CQ640" s="41"/>
      <c r="CR640" s="41"/>
      <c r="CS640" s="41"/>
      <c r="CT640" s="41"/>
      <c r="CU640" s="42"/>
      <c r="CV640" s="77"/>
      <c r="CW640" s="41" t="str">
        <f t="shared" si="9"/>
        <v>_</v>
      </c>
      <c r="CY640" s="96"/>
    </row>
    <row r="641" spans="1:103" x14ac:dyDescent="0.25">
      <c r="A641" s="99"/>
      <c r="B641" s="100"/>
      <c r="C641" s="100"/>
      <c r="D641" s="100"/>
      <c r="E641" s="100"/>
      <c r="F641" s="100"/>
      <c r="G641" s="100"/>
      <c r="H641" s="100"/>
      <c r="I641" s="100"/>
      <c r="J641" s="100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3"/>
      <c r="V641" s="33"/>
      <c r="W641" s="34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7"/>
      <c r="AS641" s="37"/>
      <c r="AT641" s="37"/>
      <c r="AU641" s="37"/>
      <c r="AV641" s="37"/>
      <c r="AW641" s="37"/>
      <c r="AX641" s="37"/>
      <c r="AY641" s="37"/>
      <c r="AZ641" s="37"/>
      <c r="BA641" s="37"/>
      <c r="BB641" s="38"/>
      <c r="BC641" s="38"/>
      <c r="BD641" s="38"/>
      <c r="BE641" s="38"/>
      <c r="BF641" s="38"/>
      <c r="BG641" s="38"/>
      <c r="BH641" s="38"/>
      <c r="BI641" s="38"/>
      <c r="BJ641" s="38"/>
      <c r="BK641" s="38"/>
      <c r="BL641" s="38"/>
      <c r="BM641" s="38"/>
      <c r="BN641" s="38"/>
      <c r="BO641" s="38"/>
      <c r="BP641" s="38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1"/>
      <c r="CG641" s="41"/>
      <c r="CH641" s="41"/>
      <c r="CI641" s="41"/>
      <c r="CJ641" s="41"/>
      <c r="CK641" s="41"/>
      <c r="CL641" s="41"/>
      <c r="CM641" s="41"/>
      <c r="CN641" s="41"/>
      <c r="CO641" s="41"/>
      <c r="CP641" s="41"/>
      <c r="CQ641" s="41"/>
      <c r="CR641" s="41"/>
      <c r="CS641" s="41"/>
      <c r="CT641" s="41"/>
      <c r="CU641" s="42"/>
      <c r="CV641" s="77"/>
      <c r="CW641" s="41" t="str">
        <f t="shared" si="9"/>
        <v>_</v>
      </c>
      <c r="CY641" s="96"/>
    </row>
    <row r="642" spans="1:103" x14ac:dyDescent="0.25">
      <c r="A642" s="99"/>
      <c r="B642" s="100"/>
      <c r="C642" s="100"/>
      <c r="D642" s="100"/>
      <c r="E642" s="100"/>
      <c r="F642" s="100"/>
      <c r="G642" s="100"/>
      <c r="H642" s="100"/>
      <c r="I642" s="100"/>
      <c r="J642" s="100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3"/>
      <c r="V642" s="33"/>
      <c r="W642" s="34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7"/>
      <c r="AS642" s="37"/>
      <c r="AT642" s="37"/>
      <c r="AU642" s="37"/>
      <c r="AV642" s="37"/>
      <c r="AW642" s="37"/>
      <c r="AX642" s="37"/>
      <c r="AY642" s="37"/>
      <c r="AZ642" s="37"/>
      <c r="BA642" s="37"/>
      <c r="BB642" s="38"/>
      <c r="BC642" s="38"/>
      <c r="BD642" s="38"/>
      <c r="BE642" s="38"/>
      <c r="BF642" s="38"/>
      <c r="BG642" s="38"/>
      <c r="BH642" s="38"/>
      <c r="BI642" s="38"/>
      <c r="BJ642" s="38"/>
      <c r="BK642" s="38"/>
      <c r="BL642" s="38"/>
      <c r="BM642" s="38"/>
      <c r="BN642" s="38"/>
      <c r="BO642" s="38"/>
      <c r="BP642" s="38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1"/>
      <c r="CU642" s="42"/>
      <c r="CV642" s="77"/>
      <c r="CW642" s="41" t="str">
        <f t="shared" si="9"/>
        <v>_</v>
      </c>
      <c r="CY642" s="96"/>
    </row>
    <row r="643" spans="1:103" x14ac:dyDescent="0.25">
      <c r="A643" s="99"/>
      <c r="B643" s="100"/>
      <c r="C643" s="100"/>
      <c r="D643" s="100"/>
      <c r="E643" s="100"/>
      <c r="F643" s="100"/>
      <c r="G643" s="100"/>
      <c r="H643" s="100"/>
      <c r="I643" s="100"/>
      <c r="J643" s="100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3"/>
      <c r="V643" s="33"/>
      <c r="W643" s="34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7"/>
      <c r="AS643" s="37"/>
      <c r="AT643" s="37"/>
      <c r="AU643" s="37"/>
      <c r="AV643" s="37"/>
      <c r="AW643" s="37"/>
      <c r="AX643" s="37"/>
      <c r="AY643" s="37"/>
      <c r="AZ643" s="37"/>
      <c r="BA643" s="37"/>
      <c r="BB643" s="38"/>
      <c r="BC643" s="38"/>
      <c r="BD643" s="38"/>
      <c r="BE643" s="38"/>
      <c r="BF643" s="38"/>
      <c r="BG643" s="38"/>
      <c r="BH643" s="38"/>
      <c r="BI643" s="38"/>
      <c r="BJ643" s="38"/>
      <c r="BK643" s="38"/>
      <c r="BL643" s="38"/>
      <c r="BM643" s="38"/>
      <c r="BN643" s="38"/>
      <c r="BO643" s="38"/>
      <c r="BP643" s="38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1"/>
      <c r="CG643" s="41"/>
      <c r="CH643" s="41"/>
      <c r="CI643" s="41"/>
      <c r="CJ643" s="41"/>
      <c r="CK643" s="41"/>
      <c r="CL643" s="41"/>
      <c r="CM643" s="41"/>
      <c r="CN643" s="41"/>
      <c r="CO643" s="41"/>
      <c r="CP643" s="41"/>
      <c r="CQ643" s="41"/>
      <c r="CR643" s="41"/>
      <c r="CS643" s="41"/>
      <c r="CT643" s="41"/>
      <c r="CU643" s="42"/>
      <c r="CV643" s="77"/>
      <c r="CW643" s="41" t="str">
        <f t="shared" si="9"/>
        <v>_</v>
      </c>
      <c r="CY643" s="96"/>
    </row>
    <row r="644" spans="1:103" x14ac:dyDescent="0.25">
      <c r="A644" s="99"/>
      <c r="B644" s="100"/>
      <c r="C644" s="100"/>
      <c r="D644" s="100"/>
      <c r="E644" s="100"/>
      <c r="F644" s="100"/>
      <c r="G644" s="100"/>
      <c r="H644" s="100"/>
      <c r="I644" s="100"/>
      <c r="J644" s="100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3"/>
      <c r="V644" s="33"/>
      <c r="W644" s="34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7"/>
      <c r="AS644" s="37"/>
      <c r="AT644" s="37"/>
      <c r="AU644" s="37"/>
      <c r="AV644" s="37"/>
      <c r="AW644" s="37"/>
      <c r="AX644" s="37"/>
      <c r="AY644" s="37"/>
      <c r="AZ644" s="37"/>
      <c r="BA644" s="37"/>
      <c r="BB644" s="38"/>
      <c r="BC644" s="38"/>
      <c r="BD644" s="38"/>
      <c r="BE644" s="38"/>
      <c r="BF644" s="38"/>
      <c r="BG644" s="38"/>
      <c r="BH644" s="38"/>
      <c r="BI644" s="38"/>
      <c r="BJ644" s="38"/>
      <c r="BK644" s="38"/>
      <c r="BL644" s="38"/>
      <c r="BM644" s="38"/>
      <c r="BN644" s="38"/>
      <c r="BO644" s="38"/>
      <c r="BP644" s="38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1"/>
      <c r="CG644" s="41"/>
      <c r="CH644" s="41"/>
      <c r="CI644" s="41"/>
      <c r="CJ644" s="41"/>
      <c r="CK644" s="41"/>
      <c r="CL644" s="41"/>
      <c r="CM644" s="41"/>
      <c r="CN644" s="41"/>
      <c r="CO644" s="41"/>
      <c r="CP644" s="41"/>
      <c r="CQ644" s="41"/>
      <c r="CR644" s="41"/>
      <c r="CS644" s="41"/>
      <c r="CT644" s="41"/>
      <c r="CU644" s="42"/>
      <c r="CV644" s="77"/>
      <c r="CW644" s="41" t="str">
        <f t="shared" si="9"/>
        <v>_</v>
      </c>
      <c r="CY644" s="96"/>
    </row>
    <row r="645" spans="1:103" x14ac:dyDescent="0.25">
      <c r="A645" s="99"/>
      <c r="B645" s="100"/>
      <c r="C645" s="100"/>
      <c r="D645" s="100"/>
      <c r="E645" s="100"/>
      <c r="F645" s="100"/>
      <c r="G645" s="100"/>
      <c r="H645" s="100"/>
      <c r="I645" s="100"/>
      <c r="J645" s="100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3"/>
      <c r="V645" s="33"/>
      <c r="W645" s="34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7"/>
      <c r="AS645" s="37"/>
      <c r="AT645" s="37"/>
      <c r="AU645" s="37"/>
      <c r="AV645" s="37"/>
      <c r="AW645" s="37"/>
      <c r="AX645" s="37"/>
      <c r="AY645" s="37"/>
      <c r="AZ645" s="37"/>
      <c r="BA645" s="37"/>
      <c r="BB645" s="38"/>
      <c r="BC645" s="38"/>
      <c r="BD645" s="38"/>
      <c r="BE645" s="38"/>
      <c r="BF645" s="38"/>
      <c r="BG645" s="38"/>
      <c r="BH645" s="38"/>
      <c r="BI645" s="38"/>
      <c r="BJ645" s="38"/>
      <c r="BK645" s="38"/>
      <c r="BL645" s="38"/>
      <c r="BM645" s="38"/>
      <c r="BN645" s="38"/>
      <c r="BO645" s="38"/>
      <c r="BP645" s="38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1"/>
      <c r="CG645" s="41"/>
      <c r="CH645" s="41"/>
      <c r="CI645" s="41"/>
      <c r="CJ645" s="41"/>
      <c r="CK645" s="41"/>
      <c r="CL645" s="41"/>
      <c r="CM645" s="41"/>
      <c r="CN645" s="41"/>
      <c r="CO645" s="41"/>
      <c r="CP645" s="41"/>
      <c r="CQ645" s="41"/>
      <c r="CR645" s="41"/>
      <c r="CS645" s="41"/>
      <c r="CT645" s="41"/>
      <c r="CU645" s="42"/>
      <c r="CV645" s="77"/>
      <c r="CW645" s="41" t="str">
        <f t="shared" si="9"/>
        <v>_</v>
      </c>
      <c r="CY645" s="96"/>
    </row>
    <row r="646" spans="1:103" x14ac:dyDescent="0.25">
      <c r="A646" s="99"/>
      <c r="B646" s="100"/>
      <c r="C646" s="100"/>
      <c r="D646" s="100"/>
      <c r="E646" s="100"/>
      <c r="F646" s="100"/>
      <c r="G646" s="100"/>
      <c r="H646" s="100"/>
      <c r="I646" s="100"/>
      <c r="J646" s="100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3"/>
      <c r="V646" s="33"/>
      <c r="W646" s="34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7"/>
      <c r="AS646" s="37"/>
      <c r="AT646" s="37"/>
      <c r="AU646" s="37"/>
      <c r="AV646" s="37"/>
      <c r="AW646" s="37"/>
      <c r="AX646" s="37"/>
      <c r="AY646" s="37"/>
      <c r="AZ646" s="37"/>
      <c r="BA646" s="37"/>
      <c r="BB646" s="38"/>
      <c r="BC646" s="38"/>
      <c r="BD646" s="38"/>
      <c r="BE646" s="38"/>
      <c r="BF646" s="38"/>
      <c r="BG646" s="38"/>
      <c r="BH646" s="38"/>
      <c r="BI646" s="38"/>
      <c r="BJ646" s="38"/>
      <c r="BK646" s="38"/>
      <c r="BL646" s="38"/>
      <c r="BM646" s="38"/>
      <c r="BN646" s="38"/>
      <c r="BO646" s="38"/>
      <c r="BP646" s="38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1"/>
      <c r="CU646" s="42"/>
      <c r="CV646" s="77"/>
      <c r="CW646" s="41" t="str">
        <f t="shared" si="9"/>
        <v>_</v>
      </c>
      <c r="CY646" s="96"/>
    </row>
    <row r="647" spans="1:103" x14ac:dyDescent="0.25">
      <c r="A647" s="99"/>
      <c r="B647" s="100"/>
      <c r="C647" s="100"/>
      <c r="D647" s="100"/>
      <c r="E647" s="100"/>
      <c r="F647" s="100"/>
      <c r="G647" s="100"/>
      <c r="H647" s="100"/>
      <c r="I647" s="100"/>
      <c r="J647" s="100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3"/>
      <c r="V647" s="33"/>
      <c r="W647" s="34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7"/>
      <c r="AS647" s="37"/>
      <c r="AT647" s="37"/>
      <c r="AU647" s="37"/>
      <c r="AV647" s="37"/>
      <c r="AW647" s="37"/>
      <c r="AX647" s="37"/>
      <c r="AY647" s="37"/>
      <c r="AZ647" s="37"/>
      <c r="BA647" s="37"/>
      <c r="BB647" s="38"/>
      <c r="BC647" s="38"/>
      <c r="BD647" s="38"/>
      <c r="BE647" s="38"/>
      <c r="BF647" s="38"/>
      <c r="BG647" s="38"/>
      <c r="BH647" s="38"/>
      <c r="BI647" s="38"/>
      <c r="BJ647" s="38"/>
      <c r="BK647" s="38"/>
      <c r="BL647" s="38"/>
      <c r="BM647" s="38"/>
      <c r="BN647" s="38"/>
      <c r="BO647" s="38"/>
      <c r="BP647" s="38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1"/>
      <c r="CG647" s="41"/>
      <c r="CH647" s="41"/>
      <c r="CI647" s="41"/>
      <c r="CJ647" s="41"/>
      <c r="CK647" s="41"/>
      <c r="CL647" s="41"/>
      <c r="CM647" s="41"/>
      <c r="CN647" s="41"/>
      <c r="CO647" s="41"/>
      <c r="CP647" s="41"/>
      <c r="CQ647" s="41"/>
      <c r="CR647" s="41"/>
      <c r="CS647" s="41"/>
      <c r="CT647" s="41"/>
      <c r="CU647" s="42"/>
      <c r="CV647" s="77"/>
      <c r="CW647" s="41" t="str">
        <f t="shared" ref="CW647:CW710" si="10">C647&amp;"_"&amp;D647</f>
        <v>_</v>
      </c>
      <c r="CY647" s="96"/>
    </row>
    <row r="648" spans="1:103" x14ac:dyDescent="0.25">
      <c r="A648" s="99"/>
      <c r="B648" s="100"/>
      <c r="C648" s="100"/>
      <c r="D648" s="100"/>
      <c r="E648" s="100"/>
      <c r="F648" s="100"/>
      <c r="G648" s="100"/>
      <c r="H648" s="100"/>
      <c r="I648" s="100"/>
      <c r="J648" s="100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3"/>
      <c r="V648" s="33"/>
      <c r="W648" s="34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7"/>
      <c r="AS648" s="37"/>
      <c r="AT648" s="37"/>
      <c r="AU648" s="37"/>
      <c r="AV648" s="37"/>
      <c r="AW648" s="37"/>
      <c r="AX648" s="37"/>
      <c r="AY648" s="37"/>
      <c r="AZ648" s="37"/>
      <c r="BA648" s="37"/>
      <c r="BB648" s="38"/>
      <c r="BC648" s="38"/>
      <c r="BD648" s="38"/>
      <c r="BE648" s="38"/>
      <c r="BF648" s="38"/>
      <c r="BG648" s="38"/>
      <c r="BH648" s="38"/>
      <c r="BI648" s="38"/>
      <c r="BJ648" s="38"/>
      <c r="BK648" s="38"/>
      <c r="BL648" s="38"/>
      <c r="BM648" s="38"/>
      <c r="BN648" s="38"/>
      <c r="BO648" s="38"/>
      <c r="BP648" s="38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1"/>
      <c r="CG648" s="41"/>
      <c r="CH648" s="41"/>
      <c r="CI648" s="41"/>
      <c r="CJ648" s="41"/>
      <c r="CK648" s="41"/>
      <c r="CL648" s="41"/>
      <c r="CM648" s="41"/>
      <c r="CN648" s="41"/>
      <c r="CO648" s="41"/>
      <c r="CP648" s="41"/>
      <c r="CQ648" s="41"/>
      <c r="CR648" s="41"/>
      <c r="CS648" s="41"/>
      <c r="CT648" s="41"/>
      <c r="CU648" s="42"/>
      <c r="CV648" s="77"/>
      <c r="CW648" s="41" t="str">
        <f t="shared" si="10"/>
        <v>_</v>
      </c>
      <c r="CY648" s="96"/>
    </row>
    <row r="649" spans="1:103" x14ac:dyDescent="0.25">
      <c r="A649" s="99"/>
      <c r="B649" s="100"/>
      <c r="C649" s="100"/>
      <c r="D649" s="100"/>
      <c r="E649" s="100"/>
      <c r="F649" s="100"/>
      <c r="G649" s="100"/>
      <c r="H649" s="100"/>
      <c r="I649" s="100"/>
      <c r="J649" s="100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3"/>
      <c r="V649" s="33"/>
      <c r="W649" s="34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7"/>
      <c r="AS649" s="37"/>
      <c r="AT649" s="37"/>
      <c r="AU649" s="37"/>
      <c r="AV649" s="37"/>
      <c r="AW649" s="37"/>
      <c r="AX649" s="37"/>
      <c r="AY649" s="37"/>
      <c r="AZ649" s="37"/>
      <c r="BA649" s="37"/>
      <c r="BB649" s="38"/>
      <c r="BC649" s="38"/>
      <c r="BD649" s="38"/>
      <c r="BE649" s="38"/>
      <c r="BF649" s="38"/>
      <c r="BG649" s="38"/>
      <c r="BH649" s="38"/>
      <c r="BI649" s="38"/>
      <c r="BJ649" s="38"/>
      <c r="BK649" s="38"/>
      <c r="BL649" s="38"/>
      <c r="BM649" s="38"/>
      <c r="BN649" s="38"/>
      <c r="BO649" s="38"/>
      <c r="BP649" s="38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1"/>
      <c r="CG649" s="41"/>
      <c r="CH649" s="41"/>
      <c r="CI649" s="41"/>
      <c r="CJ649" s="41"/>
      <c r="CK649" s="41"/>
      <c r="CL649" s="41"/>
      <c r="CM649" s="41"/>
      <c r="CN649" s="41"/>
      <c r="CO649" s="41"/>
      <c r="CP649" s="41"/>
      <c r="CQ649" s="41"/>
      <c r="CR649" s="41"/>
      <c r="CS649" s="41"/>
      <c r="CT649" s="41"/>
      <c r="CU649" s="42"/>
      <c r="CV649" s="77"/>
      <c r="CW649" s="41" t="str">
        <f t="shared" si="10"/>
        <v>_</v>
      </c>
      <c r="CY649" s="96"/>
    </row>
    <row r="650" spans="1:103" x14ac:dyDescent="0.25">
      <c r="A650" s="99"/>
      <c r="B650" s="100"/>
      <c r="C650" s="100"/>
      <c r="D650" s="100"/>
      <c r="E650" s="100"/>
      <c r="F650" s="100"/>
      <c r="G650" s="100"/>
      <c r="H650" s="100"/>
      <c r="I650" s="100"/>
      <c r="J650" s="100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3"/>
      <c r="V650" s="33"/>
      <c r="W650" s="34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7"/>
      <c r="AS650" s="37"/>
      <c r="AT650" s="37"/>
      <c r="AU650" s="37"/>
      <c r="AV650" s="37"/>
      <c r="AW650" s="37"/>
      <c r="AX650" s="37"/>
      <c r="AY650" s="37"/>
      <c r="AZ650" s="37"/>
      <c r="BA650" s="37"/>
      <c r="BB650" s="38"/>
      <c r="BC650" s="38"/>
      <c r="BD650" s="38"/>
      <c r="BE650" s="38"/>
      <c r="BF650" s="38"/>
      <c r="BG650" s="38"/>
      <c r="BH650" s="38"/>
      <c r="BI650" s="38"/>
      <c r="BJ650" s="38"/>
      <c r="BK650" s="38"/>
      <c r="BL650" s="38"/>
      <c r="BM650" s="38"/>
      <c r="BN650" s="38"/>
      <c r="BO650" s="38"/>
      <c r="BP650" s="38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1"/>
      <c r="CU650" s="42"/>
      <c r="CV650" s="77"/>
      <c r="CW650" s="41" t="str">
        <f t="shared" si="10"/>
        <v>_</v>
      </c>
      <c r="CY650" s="96"/>
    </row>
    <row r="651" spans="1:103" x14ac:dyDescent="0.25">
      <c r="A651" s="99"/>
      <c r="B651" s="100"/>
      <c r="C651" s="100"/>
      <c r="D651" s="100"/>
      <c r="E651" s="100"/>
      <c r="F651" s="100"/>
      <c r="G651" s="100"/>
      <c r="H651" s="100"/>
      <c r="I651" s="100"/>
      <c r="J651" s="100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3"/>
      <c r="V651" s="33"/>
      <c r="W651" s="34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8"/>
      <c r="BC651" s="38"/>
      <c r="BD651" s="38"/>
      <c r="BE651" s="38"/>
      <c r="BF651" s="38"/>
      <c r="BG651" s="38"/>
      <c r="BH651" s="38"/>
      <c r="BI651" s="38"/>
      <c r="BJ651" s="38"/>
      <c r="BK651" s="38"/>
      <c r="BL651" s="38"/>
      <c r="BM651" s="38"/>
      <c r="BN651" s="38"/>
      <c r="BO651" s="38"/>
      <c r="BP651" s="38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1"/>
      <c r="CG651" s="41"/>
      <c r="CH651" s="41"/>
      <c r="CI651" s="41"/>
      <c r="CJ651" s="41"/>
      <c r="CK651" s="41"/>
      <c r="CL651" s="41"/>
      <c r="CM651" s="41"/>
      <c r="CN651" s="41"/>
      <c r="CO651" s="41"/>
      <c r="CP651" s="41"/>
      <c r="CQ651" s="41"/>
      <c r="CR651" s="41"/>
      <c r="CS651" s="41"/>
      <c r="CT651" s="41"/>
      <c r="CU651" s="42"/>
      <c r="CV651" s="77"/>
      <c r="CW651" s="41" t="str">
        <f t="shared" si="10"/>
        <v>_</v>
      </c>
      <c r="CY651" s="96"/>
    </row>
    <row r="652" spans="1:103" x14ac:dyDescent="0.25">
      <c r="A652" s="99"/>
      <c r="B652" s="100"/>
      <c r="C652" s="100"/>
      <c r="D652" s="100"/>
      <c r="E652" s="100"/>
      <c r="F652" s="100"/>
      <c r="G652" s="100"/>
      <c r="H652" s="100"/>
      <c r="I652" s="100"/>
      <c r="J652" s="100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3"/>
      <c r="V652" s="33"/>
      <c r="W652" s="34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7"/>
      <c r="AS652" s="37"/>
      <c r="AT652" s="37"/>
      <c r="AU652" s="37"/>
      <c r="AV652" s="37"/>
      <c r="AW652" s="37"/>
      <c r="AX652" s="37"/>
      <c r="AY652" s="37"/>
      <c r="AZ652" s="37"/>
      <c r="BA652" s="37"/>
      <c r="BB652" s="38"/>
      <c r="BC652" s="38"/>
      <c r="BD652" s="38"/>
      <c r="BE652" s="38"/>
      <c r="BF652" s="38"/>
      <c r="BG652" s="38"/>
      <c r="BH652" s="38"/>
      <c r="BI652" s="38"/>
      <c r="BJ652" s="38"/>
      <c r="BK652" s="38"/>
      <c r="BL652" s="38"/>
      <c r="BM652" s="38"/>
      <c r="BN652" s="38"/>
      <c r="BO652" s="38"/>
      <c r="BP652" s="38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1"/>
      <c r="CG652" s="41"/>
      <c r="CH652" s="41"/>
      <c r="CI652" s="41"/>
      <c r="CJ652" s="41"/>
      <c r="CK652" s="41"/>
      <c r="CL652" s="41"/>
      <c r="CM652" s="41"/>
      <c r="CN652" s="41"/>
      <c r="CO652" s="41"/>
      <c r="CP652" s="41"/>
      <c r="CQ652" s="41"/>
      <c r="CR652" s="41"/>
      <c r="CS652" s="41"/>
      <c r="CT652" s="41"/>
      <c r="CU652" s="42"/>
      <c r="CV652" s="77"/>
      <c r="CW652" s="41" t="str">
        <f t="shared" si="10"/>
        <v>_</v>
      </c>
      <c r="CY652" s="96"/>
    </row>
    <row r="653" spans="1:103" x14ac:dyDescent="0.25">
      <c r="A653" s="99"/>
      <c r="B653" s="100"/>
      <c r="C653" s="100"/>
      <c r="D653" s="100"/>
      <c r="E653" s="100"/>
      <c r="F653" s="100"/>
      <c r="G653" s="100"/>
      <c r="H653" s="100"/>
      <c r="I653" s="100"/>
      <c r="J653" s="100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3"/>
      <c r="V653" s="33"/>
      <c r="W653" s="34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7"/>
      <c r="AS653" s="37"/>
      <c r="AT653" s="37"/>
      <c r="AU653" s="37"/>
      <c r="AV653" s="37"/>
      <c r="AW653" s="37"/>
      <c r="AX653" s="37"/>
      <c r="AY653" s="37"/>
      <c r="AZ653" s="37"/>
      <c r="BA653" s="37"/>
      <c r="BB653" s="38"/>
      <c r="BC653" s="38"/>
      <c r="BD653" s="38"/>
      <c r="BE653" s="38"/>
      <c r="BF653" s="38"/>
      <c r="BG653" s="38"/>
      <c r="BH653" s="38"/>
      <c r="BI653" s="38"/>
      <c r="BJ653" s="38"/>
      <c r="BK653" s="38"/>
      <c r="BL653" s="38"/>
      <c r="BM653" s="38"/>
      <c r="BN653" s="38"/>
      <c r="BO653" s="38"/>
      <c r="BP653" s="38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1"/>
      <c r="CG653" s="41"/>
      <c r="CH653" s="41"/>
      <c r="CI653" s="41"/>
      <c r="CJ653" s="41"/>
      <c r="CK653" s="41"/>
      <c r="CL653" s="41"/>
      <c r="CM653" s="41"/>
      <c r="CN653" s="41"/>
      <c r="CO653" s="41"/>
      <c r="CP653" s="41"/>
      <c r="CQ653" s="41"/>
      <c r="CR653" s="41"/>
      <c r="CS653" s="41"/>
      <c r="CT653" s="41"/>
      <c r="CU653" s="42"/>
      <c r="CV653" s="77"/>
      <c r="CW653" s="41" t="str">
        <f t="shared" si="10"/>
        <v>_</v>
      </c>
      <c r="CY653" s="96"/>
    </row>
    <row r="654" spans="1:103" x14ac:dyDescent="0.25">
      <c r="A654" s="99"/>
      <c r="B654" s="100"/>
      <c r="C654" s="100"/>
      <c r="D654" s="100"/>
      <c r="E654" s="100"/>
      <c r="F654" s="100"/>
      <c r="G654" s="100"/>
      <c r="H654" s="100"/>
      <c r="I654" s="100"/>
      <c r="J654" s="100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3"/>
      <c r="V654" s="33"/>
      <c r="W654" s="34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7"/>
      <c r="AS654" s="37"/>
      <c r="AT654" s="37"/>
      <c r="AU654" s="37"/>
      <c r="AV654" s="37"/>
      <c r="AW654" s="37"/>
      <c r="AX654" s="37"/>
      <c r="AY654" s="37"/>
      <c r="AZ654" s="37"/>
      <c r="BA654" s="37"/>
      <c r="BB654" s="38"/>
      <c r="BC654" s="38"/>
      <c r="BD654" s="38"/>
      <c r="BE654" s="38"/>
      <c r="BF654" s="38"/>
      <c r="BG654" s="38"/>
      <c r="BH654" s="38"/>
      <c r="BI654" s="38"/>
      <c r="BJ654" s="38"/>
      <c r="BK654" s="38"/>
      <c r="BL654" s="38"/>
      <c r="BM654" s="38"/>
      <c r="BN654" s="38"/>
      <c r="BO654" s="38"/>
      <c r="BP654" s="38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1"/>
      <c r="CU654" s="42"/>
      <c r="CV654" s="77"/>
      <c r="CW654" s="41" t="str">
        <f t="shared" si="10"/>
        <v>_</v>
      </c>
      <c r="CY654" s="96"/>
    </row>
    <row r="655" spans="1:103" x14ac:dyDescent="0.25">
      <c r="A655" s="99"/>
      <c r="B655" s="100"/>
      <c r="C655" s="100"/>
      <c r="D655" s="100"/>
      <c r="E655" s="100"/>
      <c r="F655" s="100"/>
      <c r="G655" s="100"/>
      <c r="H655" s="100"/>
      <c r="I655" s="100"/>
      <c r="J655" s="100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3"/>
      <c r="V655" s="33"/>
      <c r="W655" s="34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7"/>
      <c r="AS655" s="37"/>
      <c r="AT655" s="37"/>
      <c r="AU655" s="37"/>
      <c r="AV655" s="37"/>
      <c r="AW655" s="37"/>
      <c r="AX655" s="37"/>
      <c r="AY655" s="37"/>
      <c r="AZ655" s="37"/>
      <c r="BA655" s="37"/>
      <c r="BB655" s="38"/>
      <c r="BC655" s="38"/>
      <c r="BD655" s="38"/>
      <c r="BE655" s="38"/>
      <c r="BF655" s="38"/>
      <c r="BG655" s="38"/>
      <c r="BH655" s="38"/>
      <c r="BI655" s="38"/>
      <c r="BJ655" s="38"/>
      <c r="BK655" s="38"/>
      <c r="BL655" s="38"/>
      <c r="BM655" s="38"/>
      <c r="BN655" s="38"/>
      <c r="BO655" s="38"/>
      <c r="BP655" s="38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1"/>
      <c r="CG655" s="41"/>
      <c r="CH655" s="41"/>
      <c r="CI655" s="41"/>
      <c r="CJ655" s="41"/>
      <c r="CK655" s="41"/>
      <c r="CL655" s="41"/>
      <c r="CM655" s="41"/>
      <c r="CN655" s="41"/>
      <c r="CO655" s="41"/>
      <c r="CP655" s="41"/>
      <c r="CQ655" s="41"/>
      <c r="CR655" s="41"/>
      <c r="CS655" s="41"/>
      <c r="CT655" s="41"/>
      <c r="CU655" s="42"/>
      <c r="CV655" s="77"/>
      <c r="CW655" s="41" t="str">
        <f t="shared" si="10"/>
        <v>_</v>
      </c>
      <c r="CY655" s="96"/>
    </row>
    <row r="656" spans="1:103" x14ac:dyDescent="0.25">
      <c r="A656" s="99"/>
      <c r="B656" s="100"/>
      <c r="C656" s="100"/>
      <c r="D656" s="100"/>
      <c r="E656" s="100"/>
      <c r="F656" s="100"/>
      <c r="G656" s="100"/>
      <c r="H656" s="100"/>
      <c r="I656" s="100"/>
      <c r="J656" s="100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3"/>
      <c r="V656" s="33"/>
      <c r="W656" s="34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7"/>
      <c r="AS656" s="37"/>
      <c r="AT656" s="37"/>
      <c r="AU656" s="37"/>
      <c r="AV656" s="37"/>
      <c r="AW656" s="37"/>
      <c r="AX656" s="37"/>
      <c r="AY656" s="37"/>
      <c r="AZ656" s="37"/>
      <c r="BA656" s="37"/>
      <c r="BB656" s="38"/>
      <c r="BC656" s="38"/>
      <c r="BD656" s="38"/>
      <c r="BE656" s="38"/>
      <c r="BF656" s="38"/>
      <c r="BG656" s="38"/>
      <c r="BH656" s="38"/>
      <c r="BI656" s="38"/>
      <c r="BJ656" s="38"/>
      <c r="BK656" s="38"/>
      <c r="BL656" s="38"/>
      <c r="BM656" s="38"/>
      <c r="BN656" s="38"/>
      <c r="BO656" s="38"/>
      <c r="BP656" s="38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1"/>
      <c r="CG656" s="41"/>
      <c r="CH656" s="41"/>
      <c r="CI656" s="41"/>
      <c r="CJ656" s="41"/>
      <c r="CK656" s="41"/>
      <c r="CL656" s="41"/>
      <c r="CM656" s="41"/>
      <c r="CN656" s="41"/>
      <c r="CO656" s="41"/>
      <c r="CP656" s="41"/>
      <c r="CQ656" s="41"/>
      <c r="CR656" s="41"/>
      <c r="CS656" s="41"/>
      <c r="CT656" s="41"/>
      <c r="CU656" s="42"/>
      <c r="CV656" s="77"/>
      <c r="CW656" s="41" t="str">
        <f t="shared" si="10"/>
        <v>_</v>
      </c>
      <c r="CY656" s="96"/>
    </row>
    <row r="657" spans="1:103" x14ac:dyDescent="0.25">
      <c r="A657" s="99"/>
      <c r="B657" s="100"/>
      <c r="C657" s="100"/>
      <c r="D657" s="100"/>
      <c r="E657" s="100"/>
      <c r="F657" s="100"/>
      <c r="G657" s="100"/>
      <c r="H657" s="100"/>
      <c r="I657" s="100"/>
      <c r="J657" s="100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3"/>
      <c r="V657" s="33"/>
      <c r="W657" s="34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7"/>
      <c r="AS657" s="37"/>
      <c r="AT657" s="37"/>
      <c r="AU657" s="37"/>
      <c r="AV657" s="37"/>
      <c r="AW657" s="37"/>
      <c r="AX657" s="37"/>
      <c r="AY657" s="37"/>
      <c r="AZ657" s="37"/>
      <c r="BA657" s="37"/>
      <c r="BB657" s="38"/>
      <c r="BC657" s="38"/>
      <c r="BD657" s="38"/>
      <c r="BE657" s="38"/>
      <c r="BF657" s="38"/>
      <c r="BG657" s="38"/>
      <c r="BH657" s="38"/>
      <c r="BI657" s="38"/>
      <c r="BJ657" s="38"/>
      <c r="BK657" s="38"/>
      <c r="BL657" s="38"/>
      <c r="BM657" s="38"/>
      <c r="BN657" s="38"/>
      <c r="BO657" s="38"/>
      <c r="BP657" s="38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1"/>
      <c r="CG657" s="41"/>
      <c r="CH657" s="41"/>
      <c r="CI657" s="41"/>
      <c r="CJ657" s="41"/>
      <c r="CK657" s="41"/>
      <c r="CL657" s="41"/>
      <c r="CM657" s="41"/>
      <c r="CN657" s="41"/>
      <c r="CO657" s="41"/>
      <c r="CP657" s="41"/>
      <c r="CQ657" s="41"/>
      <c r="CR657" s="41"/>
      <c r="CS657" s="41"/>
      <c r="CT657" s="41"/>
      <c r="CU657" s="42"/>
      <c r="CV657" s="77"/>
      <c r="CW657" s="41" t="str">
        <f t="shared" si="10"/>
        <v>_</v>
      </c>
      <c r="CY657" s="96"/>
    </row>
    <row r="658" spans="1:103" x14ac:dyDescent="0.25">
      <c r="A658" s="99"/>
      <c r="B658" s="100"/>
      <c r="C658" s="100"/>
      <c r="D658" s="100"/>
      <c r="E658" s="100"/>
      <c r="F658" s="100"/>
      <c r="G658" s="100"/>
      <c r="H658" s="100"/>
      <c r="I658" s="100"/>
      <c r="J658" s="100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3"/>
      <c r="V658" s="33"/>
      <c r="W658" s="34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7"/>
      <c r="AS658" s="37"/>
      <c r="AT658" s="37"/>
      <c r="AU658" s="37"/>
      <c r="AV658" s="37"/>
      <c r="AW658" s="37"/>
      <c r="AX658" s="37"/>
      <c r="AY658" s="37"/>
      <c r="AZ658" s="37"/>
      <c r="BA658" s="37"/>
      <c r="BB658" s="38"/>
      <c r="BC658" s="38"/>
      <c r="BD658" s="38"/>
      <c r="BE658" s="38"/>
      <c r="BF658" s="38"/>
      <c r="BG658" s="38"/>
      <c r="BH658" s="38"/>
      <c r="BI658" s="38"/>
      <c r="BJ658" s="38"/>
      <c r="BK658" s="38"/>
      <c r="BL658" s="38"/>
      <c r="BM658" s="38"/>
      <c r="BN658" s="38"/>
      <c r="BO658" s="38"/>
      <c r="BP658" s="38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1"/>
      <c r="CG658" s="41"/>
      <c r="CH658" s="41"/>
      <c r="CI658" s="41"/>
      <c r="CJ658" s="41"/>
      <c r="CK658" s="41"/>
      <c r="CL658" s="41"/>
      <c r="CM658" s="41"/>
      <c r="CN658" s="41"/>
      <c r="CO658" s="41"/>
      <c r="CP658" s="41"/>
      <c r="CQ658" s="41"/>
      <c r="CR658" s="41"/>
      <c r="CS658" s="41"/>
      <c r="CT658" s="41"/>
      <c r="CU658" s="42"/>
      <c r="CV658" s="77"/>
      <c r="CW658" s="41" t="str">
        <f t="shared" si="10"/>
        <v>_</v>
      </c>
      <c r="CY658" s="96"/>
    </row>
    <row r="659" spans="1:103" x14ac:dyDescent="0.25">
      <c r="A659" s="99"/>
      <c r="B659" s="100"/>
      <c r="C659" s="100"/>
      <c r="D659" s="100"/>
      <c r="E659" s="100"/>
      <c r="F659" s="100"/>
      <c r="G659" s="100"/>
      <c r="H659" s="100"/>
      <c r="I659" s="100"/>
      <c r="J659" s="100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3"/>
      <c r="V659" s="33"/>
      <c r="W659" s="34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7"/>
      <c r="AS659" s="37"/>
      <c r="AT659" s="37"/>
      <c r="AU659" s="37"/>
      <c r="AV659" s="37"/>
      <c r="AW659" s="37"/>
      <c r="AX659" s="37"/>
      <c r="AY659" s="37"/>
      <c r="AZ659" s="37"/>
      <c r="BA659" s="37"/>
      <c r="BB659" s="38"/>
      <c r="BC659" s="38"/>
      <c r="BD659" s="38"/>
      <c r="BE659" s="38"/>
      <c r="BF659" s="38"/>
      <c r="BG659" s="38"/>
      <c r="BH659" s="38"/>
      <c r="BI659" s="38"/>
      <c r="BJ659" s="38"/>
      <c r="BK659" s="38"/>
      <c r="BL659" s="38"/>
      <c r="BM659" s="38"/>
      <c r="BN659" s="38"/>
      <c r="BO659" s="38"/>
      <c r="BP659" s="38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1"/>
      <c r="CG659" s="41"/>
      <c r="CH659" s="41"/>
      <c r="CI659" s="41"/>
      <c r="CJ659" s="41"/>
      <c r="CK659" s="41"/>
      <c r="CL659" s="41"/>
      <c r="CM659" s="41"/>
      <c r="CN659" s="41"/>
      <c r="CO659" s="41"/>
      <c r="CP659" s="41"/>
      <c r="CQ659" s="41"/>
      <c r="CR659" s="41"/>
      <c r="CS659" s="41"/>
      <c r="CT659" s="41"/>
      <c r="CU659" s="42"/>
      <c r="CV659" s="77"/>
      <c r="CW659" s="41" t="str">
        <f t="shared" si="10"/>
        <v>_</v>
      </c>
      <c r="CY659" s="96"/>
    </row>
    <row r="660" spans="1:103" x14ac:dyDescent="0.25">
      <c r="A660" s="99"/>
      <c r="B660" s="100"/>
      <c r="C660" s="100"/>
      <c r="D660" s="100"/>
      <c r="E660" s="100"/>
      <c r="F660" s="100"/>
      <c r="G660" s="100"/>
      <c r="H660" s="100"/>
      <c r="I660" s="100"/>
      <c r="J660" s="100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3"/>
      <c r="V660" s="33"/>
      <c r="W660" s="34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7"/>
      <c r="AS660" s="37"/>
      <c r="AT660" s="37"/>
      <c r="AU660" s="37"/>
      <c r="AV660" s="37"/>
      <c r="AW660" s="37"/>
      <c r="AX660" s="37"/>
      <c r="AY660" s="37"/>
      <c r="AZ660" s="37"/>
      <c r="BA660" s="37"/>
      <c r="BB660" s="38"/>
      <c r="BC660" s="38"/>
      <c r="BD660" s="38"/>
      <c r="BE660" s="38"/>
      <c r="BF660" s="38"/>
      <c r="BG660" s="38"/>
      <c r="BH660" s="38"/>
      <c r="BI660" s="38"/>
      <c r="BJ660" s="38"/>
      <c r="BK660" s="38"/>
      <c r="BL660" s="38"/>
      <c r="BM660" s="38"/>
      <c r="BN660" s="38"/>
      <c r="BO660" s="38"/>
      <c r="BP660" s="38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1"/>
      <c r="CG660" s="41"/>
      <c r="CH660" s="41"/>
      <c r="CI660" s="41"/>
      <c r="CJ660" s="41"/>
      <c r="CK660" s="41"/>
      <c r="CL660" s="41"/>
      <c r="CM660" s="41"/>
      <c r="CN660" s="41"/>
      <c r="CO660" s="41"/>
      <c r="CP660" s="41"/>
      <c r="CQ660" s="41"/>
      <c r="CR660" s="41"/>
      <c r="CS660" s="41"/>
      <c r="CT660" s="41"/>
      <c r="CU660" s="42"/>
      <c r="CV660" s="77"/>
      <c r="CW660" s="41" t="str">
        <f t="shared" si="10"/>
        <v>_</v>
      </c>
      <c r="CY660" s="96"/>
    </row>
    <row r="661" spans="1:103" x14ac:dyDescent="0.25">
      <c r="A661" s="99"/>
      <c r="B661" s="100"/>
      <c r="C661" s="100"/>
      <c r="D661" s="100"/>
      <c r="E661" s="100"/>
      <c r="F661" s="100"/>
      <c r="G661" s="100"/>
      <c r="H661" s="100"/>
      <c r="I661" s="100"/>
      <c r="J661" s="100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3"/>
      <c r="V661" s="33"/>
      <c r="W661" s="34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7"/>
      <c r="AS661" s="37"/>
      <c r="AT661" s="37"/>
      <c r="AU661" s="37"/>
      <c r="AV661" s="37"/>
      <c r="AW661" s="37"/>
      <c r="AX661" s="37"/>
      <c r="AY661" s="37"/>
      <c r="AZ661" s="37"/>
      <c r="BA661" s="37"/>
      <c r="BB661" s="38"/>
      <c r="BC661" s="38"/>
      <c r="BD661" s="38"/>
      <c r="BE661" s="38"/>
      <c r="BF661" s="38"/>
      <c r="BG661" s="38"/>
      <c r="BH661" s="38"/>
      <c r="BI661" s="38"/>
      <c r="BJ661" s="38"/>
      <c r="BK661" s="38"/>
      <c r="BL661" s="38"/>
      <c r="BM661" s="38"/>
      <c r="BN661" s="38"/>
      <c r="BO661" s="38"/>
      <c r="BP661" s="38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1"/>
      <c r="CG661" s="41"/>
      <c r="CH661" s="41"/>
      <c r="CI661" s="41"/>
      <c r="CJ661" s="41"/>
      <c r="CK661" s="41"/>
      <c r="CL661" s="41"/>
      <c r="CM661" s="41"/>
      <c r="CN661" s="41"/>
      <c r="CO661" s="41"/>
      <c r="CP661" s="41"/>
      <c r="CQ661" s="41"/>
      <c r="CR661" s="41"/>
      <c r="CS661" s="41"/>
      <c r="CT661" s="41"/>
      <c r="CU661" s="42"/>
      <c r="CV661" s="77"/>
      <c r="CW661" s="41" t="str">
        <f t="shared" si="10"/>
        <v>_</v>
      </c>
      <c r="CY661" s="96"/>
    </row>
    <row r="662" spans="1:103" x14ac:dyDescent="0.25">
      <c r="A662" s="99"/>
      <c r="B662" s="100"/>
      <c r="C662" s="100"/>
      <c r="D662" s="100"/>
      <c r="E662" s="100"/>
      <c r="F662" s="100"/>
      <c r="G662" s="100"/>
      <c r="H662" s="100"/>
      <c r="I662" s="100"/>
      <c r="J662" s="100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3"/>
      <c r="V662" s="33"/>
      <c r="W662" s="34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8"/>
      <c r="BC662" s="38"/>
      <c r="BD662" s="38"/>
      <c r="BE662" s="38"/>
      <c r="BF662" s="38"/>
      <c r="BG662" s="38"/>
      <c r="BH662" s="38"/>
      <c r="BI662" s="38"/>
      <c r="BJ662" s="38"/>
      <c r="BK662" s="38"/>
      <c r="BL662" s="38"/>
      <c r="BM662" s="38"/>
      <c r="BN662" s="38"/>
      <c r="BO662" s="38"/>
      <c r="BP662" s="38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2"/>
      <c r="CV662" s="77"/>
      <c r="CW662" s="41" t="str">
        <f t="shared" si="10"/>
        <v>_</v>
      </c>
      <c r="CY662" s="96"/>
    </row>
    <row r="663" spans="1:103" x14ac:dyDescent="0.25">
      <c r="A663" s="99"/>
      <c r="B663" s="100"/>
      <c r="C663" s="100"/>
      <c r="D663" s="100"/>
      <c r="E663" s="100"/>
      <c r="F663" s="100"/>
      <c r="G663" s="100"/>
      <c r="H663" s="100"/>
      <c r="I663" s="100"/>
      <c r="J663" s="100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3"/>
      <c r="V663" s="33"/>
      <c r="W663" s="34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7"/>
      <c r="AS663" s="37"/>
      <c r="AT663" s="37"/>
      <c r="AU663" s="37"/>
      <c r="AV663" s="37"/>
      <c r="AW663" s="37"/>
      <c r="AX663" s="37"/>
      <c r="AY663" s="37"/>
      <c r="AZ663" s="37"/>
      <c r="BA663" s="37"/>
      <c r="BB663" s="38"/>
      <c r="BC663" s="38"/>
      <c r="BD663" s="38"/>
      <c r="BE663" s="38"/>
      <c r="BF663" s="38"/>
      <c r="BG663" s="38"/>
      <c r="BH663" s="38"/>
      <c r="BI663" s="38"/>
      <c r="BJ663" s="38"/>
      <c r="BK663" s="38"/>
      <c r="BL663" s="38"/>
      <c r="BM663" s="38"/>
      <c r="BN663" s="38"/>
      <c r="BO663" s="38"/>
      <c r="BP663" s="38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1"/>
      <c r="CG663" s="41"/>
      <c r="CH663" s="41"/>
      <c r="CI663" s="41"/>
      <c r="CJ663" s="41"/>
      <c r="CK663" s="41"/>
      <c r="CL663" s="41"/>
      <c r="CM663" s="41"/>
      <c r="CN663" s="41"/>
      <c r="CO663" s="41"/>
      <c r="CP663" s="41"/>
      <c r="CQ663" s="41"/>
      <c r="CR663" s="41"/>
      <c r="CS663" s="41"/>
      <c r="CT663" s="41"/>
      <c r="CU663" s="42"/>
      <c r="CV663" s="77"/>
      <c r="CW663" s="41" t="str">
        <f t="shared" si="10"/>
        <v>_</v>
      </c>
      <c r="CY663" s="96"/>
    </row>
    <row r="664" spans="1:103" x14ac:dyDescent="0.25">
      <c r="A664" s="99"/>
      <c r="B664" s="100"/>
      <c r="C664" s="100"/>
      <c r="D664" s="100"/>
      <c r="E664" s="100"/>
      <c r="F664" s="100"/>
      <c r="G664" s="100"/>
      <c r="H664" s="100"/>
      <c r="I664" s="100"/>
      <c r="J664" s="100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3"/>
      <c r="V664" s="33"/>
      <c r="W664" s="34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7"/>
      <c r="AS664" s="37"/>
      <c r="AT664" s="37"/>
      <c r="AU664" s="37"/>
      <c r="AV664" s="37"/>
      <c r="AW664" s="37"/>
      <c r="AX664" s="37"/>
      <c r="AY664" s="37"/>
      <c r="AZ664" s="37"/>
      <c r="BA664" s="37"/>
      <c r="BB664" s="38"/>
      <c r="BC664" s="38"/>
      <c r="BD664" s="38"/>
      <c r="BE664" s="38"/>
      <c r="BF664" s="38"/>
      <c r="BG664" s="38"/>
      <c r="BH664" s="38"/>
      <c r="BI664" s="38"/>
      <c r="BJ664" s="38"/>
      <c r="BK664" s="38"/>
      <c r="BL664" s="38"/>
      <c r="BM664" s="38"/>
      <c r="BN664" s="38"/>
      <c r="BO664" s="38"/>
      <c r="BP664" s="38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2"/>
      <c r="CV664" s="77"/>
      <c r="CW664" s="41" t="str">
        <f t="shared" si="10"/>
        <v>_</v>
      </c>
      <c r="CY664" s="96"/>
    </row>
    <row r="665" spans="1:103" x14ac:dyDescent="0.25">
      <c r="A665" s="99"/>
      <c r="B665" s="100"/>
      <c r="C665" s="100"/>
      <c r="D665" s="100"/>
      <c r="E665" s="100"/>
      <c r="F665" s="100"/>
      <c r="G665" s="100"/>
      <c r="H665" s="100"/>
      <c r="I665" s="100"/>
      <c r="J665" s="100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3"/>
      <c r="V665" s="33"/>
      <c r="W665" s="34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7"/>
      <c r="AS665" s="37"/>
      <c r="AT665" s="37"/>
      <c r="AU665" s="37"/>
      <c r="AV665" s="37"/>
      <c r="AW665" s="37"/>
      <c r="AX665" s="37"/>
      <c r="AY665" s="37"/>
      <c r="AZ665" s="37"/>
      <c r="BA665" s="37"/>
      <c r="BB665" s="38"/>
      <c r="BC665" s="38"/>
      <c r="BD665" s="38"/>
      <c r="BE665" s="38"/>
      <c r="BF665" s="38"/>
      <c r="BG665" s="38"/>
      <c r="BH665" s="38"/>
      <c r="BI665" s="38"/>
      <c r="BJ665" s="38"/>
      <c r="BK665" s="38"/>
      <c r="BL665" s="38"/>
      <c r="BM665" s="38"/>
      <c r="BN665" s="38"/>
      <c r="BO665" s="38"/>
      <c r="BP665" s="38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2"/>
      <c r="CV665" s="77"/>
      <c r="CW665" s="41" t="str">
        <f t="shared" si="10"/>
        <v>_</v>
      </c>
      <c r="CY665" s="96"/>
    </row>
    <row r="666" spans="1:103" x14ac:dyDescent="0.25">
      <c r="A666" s="99"/>
      <c r="B666" s="100"/>
      <c r="C666" s="100"/>
      <c r="D666" s="100"/>
      <c r="E666" s="100"/>
      <c r="F666" s="100"/>
      <c r="G666" s="100"/>
      <c r="H666" s="100"/>
      <c r="I666" s="100"/>
      <c r="J666" s="100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3"/>
      <c r="V666" s="33"/>
      <c r="W666" s="34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7"/>
      <c r="AS666" s="37"/>
      <c r="AT666" s="37"/>
      <c r="AU666" s="37"/>
      <c r="AV666" s="37"/>
      <c r="AW666" s="37"/>
      <c r="AX666" s="37"/>
      <c r="AY666" s="37"/>
      <c r="AZ666" s="37"/>
      <c r="BA666" s="37"/>
      <c r="BB666" s="38"/>
      <c r="BC666" s="38"/>
      <c r="BD666" s="38"/>
      <c r="BE666" s="38"/>
      <c r="BF666" s="38"/>
      <c r="BG666" s="38"/>
      <c r="BH666" s="38"/>
      <c r="BI666" s="38"/>
      <c r="BJ666" s="38"/>
      <c r="BK666" s="38"/>
      <c r="BL666" s="38"/>
      <c r="BM666" s="38"/>
      <c r="BN666" s="38"/>
      <c r="BO666" s="38"/>
      <c r="BP666" s="38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1"/>
      <c r="CG666" s="41"/>
      <c r="CH666" s="41"/>
      <c r="CI666" s="41"/>
      <c r="CJ666" s="41"/>
      <c r="CK666" s="41"/>
      <c r="CL666" s="41"/>
      <c r="CM666" s="41"/>
      <c r="CN666" s="41"/>
      <c r="CO666" s="41"/>
      <c r="CP666" s="41"/>
      <c r="CQ666" s="41"/>
      <c r="CR666" s="41"/>
      <c r="CS666" s="41"/>
      <c r="CT666" s="41"/>
      <c r="CU666" s="42"/>
      <c r="CV666" s="77"/>
      <c r="CW666" s="41" t="str">
        <f t="shared" si="10"/>
        <v>_</v>
      </c>
      <c r="CY666" s="96"/>
    </row>
    <row r="667" spans="1:103" x14ac:dyDescent="0.25">
      <c r="A667" s="99"/>
      <c r="B667" s="100"/>
      <c r="C667" s="100"/>
      <c r="D667" s="100"/>
      <c r="E667" s="100"/>
      <c r="F667" s="100"/>
      <c r="G667" s="100"/>
      <c r="H667" s="100"/>
      <c r="I667" s="100"/>
      <c r="J667" s="100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3"/>
      <c r="V667" s="33"/>
      <c r="W667" s="34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7"/>
      <c r="AS667" s="37"/>
      <c r="AT667" s="37"/>
      <c r="AU667" s="37"/>
      <c r="AV667" s="37"/>
      <c r="AW667" s="37"/>
      <c r="AX667" s="37"/>
      <c r="AY667" s="37"/>
      <c r="AZ667" s="37"/>
      <c r="BA667" s="37"/>
      <c r="BB667" s="38"/>
      <c r="BC667" s="38"/>
      <c r="BD667" s="38"/>
      <c r="BE667" s="38"/>
      <c r="BF667" s="38"/>
      <c r="BG667" s="38"/>
      <c r="BH667" s="38"/>
      <c r="BI667" s="38"/>
      <c r="BJ667" s="38"/>
      <c r="BK667" s="38"/>
      <c r="BL667" s="38"/>
      <c r="BM667" s="38"/>
      <c r="BN667" s="38"/>
      <c r="BO667" s="38"/>
      <c r="BP667" s="38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1"/>
      <c r="CG667" s="41"/>
      <c r="CH667" s="41"/>
      <c r="CI667" s="41"/>
      <c r="CJ667" s="41"/>
      <c r="CK667" s="41"/>
      <c r="CL667" s="41"/>
      <c r="CM667" s="41"/>
      <c r="CN667" s="41"/>
      <c r="CO667" s="41"/>
      <c r="CP667" s="41"/>
      <c r="CQ667" s="41"/>
      <c r="CR667" s="41"/>
      <c r="CS667" s="41"/>
      <c r="CT667" s="41"/>
      <c r="CU667" s="42"/>
      <c r="CV667" s="77"/>
      <c r="CW667" s="41" t="str">
        <f t="shared" si="10"/>
        <v>_</v>
      </c>
      <c r="CY667" s="96"/>
    </row>
    <row r="668" spans="1:103" x14ac:dyDescent="0.25">
      <c r="A668" s="99"/>
      <c r="B668" s="100"/>
      <c r="C668" s="100"/>
      <c r="D668" s="100"/>
      <c r="E668" s="100"/>
      <c r="F668" s="100"/>
      <c r="G668" s="100"/>
      <c r="H668" s="100"/>
      <c r="I668" s="100"/>
      <c r="J668" s="100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3"/>
      <c r="V668" s="33"/>
      <c r="W668" s="34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7"/>
      <c r="AS668" s="37"/>
      <c r="AT668" s="37"/>
      <c r="AU668" s="37"/>
      <c r="AV668" s="37"/>
      <c r="AW668" s="37"/>
      <c r="AX668" s="37"/>
      <c r="AY668" s="37"/>
      <c r="AZ668" s="37"/>
      <c r="BA668" s="37"/>
      <c r="BB668" s="38"/>
      <c r="BC668" s="38"/>
      <c r="BD668" s="38"/>
      <c r="BE668" s="38"/>
      <c r="BF668" s="38"/>
      <c r="BG668" s="38"/>
      <c r="BH668" s="38"/>
      <c r="BI668" s="38"/>
      <c r="BJ668" s="38"/>
      <c r="BK668" s="38"/>
      <c r="BL668" s="38"/>
      <c r="BM668" s="38"/>
      <c r="BN668" s="38"/>
      <c r="BO668" s="38"/>
      <c r="BP668" s="38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1"/>
      <c r="CG668" s="41"/>
      <c r="CH668" s="41"/>
      <c r="CI668" s="41"/>
      <c r="CJ668" s="41"/>
      <c r="CK668" s="41"/>
      <c r="CL668" s="41"/>
      <c r="CM668" s="41"/>
      <c r="CN668" s="41"/>
      <c r="CO668" s="41"/>
      <c r="CP668" s="41"/>
      <c r="CQ668" s="41"/>
      <c r="CR668" s="41"/>
      <c r="CS668" s="41"/>
      <c r="CT668" s="41"/>
      <c r="CU668" s="42"/>
      <c r="CV668" s="77"/>
      <c r="CW668" s="41" t="str">
        <f t="shared" si="10"/>
        <v>_</v>
      </c>
      <c r="CY668" s="96"/>
    </row>
    <row r="669" spans="1:103" x14ac:dyDescent="0.25">
      <c r="A669" s="99"/>
      <c r="B669" s="100"/>
      <c r="C669" s="100"/>
      <c r="D669" s="100"/>
      <c r="E669" s="100"/>
      <c r="F669" s="100"/>
      <c r="G669" s="100"/>
      <c r="H669" s="100"/>
      <c r="I669" s="100"/>
      <c r="J669" s="100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3"/>
      <c r="V669" s="33"/>
      <c r="W669" s="34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7"/>
      <c r="AS669" s="37"/>
      <c r="AT669" s="37"/>
      <c r="AU669" s="37"/>
      <c r="AV669" s="37"/>
      <c r="AW669" s="37"/>
      <c r="AX669" s="37"/>
      <c r="AY669" s="37"/>
      <c r="AZ669" s="37"/>
      <c r="BA669" s="37"/>
      <c r="BB669" s="38"/>
      <c r="BC669" s="38"/>
      <c r="BD669" s="38"/>
      <c r="BE669" s="38"/>
      <c r="BF669" s="38"/>
      <c r="BG669" s="38"/>
      <c r="BH669" s="38"/>
      <c r="BI669" s="38"/>
      <c r="BJ669" s="38"/>
      <c r="BK669" s="38"/>
      <c r="BL669" s="38"/>
      <c r="BM669" s="38"/>
      <c r="BN669" s="38"/>
      <c r="BO669" s="38"/>
      <c r="BP669" s="38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1"/>
      <c r="CU669" s="42"/>
      <c r="CV669" s="77"/>
      <c r="CW669" s="41" t="str">
        <f t="shared" si="10"/>
        <v>_</v>
      </c>
      <c r="CY669" s="96"/>
    </row>
    <row r="670" spans="1:103" x14ac:dyDescent="0.25">
      <c r="A670" s="99"/>
      <c r="B670" s="100"/>
      <c r="C670" s="100"/>
      <c r="D670" s="100"/>
      <c r="E670" s="100"/>
      <c r="F670" s="100"/>
      <c r="G670" s="100"/>
      <c r="H670" s="100"/>
      <c r="I670" s="100"/>
      <c r="J670" s="100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3"/>
      <c r="V670" s="33"/>
      <c r="W670" s="34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7"/>
      <c r="AS670" s="37"/>
      <c r="AT670" s="37"/>
      <c r="AU670" s="37"/>
      <c r="AV670" s="37"/>
      <c r="AW670" s="37"/>
      <c r="AX670" s="37"/>
      <c r="AY670" s="37"/>
      <c r="AZ670" s="37"/>
      <c r="BA670" s="37"/>
      <c r="BB670" s="38"/>
      <c r="BC670" s="38"/>
      <c r="BD670" s="38"/>
      <c r="BE670" s="38"/>
      <c r="BF670" s="38"/>
      <c r="BG670" s="38"/>
      <c r="BH670" s="38"/>
      <c r="BI670" s="38"/>
      <c r="BJ670" s="38"/>
      <c r="BK670" s="38"/>
      <c r="BL670" s="38"/>
      <c r="BM670" s="38"/>
      <c r="BN670" s="38"/>
      <c r="BO670" s="38"/>
      <c r="BP670" s="38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1"/>
      <c r="CG670" s="41"/>
      <c r="CH670" s="41"/>
      <c r="CI670" s="41"/>
      <c r="CJ670" s="41"/>
      <c r="CK670" s="41"/>
      <c r="CL670" s="41"/>
      <c r="CM670" s="41"/>
      <c r="CN670" s="41"/>
      <c r="CO670" s="41"/>
      <c r="CP670" s="41"/>
      <c r="CQ670" s="41"/>
      <c r="CR670" s="41"/>
      <c r="CS670" s="41"/>
      <c r="CT670" s="41"/>
      <c r="CU670" s="42"/>
      <c r="CV670" s="77"/>
      <c r="CW670" s="41" t="str">
        <f t="shared" si="10"/>
        <v>_</v>
      </c>
      <c r="CY670" s="96"/>
    </row>
    <row r="671" spans="1:103" x14ac:dyDescent="0.25">
      <c r="A671" s="99"/>
      <c r="B671" s="100"/>
      <c r="C671" s="100"/>
      <c r="D671" s="100"/>
      <c r="E671" s="100"/>
      <c r="F671" s="100"/>
      <c r="G671" s="100"/>
      <c r="H671" s="100"/>
      <c r="I671" s="100"/>
      <c r="J671" s="100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3"/>
      <c r="V671" s="33"/>
      <c r="W671" s="34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8"/>
      <c r="BC671" s="38"/>
      <c r="BD671" s="38"/>
      <c r="BE671" s="38"/>
      <c r="BF671" s="38"/>
      <c r="BG671" s="38"/>
      <c r="BH671" s="38"/>
      <c r="BI671" s="38"/>
      <c r="BJ671" s="38"/>
      <c r="BK671" s="38"/>
      <c r="BL671" s="38"/>
      <c r="BM671" s="38"/>
      <c r="BN671" s="38"/>
      <c r="BO671" s="38"/>
      <c r="BP671" s="38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2"/>
      <c r="CV671" s="77"/>
      <c r="CW671" s="41" t="str">
        <f t="shared" si="10"/>
        <v>_</v>
      </c>
      <c r="CY671" s="96"/>
    </row>
    <row r="672" spans="1:103" x14ac:dyDescent="0.25">
      <c r="A672" s="99"/>
      <c r="B672" s="100"/>
      <c r="C672" s="100"/>
      <c r="D672" s="100"/>
      <c r="E672" s="100"/>
      <c r="F672" s="100"/>
      <c r="G672" s="100"/>
      <c r="H672" s="100"/>
      <c r="I672" s="100"/>
      <c r="J672" s="100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3"/>
      <c r="V672" s="33"/>
      <c r="W672" s="34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8"/>
      <c r="BC672" s="38"/>
      <c r="BD672" s="38"/>
      <c r="BE672" s="38"/>
      <c r="BF672" s="38"/>
      <c r="BG672" s="38"/>
      <c r="BH672" s="38"/>
      <c r="BI672" s="38"/>
      <c r="BJ672" s="38"/>
      <c r="BK672" s="38"/>
      <c r="BL672" s="38"/>
      <c r="BM672" s="38"/>
      <c r="BN672" s="38"/>
      <c r="BO672" s="38"/>
      <c r="BP672" s="38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2"/>
      <c r="CV672" s="77"/>
      <c r="CW672" s="41" t="str">
        <f t="shared" si="10"/>
        <v>_</v>
      </c>
      <c r="CY672" s="96"/>
    </row>
    <row r="673" spans="1:103" x14ac:dyDescent="0.25">
      <c r="A673" s="99"/>
      <c r="B673" s="100"/>
      <c r="C673" s="100"/>
      <c r="D673" s="100"/>
      <c r="E673" s="100"/>
      <c r="F673" s="100"/>
      <c r="G673" s="100"/>
      <c r="H673" s="100"/>
      <c r="I673" s="100"/>
      <c r="J673" s="100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3"/>
      <c r="V673" s="33"/>
      <c r="W673" s="34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8"/>
      <c r="BC673" s="38"/>
      <c r="BD673" s="38"/>
      <c r="BE673" s="38"/>
      <c r="BF673" s="38"/>
      <c r="BG673" s="38"/>
      <c r="BH673" s="38"/>
      <c r="BI673" s="38"/>
      <c r="BJ673" s="38"/>
      <c r="BK673" s="38"/>
      <c r="BL673" s="38"/>
      <c r="BM673" s="38"/>
      <c r="BN673" s="38"/>
      <c r="BO673" s="38"/>
      <c r="BP673" s="38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2"/>
      <c r="CV673" s="77"/>
      <c r="CW673" s="41" t="str">
        <f t="shared" si="10"/>
        <v>_</v>
      </c>
      <c r="CY673" s="96"/>
    </row>
    <row r="674" spans="1:103" x14ac:dyDescent="0.25">
      <c r="A674" s="99"/>
      <c r="B674" s="100"/>
      <c r="C674" s="100"/>
      <c r="D674" s="100"/>
      <c r="E674" s="100"/>
      <c r="F674" s="100"/>
      <c r="G674" s="100"/>
      <c r="H674" s="100"/>
      <c r="I674" s="100"/>
      <c r="J674" s="100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3"/>
      <c r="V674" s="33"/>
      <c r="W674" s="34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8"/>
      <c r="BC674" s="38"/>
      <c r="BD674" s="38"/>
      <c r="BE674" s="38"/>
      <c r="BF674" s="38"/>
      <c r="BG674" s="38"/>
      <c r="BH674" s="38"/>
      <c r="BI674" s="38"/>
      <c r="BJ674" s="38"/>
      <c r="BK674" s="38"/>
      <c r="BL674" s="38"/>
      <c r="BM674" s="38"/>
      <c r="BN674" s="38"/>
      <c r="BO674" s="38"/>
      <c r="BP674" s="38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2"/>
      <c r="CV674" s="77"/>
      <c r="CW674" s="41" t="str">
        <f t="shared" si="10"/>
        <v>_</v>
      </c>
      <c r="CY674" s="96"/>
    </row>
    <row r="675" spans="1:103" x14ac:dyDescent="0.25">
      <c r="A675" s="99"/>
      <c r="B675" s="100"/>
      <c r="C675" s="100"/>
      <c r="D675" s="100"/>
      <c r="E675" s="100"/>
      <c r="F675" s="100"/>
      <c r="G675" s="100"/>
      <c r="H675" s="100"/>
      <c r="I675" s="100"/>
      <c r="J675" s="100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3"/>
      <c r="V675" s="33"/>
      <c r="W675" s="34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8"/>
      <c r="BC675" s="38"/>
      <c r="BD675" s="38"/>
      <c r="BE675" s="38"/>
      <c r="BF675" s="38"/>
      <c r="BG675" s="38"/>
      <c r="BH675" s="38"/>
      <c r="BI675" s="38"/>
      <c r="BJ675" s="38"/>
      <c r="BK675" s="38"/>
      <c r="BL675" s="38"/>
      <c r="BM675" s="38"/>
      <c r="BN675" s="38"/>
      <c r="BO675" s="38"/>
      <c r="BP675" s="38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2"/>
      <c r="CV675" s="77"/>
      <c r="CW675" s="41" t="str">
        <f t="shared" si="10"/>
        <v>_</v>
      </c>
      <c r="CY675" s="96"/>
    </row>
    <row r="676" spans="1:103" x14ac:dyDescent="0.25">
      <c r="A676" s="99"/>
      <c r="B676" s="100"/>
      <c r="C676" s="100"/>
      <c r="D676" s="100"/>
      <c r="E676" s="100"/>
      <c r="F676" s="100"/>
      <c r="G676" s="100"/>
      <c r="H676" s="100"/>
      <c r="I676" s="100"/>
      <c r="J676" s="100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3"/>
      <c r="V676" s="33"/>
      <c r="W676" s="34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8"/>
      <c r="BC676" s="38"/>
      <c r="BD676" s="38"/>
      <c r="BE676" s="38"/>
      <c r="BF676" s="38"/>
      <c r="BG676" s="38"/>
      <c r="BH676" s="38"/>
      <c r="BI676" s="38"/>
      <c r="BJ676" s="38"/>
      <c r="BK676" s="38"/>
      <c r="BL676" s="38"/>
      <c r="BM676" s="38"/>
      <c r="BN676" s="38"/>
      <c r="BO676" s="38"/>
      <c r="BP676" s="38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2"/>
      <c r="CV676" s="77"/>
      <c r="CW676" s="41" t="str">
        <f t="shared" si="10"/>
        <v>_</v>
      </c>
      <c r="CY676" s="96"/>
    </row>
    <row r="677" spans="1:103" x14ac:dyDescent="0.25">
      <c r="A677" s="99"/>
      <c r="B677" s="100"/>
      <c r="C677" s="100"/>
      <c r="D677" s="100"/>
      <c r="E677" s="100"/>
      <c r="F677" s="100"/>
      <c r="G677" s="100"/>
      <c r="H677" s="100"/>
      <c r="I677" s="100"/>
      <c r="J677" s="100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3"/>
      <c r="V677" s="33"/>
      <c r="W677" s="34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8"/>
      <c r="BC677" s="38"/>
      <c r="BD677" s="38"/>
      <c r="BE677" s="38"/>
      <c r="BF677" s="38"/>
      <c r="BG677" s="38"/>
      <c r="BH677" s="38"/>
      <c r="BI677" s="38"/>
      <c r="BJ677" s="38"/>
      <c r="BK677" s="38"/>
      <c r="BL677" s="38"/>
      <c r="BM677" s="38"/>
      <c r="BN677" s="38"/>
      <c r="BO677" s="38"/>
      <c r="BP677" s="38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2"/>
      <c r="CV677" s="77"/>
      <c r="CW677" s="41" t="str">
        <f t="shared" si="10"/>
        <v>_</v>
      </c>
      <c r="CY677" s="96"/>
    </row>
    <row r="678" spans="1:103" x14ac:dyDescent="0.25">
      <c r="A678" s="99"/>
      <c r="B678" s="100"/>
      <c r="C678" s="100"/>
      <c r="D678" s="100"/>
      <c r="E678" s="100"/>
      <c r="F678" s="100"/>
      <c r="G678" s="100"/>
      <c r="H678" s="100"/>
      <c r="I678" s="100"/>
      <c r="J678" s="100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3"/>
      <c r="V678" s="33"/>
      <c r="W678" s="34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8"/>
      <c r="BC678" s="38"/>
      <c r="BD678" s="38"/>
      <c r="BE678" s="38"/>
      <c r="BF678" s="38"/>
      <c r="BG678" s="38"/>
      <c r="BH678" s="38"/>
      <c r="BI678" s="38"/>
      <c r="BJ678" s="38"/>
      <c r="BK678" s="38"/>
      <c r="BL678" s="38"/>
      <c r="BM678" s="38"/>
      <c r="BN678" s="38"/>
      <c r="BO678" s="38"/>
      <c r="BP678" s="38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2"/>
      <c r="CV678" s="77"/>
      <c r="CW678" s="41" t="str">
        <f t="shared" si="10"/>
        <v>_</v>
      </c>
      <c r="CY678" s="96"/>
    </row>
    <row r="679" spans="1:103" x14ac:dyDescent="0.25">
      <c r="A679" s="99"/>
      <c r="B679" s="100"/>
      <c r="C679" s="100"/>
      <c r="D679" s="100"/>
      <c r="E679" s="100"/>
      <c r="F679" s="100"/>
      <c r="G679" s="100"/>
      <c r="H679" s="100"/>
      <c r="I679" s="100"/>
      <c r="J679" s="100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3"/>
      <c r="V679" s="33"/>
      <c r="W679" s="34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8"/>
      <c r="BC679" s="38"/>
      <c r="BD679" s="38"/>
      <c r="BE679" s="38"/>
      <c r="BF679" s="38"/>
      <c r="BG679" s="38"/>
      <c r="BH679" s="38"/>
      <c r="BI679" s="38"/>
      <c r="BJ679" s="38"/>
      <c r="BK679" s="38"/>
      <c r="BL679" s="38"/>
      <c r="BM679" s="38"/>
      <c r="BN679" s="38"/>
      <c r="BO679" s="38"/>
      <c r="BP679" s="38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2"/>
      <c r="CV679" s="77"/>
      <c r="CW679" s="41" t="str">
        <f t="shared" si="10"/>
        <v>_</v>
      </c>
      <c r="CY679" s="96"/>
    </row>
    <row r="680" spans="1:103" x14ac:dyDescent="0.25">
      <c r="A680" s="99"/>
      <c r="B680" s="100"/>
      <c r="C680" s="100"/>
      <c r="D680" s="100"/>
      <c r="E680" s="100"/>
      <c r="F680" s="100"/>
      <c r="G680" s="100"/>
      <c r="H680" s="100"/>
      <c r="I680" s="100"/>
      <c r="J680" s="100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3"/>
      <c r="V680" s="33"/>
      <c r="W680" s="34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8"/>
      <c r="BC680" s="38"/>
      <c r="BD680" s="38"/>
      <c r="BE680" s="38"/>
      <c r="BF680" s="38"/>
      <c r="BG680" s="38"/>
      <c r="BH680" s="38"/>
      <c r="BI680" s="38"/>
      <c r="BJ680" s="38"/>
      <c r="BK680" s="38"/>
      <c r="BL680" s="38"/>
      <c r="BM680" s="38"/>
      <c r="BN680" s="38"/>
      <c r="BO680" s="38"/>
      <c r="BP680" s="38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2"/>
      <c r="CV680" s="77"/>
      <c r="CW680" s="41" t="str">
        <f t="shared" si="10"/>
        <v>_</v>
      </c>
      <c r="CY680" s="96"/>
    </row>
    <row r="681" spans="1:103" x14ac:dyDescent="0.25">
      <c r="A681" s="99"/>
      <c r="B681" s="100"/>
      <c r="C681" s="100"/>
      <c r="D681" s="100"/>
      <c r="E681" s="100"/>
      <c r="F681" s="100"/>
      <c r="G681" s="100"/>
      <c r="H681" s="100"/>
      <c r="I681" s="100"/>
      <c r="J681" s="100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3"/>
      <c r="V681" s="33"/>
      <c r="W681" s="34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8"/>
      <c r="BC681" s="38"/>
      <c r="BD681" s="38"/>
      <c r="BE681" s="38"/>
      <c r="BF681" s="38"/>
      <c r="BG681" s="38"/>
      <c r="BH681" s="38"/>
      <c r="BI681" s="38"/>
      <c r="BJ681" s="38"/>
      <c r="BK681" s="38"/>
      <c r="BL681" s="38"/>
      <c r="BM681" s="38"/>
      <c r="BN681" s="38"/>
      <c r="BO681" s="38"/>
      <c r="BP681" s="38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2"/>
      <c r="CV681" s="77"/>
      <c r="CW681" s="41" t="str">
        <f t="shared" si="10"/>
        <v>_</v>
      </c>
      <c r="CY681" s="96"/>
    </row>
    <row r="682" spans="1:103" x14ac:dyDescent="0.25">
      <c r="A682" s="99"/>
      <c r="B682" s="100"/>
      <c r="C682" s="100"/>
      <c r="D682" s="100"/>
      <c r="E682" s="100"/>
      <c r="F682" s="100"/>
      <c r="G682" s="100"/>
      <c r="H682" s="100"/>
      <c r="I682" s="100"/>
      <c r="J682" s="100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3"/>
      <c r="V682" s="33"/>
      <c r="W682" s="34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8"/>
      <c r="BC682" s="38"/>
      <c r="BD682" s="38"/>
      <c r="BE682" s="38"/>
      <c r="BF682" s="38"/>
      <c r="BG682" s="38"/>
      <c r="BH682" s="38"/>
      <c r="BI682" s="38"/>
      <c r="BJ682" s="38"/>
      <c r="BK682" s="38"/>
      <c r="BL682" s="38"/>
      <c r="BM682" s="38"/>
      <c r="BN682" s="38"/>
      <c r="BO682" s="38"/>
      <c r="BP682" s="38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2"/>
      <c r="CV682" s="77"/>
      <c r="CW682" s="41" t="str">
        <f t="shared" si="10"/>
        <v>_</v>
      </c>
      <c r="CY682" s="96"/>
    </row>
    <row r="683" spans="1:103" x14ac:dyDescent="0.25">
      <c r="A683" s="99"/>
      <c r="B683" s="100"/>
      <c r="C683" s="100"/>
      <c r="D683" s="100"/>
      <c r="E683" s="100"/>
      <c r="F683" s="100"/>
      <c r="G683" s="100"/>
      <c r="H683" s="100"/>
      <c r="I683" s="100"/>
      <c r="J683" s="100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3"/>
      <c r="V683" s="33"/>
      <c r="W683" s="34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8"/>
      <c r="BC683" s="38"/>
      <c r="BD683" s="38"/>
      <c r="BE683" s="38"/>
      <c r="BF683" s="38"/>
      <c r="BG683" s="38"/>
      <c r="BH683" s="38"/>
      <c r="BI683" s="38"/>
      <c r="BJ683" s="38"/>
      <c r="BK683" s="38"/>
      <c r="BL683" s="38"/>
      <c r="BM683" s="38"/>
      <c r="BN683" s="38"/>
      <c r="BO683" s="38"/>
      <c r="BP683" s="38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2"/>
      <c r="CV683" s="77"/>
      <c r="CW683" s="41" t="str">
        <f t="shared" si="10"/>
        <v>_</v>
      </c>
      <c r="CY683" s="96"/>
    </row>
    <row r="684" spans="1:103" x14ac:dyDescent="0.25">
      <c r="A684" s="99"/>
      <c r="B684" s="100"/>
      <c r="C684" s="100"/>
      <c r="D684" s="100"/>
      <c r="E684" s="100"/>
      <c r="F684" s="100"/>
      <c r="G684" s="100"/>
      <c r="H684" s="100"/>
      <c r="I684" s="100"/>
      <c r="J684" s="100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3"/>
      <c r="V684" s="33"/>
      <c r="W684" s="34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8"/>
      <c r="BC684" s="38"/>
      <c r="BD684" s="38"/>
      <c r="BE684" s="38"/>
      <c r="BF684" s="38"/>
      <c r="BG684" s="38"/>
      <c r="BH684" s="38"/>
      <c r="BI684" s="38"/>
      <c r="BJ684" s="38"/>
      <c r="BK684" s="38"/>
      <c r="BL684" s="38"/>
      <c r="BM684" s="38"/>
      <c r="BN684" s="38"/>
      <c r="BO684" s="38"/>
      <c r="BP684" s="38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2"/>
      <c r="CV684" s="77"/>
      <c r="CW684" s="41" t="str">
        <f t="shared" si="10"/>
        <v>_</v>
      </c>
      <c r="CY684" s="96"/>
    </row>
    <row r="685" spans="1:103" x14ac:dyDescent="0.25">
      <c r="A685" s="99"/>
      <c r="B685" s="100"/>
      <c r="C685" s="100"/>
      <c r="D685" s="100"/>
      <c r="E685" s="100"/>
      <c r="F685" s="100"/>
      <c r="G685" s="100"/>
      <c r="H685" s="100"/>
      <c r="I685" s="100"/>
      <c r="J685" s="100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3"/>
      <c r="V685" s="33"/>
      <c r="W685" s="34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8"/>
      <c r="BC685" s="38"/>
      <c r="BD685" s="38"/>
      <c r="BE685" s="38"/>
      <c r="BF685" s="38"/>
      <c r="BG685" s="38"/>
      <c r="BH685" s="38"/>
      <c r="BI685" s="38"/>
      <c r="BJ685" s="38"/>
      <c r="BK685" s="38"/>
      <c r="BL685" s="38"/>
      <c r="BM685" s="38"/>
      <c r="BN685" s="38"/>
      <c r="BO685" s="38"/>
      <c r="BP685" s="38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2"/>
      <c r="CV685" s="77"/>
      <c r="CW685" s="41" t="str">
        <f t="shared" si="10"/>
        <v>_</v>
      </c>
      <c r="CY685" s="96"/>
    </row>
    <row r="686" spans="1:103" x14ac:dyDescent="0.25">
      <c r="A686" s="99"/>
      <c r="B686" s="100"/>
      <c r="C686" s="100"/>
      <c r="D686" s="100"/>
      <c r="E686" s="100"/>
      <c r="F686" s="100"/>
      <c r="G686" s="100"/>
      <c r="H686" s="100"/>
      <c r="I686" s="100"/>
      <c r="J686" s="100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3"/>
      <c r="V686" s="33"/>
      <c r="W686" s="34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8"/>
      <c r="BC686" s="38"/>
      <c r="BD686" s="38"/>
      <c r="BE686" s="38"/>
      <c r="BF686" s="38"/>
      <c r="BG686" s="38"/>
      <c r="BH686" s="38"/>
      <c r="BI686" s="38"/>
      <c r="BJ686" s="38"/>
      <c r="BK686" s="38"/>
      <c r="BL686" s="38"/>
      <c r="BM686" s="38"/>
      <c r="BN686" s="38"/>
      <c r="BO686" s="38"/>
      <c r="BP686" s="38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2"/>
      <c r="CV686" s="77"/>
      <c r="CW686" s="41" t="str">
        <f t="shared" si="10"/>
        <v>_</v>
      </c>
      <c r="CY686" s="96"/>
    </row>
    <row r="687" spans="1:103" x14ac:dyDescent="0.25">
      <c r="A687" s="99"/>
      <c r="B687" s="100"/>
      <c r="C687" s="100"/>
      <c r="D687" s="100"/>
      <c r="E687" s="100"/>
      <c r="F687" s="100"/>
      <c r="G687" s="100"/>
      <c r="H687" s="100"/>
      <c r="I687" s="100"/>
      <c r="J687" s="100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3"/>
      <c r="V687" s="33"/>
      <c r="W687" s="34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7"/>
      <c r="AS687" s="37"/>
      <c r="AT687" s="37"/>
      <c r="AU687" s="37"/>
      <c r="AV687" s="37"/>
      <c r="AW687" s="37"/>
      <c r="AX687" s="37"/>
      <c r="AY687" s="37"/>
      <c r="AZ687" s="37"/>
      <c r="BA687" s="37"/>
      <c r="BB687" s="38"/>
      <c r="BC687" s="38"/>
      <c r="BD687" s="38"/>
      <c r="BE687" s="38"/>
      <c r="BF687" s="38"/>
      <c r="BG687" s="38"/>
      <c r="BH687" s="38"/>
      <c r="BI687" s="38"/>
      <c r="BJ687" s="38"/>
      <c r="BK687" s="38"/>
      <c r="BL687" s="38"/>
      <c r="BM687" s="38"/>
      <c r="BN687" s="38"/>
      <c r="BO687" s="38"/>
      <c r="BP687" s="38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1"/>
      <c r="CG687" s="41"/>
      <c r="CH687" s="41"/>
      <c r="CI687" s="41"/>
      <c r="CJ687" s="41"/>
      <c r="CK687" s="41"/>
      <c r="CL687" s="41"/>
      <c r="CM687" s="41"/>
      <c r="CN687" s="41"/>
      <c r="CO687" s="41"/>
      <c r="CP687" s="41"/>
      <c r="CQ687" s="41"/>
      <c r="CR687" s="41"/>
      <c r="CS687" s="41"/>
      <c r="CT687" s="41"/>
      <c r="CU687" s="42"/>
      <c r="CV687" s="77"/>
      <c r="CW687" s="41" t="str">
        <f t="shared" si="10"/>
        <v>_</v>
      </c>
      <c r="CY687" s="96"/>
    </row>
    <row r="688" spans="1:103" x14ac:dyDescent="0.25">
      <c r="A688" s="99"/>
      <c r="B688" s="100"/>
      <c r="C688" s="100"/>
      <c r="D688" s="100"/>
      <c r="E688" s="100"/>
      <c r="F688" s="100"/>
      <c r="G688" s="100"/>
      <c r="H688" s="100"/>
      <c r="I688" s="100"/>
      <c r="J688" s="100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3"/>
      <c r="V688" s="33"/>
      <c r="W688" s="34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7"/>
      <c r="AS688" s="37"/>
      <c r="AT688" s="37"/>
      <c r="AU688" s="37"/>
      <c r="AV688" s="37"/>
      <c r="AW688" s="37"/>
      <c r="AX688" s="37"/>
      <c r="AY688" s="37"/>
      <c r="AZ688" s="37"/>
      <c r="BA688" s="37"/>
      <c r="BB688" s="38"/>
      <c r="BC688" s="38"/>
      <c r="BD688" s="38"/>
      <c r="BE688" s="38"/>
      <c r="BF688" s="38"/>
      <c r="BG688" s="38"/>
      <c r="BH688" s="38"/>
      <c r="BI688" s="38"/>
      <c r="BJ688" s="38"/>
      <c r="BK688" s="38"/>
      <c r="BL688" s="38"/>
      <c r="BM688" s="38"/>
      <c r="BN688" s="38"/>
      <c r="BO688" s="38"/>
      <c r="BP688" s="38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1"/>
      <c r="CG688" s="41"/>
      <c r="CH688" s="41"/>
      <c r="CI688" s="41"/>
      <c r="CJ688" s="41"/>
      <c r="CK688" s="41"/>
      <c r="CL688" s="41"/>
      <c r="CM688" s="41"/>
      <c r="CN688" s="41"/>
      <c r="CO688" s="41"/>
      <c r="CP688" s="41"/>
      <c r="CQ688" s="41"/>
      <c r="CR688" s="41"/>
      <c r="CS688" s="41"/>
      <c r="CT688" s="41"/>
      <c r="CU688" s="42"/>
      <c r="CV688" s="77"/>
      <c r="CW688" s="41" t="str">
        <f t="shared" si="10"/>
        <v>_</v>
      </c>
      <c r="CY688" s="96"/>
    </row>
    <row r="689" spans="1:103" x14ac:dyDescent="0.25">
      <c r="A689" s="99"/>
      <c r="B689" s="100"/>
      <c r="C689" s="100"/>
      <c r="D689" s="100"/>
      <c r="E689" s="100"/>
      <c r="F689" s="100"/>
      <c r="G689" s="100"/>
      <c r="H689" s="100"/>
      <c r="I689" s="100"/>
      <c r="J689" s="100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3"/>
      <c r="V689" s="33"/>
      <c r="W689" s="34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7"/>
      <c r="AS689" s="37"/>
      <c r="AT689" s="37"/>
      <c r="AU689" s="37"/>
      <c r="AV689" s="37"/>
      <c r="AW689" s="37"/>
      <c r="AX689" s="37"/>
      <c r="AY689" s="37"/>
      <c r="AZ689" s="37"/>
      <c r="BA689" s="37"/>
      <c r="BB689" s="38"/>
      <c r="BC689" s="38"/>
      <c r="BD689" s="38"/>
      <c r="BE689" s="38"/>
      <c r="BF689" s="38"/>
      <c r="BG689" s="38"/>
      <c r="BH689" s="38"/>
      <c r="BI689" s="38"/>
      <c r="BJ689" s="38"/>
      <c r="BK689" s="38"/>
      <c r="BL689" s="38"/>
      <c r="BM689" s="38"/>
      <c r="BN689" s="38"/>
      <c r="BO689" s="38"/>
      <c r="BP689" s="38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1"/>
      <c r="CU689" s="42"/>
      <c r="CV689" s="77"/>
      <c r="CW689" s="41" t="str">
        <f t="shared" si="10"/>
        <v>_</v>
      </c>
      <c r="CY689" s="96"/>
    </row>
    <row r="690" spans="1:103" x14ac:dyDescent="0.25">
      <c r="A690" s="99"/>
      <c r="B690" s="100"/>
      <c r="C690" s="100"/>
      <c r="D690" s="100"/>
      <c r="E690" s="100"/>
      <c r="F690" s="100"/>
      <c r="G690" s="100"/>
      <c r="H690" s="100"/>
      <c r="I690" s="100"/>
      <c r="J690" s="100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3"/>
      <c r="V690" s="33"/>
      <c r="W690" s="34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7"/>
      <c r="AS690" s="37"/>
      <c r="AT690" s="37"/>
      <c r="AU690" s="37"/>
      <c r="AV690" s="37"/>
      <c r="AW690" s="37"/>
      <c r="AX690" s="37"/>
      <c r="AY690" s="37"/>
      <c r="AZ690" s="37"/>
      <c r="BA690" s="37"/>
      <c r="BB690" s="38"/>
      <c r="BC690" s="38"/>
      <c r="BD690" s="38"/>
      <c r="BE690" s="38"/>
      <c r="BF690" s="38"/>
      <c r="BG690" s="38"/>
      <c r="BH690" s="38"/>
      <c r="BI690" s="38"/>
      <c r="BJ690" s="38"/>
      <c r="BK690" s="38"/>
      <c r="BL690" s="38"/>
      <c r="BM690" s="38"/>
      <c r="BN690" s="38"/>
      <c r="BO690" s="38"/>
      <c r="BP690" s="38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1"/>
      <c r="CG690" s="41"/>
      <c r="CH690" s="41"/>
      <c r="CI690" s="41"/>
      <c r="CJ690" s="41"/>
      <c r="CK690" s="41"/>
      <c r="CL690" s="41"/>
      <c r="CM690" s="41"/>
      <c r="CN690" s="41"/>
      <c r="CO690" s="41"/>
      <c r="CP690" s="41"/>
      <c r="CQ690" s="41"/>
      <c r="CR690" s="41"/>
      <c r="CS690" s="41"/>
      <c r="CT690" s="41"/>
      <c r="CU690" s="42"/>
      <c r="CV690" s="77"/>
      <c r="CW690" s="41" t="str">
        <f t="shared" si="10"/>
        <v>_</v>
      </c>
      <c r="CY690" s="96"/>
    </row>
    <row r="691" spans="1:103" x14ac:dyDescent="0.25">
      <c r="A691" s="99"/>
      <c r="B691" s="100"/>
      <c r="C691" s="100"/>
      <c r="D691" s="100"/>
      <c r="E691" s="100"/>
      <c r="F691" s="100"/>
      <c r="G691" s="100"/>
      <c r="H691" s="100"/>
      <c r="I691" s="100"/>
      <c r="J691" s="100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3"/>
      <c r="V691" s="33"/>
      <c r="W691" s="34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8"/>
      <c r="BC691" s="38"/>
      <c r="BD691" s="38"/>
      <c r="BE691" s="38"/>
      <c r="BF691" s="38"/>
      <c r="BG691" s="38"/>
      <c r="BH691" s="38"/>
      <c r="BI691" s="38"/>
      <c r="BJ691" s="38"/>
      <c r="BK691" s="38"/>
      <c r="BL691" s="38"/>
      <c r="BM691" s="38"/>
      <c r="BN691" s="38"/>
      <c r="BO691" s="38"/>
      <c r="BP691" s="38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1"/>
      <c r="CG691" s="41"/>
      <c r="CH691" s="41"/>
      <c r="CI691" s="41"/>
      <c r="CJ691" s="41"/>
      <c r="CK691" s="41"/>
      <c r="CL691" s="41"/>
      <c r="CM691" s="41"/>
      <c r="CN691" s="41"/>
      <c r="CO691" s="41"/>
      <c r="CP691" s="41"/>
      <c r="CQ691" s="41"/>
      <c r="CR691" s="41"/>
      <c r="CS691" s="41"/>
      <c r="CT691" s="41"/>
      <c r="CU691" s="42"/>
      <c r="CV691" s="77"/>
      <c r="CW691" s="41" t="str">
        <f t="shared" si="10"/>
        <v>_</v>
      </c>
      <c r="CY691" s="96"/>
    </row>
    <row r="692" spans="1:103" x14ac:dyDescent="0.25">
      <c r="A692" s="99"/>
      <c r="B692" s="100"/>
      <c r="C692" s="100"/>
      <c r="D692" s="100"/>
      <c r="E692" s="100"/>
      <c r="F692" s="100"/>
      <c r="G692" s="100"/>
      <c r="H692" s="100"/>
      <c r="I692" s="100"/>
      <c r="J692" s="100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3"/>
      <c r="V692" s="33"/>
      <c r="W692" s="34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7"/>
      <c r="AS692" s="37"/>
      <c r="AT692" s="37"/>
      <c r="AU692" s="37"/>
      <c r="AV692" s="37"/>
      <c r="AW692" s="37"/>
      <c r="AX692" s="37"/>
      <c r="AY692" s="37"/>
      <c r="AZ692" s="37"/>
      <c r="BA692" s="37"/>
      <c r="BB692" s="38"/>
      <c r="BC692" s="38"/>
      <c r="BD692" s="38"/>
      <c r="BE692" s="38"/>
      <c r="BF692" s="38"/>
      <c r="BG692" s="38"/>
      <c r="BH692" s="38"/>
      <c r="BI692" s="38"/>
      <c r="BJ692" s="38"/>
      <c r="BK692" s="38"/>
      <c r="BL692" s="38"/>
      <c r="BM692" s="38"/>
      <c r="BN692" s="38"/>
      <c r="BO692" s="38"/>
      <c r="BP692" s="38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1"/>
      <c r="CG692" s="41"/>
      <c r="CH692" s="41"/>
      <c r="CI692" s="41"/>
      <c r="CJ692" s="41"/>
      <c r="CK692" s="41"/>
      <c r="CL692" s="41"/>
      <c r="CM692" s="41"/>
      <c r="CN692" s="41"/>
      <c r="CO692" s="41"/>
      <c r="CP692" s="41"/>
      <c r="CQ692" s="41"/>
      <c r="CR692" s="41"/>
      <c r="CS692" s="41"/>
      <c r="CT692" s="41"/>
      <c r="CU692" s="42"/>
      <c r="CV692" s="77"/>
      <c r="CW692" s="41" t="str">
        <f t="shared" si="10"/>
        <v>_</v>
      </c>
      <c r="CY692" s="96"/>
    </row>
    <row r="693" spans="1:103" x14ac:dyDescent="0.25">
      <c r="A693" s="99"/>
      <c r="B693" s="100"/>
      <c r="C693" s="100"/>
      <c r="D693" s="100"/>
      <c r="E693" s="100"/>
      <c r="F693" s="100"/>
      <c r="G693" s="100"/>
      <c r="H693" s="100"/>
      <c r="I693" s="100"/>
      <c r="J693" s="100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3"/>
      <c r="V693" s="33"/>
      <c r="W693" s="34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7"/>
      <c r="AS693" s="37"/>
      <c r="AT693" s="37"/>
      <c r="AU693" s="37"/>
      <c r="AV693" s="37"/>
      <c r="AW693" s="37"/>
      <c r="AX693" s="37"/>
      <c r="AY693" s="37"/>
      <c r="AZ693" s="37"/>
      <c r="BA693" s="37"/>
      <c r="BB693" s="38"/>
      <c r="BC693" s="38"/>
      <c r="BD693" s="38"/>
      <c r="BE693" s="38"/>
      <c r="BF693" s="38"/>
      <c r="BG693" s="38"/>
      <c r="BH693" s="38"/>
      <c r="BI693" s="38"/>
      <c r="BJ693" s="38"/>
      <c r="BK693" s="38"/>
      <c r="BL693" s="38"/>
      <c r="BM693" s="38"/>
      <c r="BN693" s="38"/>
      <c r="BO693" s="38"/>
      <c r="BP693" s="38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1"/>
      <c r="CU693" s="42"/>
      <c r="CV693" s="77"/>
      <c r="CW693" s="41" t="str">
        <f t="shared" si="10"/>
        <v>_</v>
      </c>
      <c r="CY693" s="96"/>
    </row>
    <row r="694" spans="1:103" x14ac:dyDescent="0.25">
      <c r="A694" s="99"/>
      <c r="B694" s="100"/>
      <c r="C694" s="100"/>
      <c r="D694" s="100"/>
      <c r="E694" s="100"/>
      <c r="F694" s="100"/>
      <c r="G694" s="100"/>
      <c r="H694" s="100"/>
      <c r="I694" s="100"/>
      <c r="J694" s="100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3"/>
      <c r="V694" s="33"/>
      <c r="W694" s="34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7"/>
      <c r="AS694" s="37"/>
      <c r="AT694" s="37"/>
      <c r="AU694" s="37"/>
      <c r="AV694" s="37"/>
      <c r="AW694" s="37"/>
      <c r="AX694" s="37"/>
      <c r="AY694" s="37"/>
      <c r="AZ694" s="37"/>
      <c r="BA694" s="37"/>
      <c r="BB694" s="38"/>
      <c r="BC694" s="38"/>
      <c r="BD694" s="38"/>
      <c r="BE694" s="38"/>
      <c r="BF694" s="38"/>
      <c r="BG694" s="38"/>
      <c r="BH694" s="38"/>
      <c r="BI694" s="38"/>
      <c r="BJ694" s="38"/>
      <c r="BK694" s="38"/>
      <c r="BL694" s="38"/>
      <c r="BM694" s="38"/>
      <c r="BN694" s="38"/>
      <c r="BO694" s="38"/>
      <c r="BP694" s="38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1"/>
      <c r="CG694" s="41"/>
      <c r="CH694" s="41"/>
      <c r="CI694" s="41"/>
      <c r="CJ694" s="41"/>
      <c r="CK694" s="41"/>
      <c r="CL694" s="41"/>
      <c r="CM694" s="41"/>
      <c r="CN694" s="41"/>
      <c r="CO694" s="41"/>
      <c r="CP694" s="41"/>
      <c r="CQ694" s="41"/>
      <c r="CR694" s="41"/>
      <c r="CS694" s="41"/>
      <c r="CT694" s="41"/>
      <c r="CU694" s="42"/>
      <c r="CV694" s="77"/>
      <c r="CW694" s="41" t="str">
        <f t="shared" si="10"/>
        <v>_</v>
      </c>
      <c r="CY694" s="96"/>
    </row>
    <row r="695" spans="1:103" x14ac:dyDescent="0.25">
      <c r="A695" s="99"/>
      <c r="B695" s="100"/>
      <c r="C695" s="100"/>
      <c r="D695" s="100"/>
      <c r="E695" s="100"/>
      <c r="F695" s="100"/>
      <c r="G695" s="100"/>
      <c r="H695" s="100"/>
      <c r="I695" s="100"/>
      <c r="J695" s="100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3"/>
      <c r="V695" s="33"/>
      <c r="W695" s="34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7"/>
      <c r="AS695" s="37"/>
      <c r="AT695" s="37"/>
      <c r="AU695" s="37"/>
      <c r="AV695" s="37"/>
      <c r="AW695" s="37"/>
      <c r="AX695" s="37"/>
      <c r="AY695" s="37"/>
      <c r="AZ695" s="37"/>
      <c r="BA695" s="37"/>
      <c r="BB695" s="38"/>
      <c r="BC695" s="38"/>
      <c r="BD695" s="38"/>
      <c r="BE695" s="38"/>
      <c r="BF695" s="38"/>
      <c r="BG695" s="38"/>
      <c r="BH695" s="38"/>
      <c r="BI695" s="38"/>
      <c r="BJ695" s="38"/>
      <c r="BK695" s="38"/>
      <c r="BL695" s="38"/>
      <c r="BM695" s="38"/>
      <c r="BN695" s="38"/>
      <c r="BO695" s="38"/>
      <c r="BP695" s="38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1"/>
      <c r="CG695" s="41"/>
      <c r="CH695" s="41"/>
      <c r="CI695" s="41"/>
      <c r="CJ695" s="41"/>
      <c r="CK695" s="41"/>
      <c r="CL695" s="41"/>
      <c r="CM695" s="41"/>
      <c r="CN695" s="41"/>
      <c r="CO695" s="41"/>
      <c r="CP695" s="41"/>
      <c r="CQ695" s="41"/>
      <c r="CR695" s="41"/>
      <c r="CS695" s="41"/>
      <c r="CT695" s="41"/>
      <c r="CU695" s="42"/>
      <c r="CV695" s="77"/>
      <c r="CW695" s="41" t="str">
        <f t="shared" si="10"/>
        <v>_</v>
      </c>
      <c r="CY695" s="96"/>
    </row>
    <row r="696" spans="1:103" x14ac:dyDescent="0.25">
      <c r="A696" s="99"/>
      <c r="B696" s="100"/>
      <c r="C696" s="100"/>
      <c r="D696" s="100"/>
      <c r="E696" s="100"/>
      <c r="F696" s="100"/>
      <c r="G696" s="100"/>
      <c r="H696" s="100"/>
      <c r="I696" s="100"/>
      <c r="J696" s="100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3"/>
      <c r="V696" s="33"/>
      <c r="W696" s="34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7"/>
      <c r="AS696" s="37"/>
      <c r="AT696" s="37"/>
      <c r="AU696" s="37"/>
      <c r="AV696" s="37"/>
      <c r="AW696" s="37"/>
      <c r="AX696" s="37"/>
      <c r="AY696" s="37"/>
      <c r="AZ696" s="37"/>
      <c r="BA696" s="37"/>
      <c r="BB696" s="38"/>
      <c r="BC696" s="38"/>
      <c r="BD696" s="38"/>
      <c r="BE696" s="38"/>
      <c r="BF696" s="38"/>
      <c r="BG696" s="38"/>
      <c r="BH696" s="38"/>
      <c r="BI696" s="38"/>
      <c r="BJ696" s="38"/>
      <c r="BK696" s="38"/>
      <c r="BL696" s="38"/>
      <c r="BM696" s="38"/>
      <c r="BN696" s="38"/>
      <c r="BO696" s="38"/>
      <c r="BP696" s="38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1"/>
      <c r="CG696" s="41"/>
      <c r="CH696" s="41"/>
      <c r="CI696" s="41"/>
      <c r="CJ696" s="41"/>
      <c r="CK696" s="41"/>
      <c r="CL696" s="41"/>
      <c r="CM696" s="41"/>
      <c r="CN696" s="41"/>
      <c r="CO696" s="41"/>
      <c r="CP696" s="41"/>
      <c r="CQ696" s="41"/>
      <c r="CR696" s="41"/>
      <c r="CS696" s="41"/>
      <c r="CT696" s="41"/>
      <c r="CU696" s="42"/>
      <c r="CV696" s="77"/>
      <c r="CW696" s="41" t="str">
        <f t="shared" si="10"/>
        <v>_</v>
      </c>
      <c r="CY696" s="96"/>
    </row>
    <row r="697" spans="1:103" x14ac:dyDescent="0.25">
      <c r="A697" s="99"/>
      <c r="B697" s="100"/>
      <c r="C697" s="100"/>
      <c r="D697" s="100"/>
      <c r="E697" s="100"/>
      <c r="F697" s="100"/>
      <c r="G697" s="100"/>
      <c r="H697" s="100"/>
      <c r="I697" s="100"/>
      <c r="J697" s="100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3"/>
      <c r="V697" s="33"/>
      <c r="W697" s="34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7"/>
      <c r="AS697" s="37"/>
      <c r="AT697" s="37"/>
      <c r="AU697" s="37"/>
      <c r="AV697" s="37"/>
      <c r="AW697" s="37"/>
      <c r="AX697" s="37"/>
      <c r="AY697" s="37"/>
      <c r="AZ697" s="37"/>
      <c r="BA697" s="37"/>
      <c r="BB697" s="38"/>
      <c r="BC697" s="38"/>
      <c r="BD697" s="38"/>
      <c r="BE697" s="38"/>
      <c r="BF697" s="38"/>
      <c r="BG697" s="38"/>
      <c r="BH697" s="38"/>
      <c r="BI697" s="38"/>
      <c r="BJ697" s="38"/>
      <c r="BK697" s="38"/>
      <c r="BL697" s="38"/>
      <c r="BM697" s="38"/>
      <c r="BN697" s="38"/>
      <c r="BO697" s="38"/>
      <c r="BP697" s="38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1"/>
      <c r="CU697" s="42"/>
      <c r="CV697" s="77"/>
      <c r="CW697" s="41" t="str">
        <f t="shared" si="10"/>
        <v>_</v>
      </c>
      <c r="CY697" s="96"/>
    </row>
    <row r="698" spans="1:103" x14ac:dyDescent="0.25">
      <c r="A698" s="99"/>
      <c r="B698" s="100"/>
      <c r="C698" s="100"/>
      <c r="D698" s="100"/>
      <c r="E698" s="100"/>
      <c r="F698" s="100"/>
      <c r="G698" s="100"/>
      <c r="H698" s="100"/>
      <c r="I698" s="100"/>
      <c r="J698" s="100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3"/>
      <c r="V698" s="33"/>
      <c r="W698" s="34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7"/>
      <c r="AS698" s="37"/>
      <c r="AT698" s="37"/>
      <c r="AU698" s="37"/>
      <c r="AV698" s="37"/>
      <c r="AW698" s="37"/>
      <c r="AX698" s="37"/>
      <c r="AY698" s="37"/>
      <c r="AZ698" s="37"/>
      <c r="BA698" s="37"/>
      <c r="BB698" s="38"/>
      <c r="BC698" s="38"/>
      <c r="BD698" s="38"/>
      <c r="BE698" s="38"/>
      <c r="BF698" s="38"/>
      <c r="BG698" s="38"/>
      <c r="BH698" s="38"/>
      <c r="BI698" s="38"/>
      <c r="BJ698" s="38"/>
      <c r="BK698" s="38"/>
      <c r="BL698" s="38"/>
      <c r="BM698" s="38"/>
      <c r="BN698" s="38"/>
      <c r="BO698" s="38"/>
      <c r="BP698" s="38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1"/>
      <c r="CG698" s="41"/>
      <c r="CH698" s="41"/>
      <c r="CI698" s="41"/>
      <c r="CJ698" s="41"/>
      <c r="CK698" s="41"/>
      <c r="CL698" s="41"/>
      <c r="CM698" s="41"/>
      <c r="CN698" s="41"/>
      <c r="CO698" s="41"/>
      <c r="CP698" s="41"/>
      <c r="CQ698" s="41"/>
      <c r="CR698" s="41"/>
      <c r="CS698" s="41"/>
      <c r="CT698" s="41"/>
      <c r="CU698" s="42"/>
      <c r="CV698" s="77"/>
      <c r="CW698" s="41" t="str">
        <f t="shared" si="10"/>
        <v>_</v>
      </c>
      <c r="CY698" s="96"/>
    </row>
    <row r="699" spans="1:103" x14ac:dyDescent="0.25">
      <c r="A699" s="99"/>
      <c r="B699" s="100"/>
      <c r="C699" s="100"/>
      <c r="D699" s="100"/>
      <c r="E699" s="100"/>
      <c r="F699" s="100"/>
      <c r="G699" s="100"/>
      <c r="H699" s="100"/>
      <c r="I699" s="100"/>
      <c r="J699" s="100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3"/>
      <c r="V699" s="33"/>
      <c r="W699" s="34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7"/>
      <c r="AS699" s="37"/>
      <c r="AT699" s="37"/>
      <c r="AU699" s="37"/>
      <c r="AV699" s="37"/>
      <c r="AW699" s="37"/>
      <c r="AX699" s="37"/>
      <c r="AY699" s="37"/>
      <c r="AZ699" s="37"/>
      <c r="BA699" s="37"/>
      <c r="BB699" s="38"/>
      <c r="BC699" s="38"/>
      <c r="BD699" s="38"/>
      <c r="BE699" s="38"/>
      <c r="BF699" s="38"/>
      <c r="BG699" s="38"/>
      <c r="BH699" s="38"/>
      <c r="BI699" s="38"/>
      <c r="BJ699" s="38"/>
      <c r="BK699" s="38"/>
      <c r="BL699" s="38"/>
      <c r="BM699" s="38"/>
      <c r="BN699" s="38"/>
      <c r="BO699" s="38"/>
      <c r="BP699" s="38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1"/>
      <c r="CG699" s="41"/>
      <c r="CH699" s="41"/>
      <c r="CI699" s="41"/>
      <c r="CJ699" s="41"/>
      <c r="CK699" s="41"/>
      <c r="CL699" s="41"/>
      <c r="CM699" s="41"/>
      <c r="CN699" s="41"/>
      <c r="CO699" s="41"/>
      <c r="CP699" s="41"/>
      <c r="CQ699" s="41"/>
      <c r="CR699" s="41"/>
      <c r="CS699" s="41"/>
      <c r="CT699" s="41"/>
      <c r="CU699" s="42"/>
      <c r="CV699" s="77"/>
      <c r="CW699" s="41" t="str">
        <f t="shared" si="10"/>
        <v>_</v>
      </c>
      <c r="CY699" s="96"/>
    </row>
    <row r="700" spans="1:103" x14ac:dyDescent="0.25">
      <c r="A700" s="99"/>
      <c r="B700" s="100"/>
      <c r="C700" s="100"/>
      <c r="D700" s="100"/>
      <c r="E700" s="100"/>
      <c r="F700" s="100"/>
      <c r="G700" s="100"/>
      <c r="H700" s="100"/>
      <c r="I700" s="100"/>
      <c r="J700" s="100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3"/>
      <c r="V700" s="33"/>
      <c r="W700" s="34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7"/>
      <c r="AS700" s="37"/>
      <c r="AT700" s="37"/>
      <c r="AU700" s="37"/>
      <c r="AV700" s="37"/>
      <c r="AW700" s="37"/>
      <c r="AX700" s="37"/>
      <c r="AY700" s="37"/>
      <c r="AZ700" s="37"/>
      <c r="BA700" s="37"/>
      <c r="BB700" s="38"/>
      <c r="BC700" s="38"/>
      <c r="BD700" s="38"/>
      <c r="BE700" s="38"/>
      <c r="BF700" s="38"/>
      <c r="BG700" s="38"/>
      <c r="BH700" s="38"/>
      <c r="BI700" s="38"/>
      <c r="BJ700" s="38"/>
      <c r="BK700" s="38"/>
      <c r="BL700" s="38"/>
      <c r="BM700" s="38"/>
      <c r="BN700" s="38"/>
      <c r="BO700" s="38"/>
      <c r="BP700" s="38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1"/>
      <c r="CG700" s="41"/>
      <c r="CH700" s="41"/>
      <c r="CI700" s="41"/>
      <c r="CJ700" s="41"/>
      <c r="CK700" s="41"/>
      <c r="CL700" s="41"/>
      <c r="CM700" s="41"/>
      <c r="CN700" s="41"/>
      <c r="CO700" s="41"/>
      <c r="CP700" s="41"/>
      <c r="CQ700" s="41"/>
      <c r="CR700" s="41"/>
      <c r="CS700" s="41"/>
      <c r="CT700" s="41"/>
      <c r="CU700" s="42"/>
      <c r="CV700" s="77"/>
      <c r="CW700" s="41" t="str">
        <f t="shared" si="10"/>
        <v>_</v>
      </c>
      <c r="CY700" s="96"/>
    </row>
    <row r="701" spans="1:103" x14ac:dyDescent="0.25">
      <c r="A701" s="99"/>
      <c r="B701" s="100"/>
      <c r="C701" s="100"/>
      <c r="D701" s="100"/>
      <c r="E701" s="100"/>
      <c r="F701" s="100"/>
      <c r="G701" s="100"/>
      <c r="H701" s="100"/>
      <c r="I701" s="100"/>
      <c r="J701" s="100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3"/>
      <c r="V701" s="33"/>
      <c r="W701" s="34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8"/>
      <c r="BC701" s="38"/>
      <c r="BD701" s="38"/>
      <c r="BE701" s="38"/>
      <c r="BF701" s="38"/>
      <c r="BG701" s="38"/>
      <c r="BH701" s="38"/>
      <c r="BI701" s="38"/>
      <c r="BJ701" s="38"/>
      <c r="BK701" s="38"/>
      <c r="BL701" s="38"/>
      <c r="BM701" s="38"/>
      <c r="BN701" s="38"/>
      <c r="BO701" s="38"/>
      <c r="BP701" s="38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1"/>
      <c r="CU701" s="42"/>
      <c r="CV701" s="77"/>
      <c r="CW701" s="41" t="str">
        <f t="shared" si="10"/>
        <v>_</v>
      </c>
      <c r="CY701" s="96"/>
    </row>
    <row r="702" spans="1:103" x14ac:dyDescent="0.25">
      <c r="A702" s="99"/>
      <c r="B702" s="100"/>
      <c r="C702" s="100"/>
      <c r="D702" s="100"/>
      <c r="E702" s="100"/>
      <c r="F702" s="100"/>
      <c r="G702" s="100"/>
      <c r="H702" s="100"/>
      <c r="I702" s="100"/>
      <c r="J702" s="100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3"/>
      <c r="V702" s="33"/>
      <c r="W702" s="34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7"/>
      <c r="AS702" s="37"/>
      <c r="AT702" s="37"/>
      <c r="AU702" s="37"/>
      <c r="AV702" s="37"/>
      <c r="AW702" s="37"/>
      <c r="AX702" s="37"/>
      <c r="AY702" s="37"/>
      <c r="AZ702" s="37"/>
      <c r="BA702" s="37"/>
      <c r="BB702" s="38"/>
      <c r="BC702" s="38"/>
      <c r="BD702" s="38"/>
      <c r="BE702" s="38"/>
      <c r="BF702" s="38"/>
      <c r="BG702" s="38"/>
      <c r="BH702" s="38"/>
      <c r="BI702" s="38"/>
      <c r="BJ702" s="38"/>
      <c r="BK702" s="38"/>
      <c r="BL702" s="38"/>
      <c r="BM702" s="38"/>
      <c r="BN702" s="38"/>
      <c r="BO702" s="38"/>
      <c r="BP702" s="38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1"/>
      <c r="CG702" s="41"/>
      <c r="CH702" s="41"/>
      <c r="CI702" s="41"/>
      <c r="CJ702" s="41"/>
      <c r="CK702" s="41"/>
      <c r="CL702" s="41"/>
      <c r="CM702" s="41"/>
      <c r="CN702" s="41"/>
      <c r="CO702" s="41"/>
      <c r="CP702" s="41"/>
      <c r="CQ702" s="41"/>
      <c r="CR702" s="41"/>
      <c r="CS702" s="41"/>
      <c r="CT702" s="41"/>
      <c r="CU702" s="42"/>
      <c r="CV702" s="77"/>
      <c r="CW702" s="41" t="str">
        <f t="shared" si="10"/>
        <v>_</v>
      </c>
      <c r="CY702" s="96"/>
    </row>
    <row r="703" spans="1:103" x14ac:dyDescent="0.25">
      <c r="A703" s="99"/>
      <c r="B703" s="100"/>
      <c r="C703" s="100"/>
      <c r="D703" s="100"/>
      <c r="E703" s="100"/>
      <c r="F703" s="100"/>
      <c r="G703" s="100"/>
      <c r="H703" s="100"/>
      <c r="I703" s="100"/>
      <c r="J703" s="100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3"/>
      <c r="V703" s="33"/>
      <c r="W703" s="34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7"/>
      <c r="AS703" s="37"/>
      <c r="AT703" s="37"/>
      <c r="AU703" s="37"/>
      <c r="AV703" s="37"/>
      <c r="AW703" s="37"/>
      <c r="AX703" s="37"/>
      <c r="AY703" s="37"/>
      <c r="AZ703" s="37"/>
      <c r="BA703" s="37"/>
      <c r="BB703" s="38"/>
      <c r="BC703" s="38"/>
      <c r="BD703" s="38"/>
      <c r="BE703" s="38"/>
      <c r="BF703" s="38"/>
      <c r="BG703" s="38"/>
      <c r="BH703" s="38"/>
      <c r="BI703" s="38"/>
      <c r="BJ703" s="38"/>
      <c r="BK703" s="38"/>
      <c r="BL703" s="38"/>
      <c r="BM703" s="38"/>
      <c r="BN703" s="38"/>
      <c r="BO703" s="38"/>
      <c r="BP703" s="38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1"/>
      <c r="CG703" s="41"/>
      <c r="CH703" s="41"/>
      <c r="CI703" s="41"/>
      <c r="CJ703" s="41"/>
      <c r="CK703" s="41"/>
      <c r="CL703" s="41"/>
      <c r="CM703" s="41"/>
      <c r="CN703" s="41"/>
      <c r="CO703" s="41"/>
      <c r="CP703" s="41"/>
      <c r="CQ703" s="41"/>
      <c r="CR703" s="41"/>
      <c r="CS703" s="41"/>
      <c r="CT703" s="41"/>
      <c r="CU703" s="42"/>
      <c r="CV703" s="77"/>
      <c r="CW703" s="41" t="str">
        <f t="shared" si="10"/>
        <v>_</v>
      </c>
      <c r="CY703" s="96"/>
    </row>
    <row r="704" spans="1:103" x14ac:dyDescent="0.25">
      <c r="A704" s="99"/>
      <c r="B704" s="100"/>
      <c r="C704" s="100"/>
      <c r="D704" s="100"/>
      <c r="E704" s="100"/>
      <c r="F704" s="100"/>
      <c r="G704" s="100"/>
      <c r="H704" s="100"/>
      <c r="I704" s="100"/>
      <c r="J704" s="100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3"/>
      <c r="V704" s="33"/>
      <c r="W704" s="34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7"/>
      <c r="AS704" s="37"/>
      <c r="AT704" s="37"/>
      <c r="AU704" s="37"/>
      <c r="AV704" s="37"/>
      <c r="AW704" s="37"/>
      <c r="AX704" s="37"/>
      <c r="AY704" s="37"/>
      <c r="AZ704" s="37"/>
      <c r="BA704" s="37"/>
      <c r="BB704" s="38"/>
      <c r="BC704" s="38"/>
      <c r="BD704" s="38"/>
      <c r="BE704" s="38"/>
      <c r="BF704" s="38"/>
      <c r="BG704" s="38"/>
      <c r="BH704" s="38"/>
      <c r="BI704" s="38"/>
      <c r="BJ704" s="38"/>
      <c r="BK704" s="38"/>
      <c r="BL704" s="38"/>
      <c r="BM704" s="38"/>
      <c r="BN704" s="38"/>
      <c r="BO704" s="38"/>
      <c r="BP704" s="38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1"/>
      <c r="CG704" s="41"/>
      <c r="CH704" s="41"/>
      <c r="CI704" s="41"/>
      <c r="CJ704" s="41"/>
      <c r="CK704" s="41"/>
      <c r="CL704" s="41"/>
      <c r="CM704" s="41"/>
      <c r="CN704" s="41"/>
      <c r="CO704" s="41"/>
      <c r="CP704" s="41"/>
      <c r="CQ704" s="41"/>
      <c r="CR704" s="41"/>
      <c r="CS704" s="41"/>
      <c r="CT704" s="41"/>
      <c r="CU704" s="42"/>
      <c r="CV704" s="77"/>
      <c r="CW704" s="41" t="str">
        <f t="shared" si="10"/>
        <v>_</v>
      </c>
      <c r="CY704" s="96"/>
    </row>
    <row r="705" spans="1:103" x14ac:dyDescent="0.25">
      <c r="A705" s="99"/>
      <c r="B705" s="100"/>
      <c r="C705" s="100"/>
      <c r="D705" s="100"/>
      <c r="E705" s="100"/>
      <c r="F705" s="100"/>
      <c r="G705" s="100"/>
      <c r="H705" s="100"/>
      <c r="I705" s="100"/>
      <c r="J705" s="100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3"/>
      <c r="V705" s="33"/>
      <c r="W705" s="34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7"/>
      <c r="AS705" s="37"/>
      <c r="AT705" s="37"/>
      <c r="AU705" s="37"/>
      <c r="AV705" s="37"/>
      <c r="AW705" s="37"/>
      <c r="AX705" s="37"/>
      <c r="AY705" s="37"/>
      <c r="AZ705" s="37"/>
      <c r="BA705" s="37"/>
      <c r="BB705" s="38"/>
      <c r="BC705" s="38"/>
      <c r="BD705" s="38"/>
      <c r="BE705" s="38"/>
      <c r="BF705" s="38"/>
      <c r="BG705" s="38"/>
      <c r="BH705" s="38"/>
      <c r="BI705" s="38"/>
      <c r="BJ705" s="38"/>
      <c r="BK705" s="38"/>
      <c r="BL705" s="38"/>
      <c r="BM705" s="38"/>
      <c r="BN705" s="38"/>
      <c r="BO705" s="38"/>
      <c r="BP705" s="38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1"/>
      <c r="CG705" s="41"/>
      <c r="CH705" s="41"/>
      <c r="CI705" s="41"/>
      <c r="CJ705" s="41"/>
      <c r="CK705" s="41"/>
      <c r="CL705" s="41"/>
      <c r="CM705" s="41"/>
      <c r="CN705" s="41"/>
      <c r="CO705" s="41"/>
      <c r="CP705" s="41"/>
      <c r="CQ705" s="41"/>
      <c r="CR705" s="41"/>
      <c r="CS705" s="41"/>
      <c r="CT705" s="41"/>
      <c r="CU705" s="42"/>
      <c r="CV705" s="77"/>
      <c r="CW705" s="41" t="str">
        <f t="shared" si="10"/>
        <v>_</v>
      </c>
      <c r="CY705" s="96"/>
    </row>
    <row r="706" spans="1:103" x14ac:dyDescent="0.25">
      <c r="A706" s="99"/>
      <c r="B706" s="100"/>
      <c r="C706" s="100"/>
      <c r="D706" s="100"/>
      <c r="E706" s="100"/>
      <c r="F706" s="100"/>
      <c r="G706" s="100"/>
      <c r="H706" s="100"/>
      <c r="I706" s="100"/>
      <c r="J706" s="100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3"/>
      <c r="V706" s="33"/>
      <c r="W706" s="34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7"/>
      <c r="AS706" s="37"/>
      <c r="AT706" s="37"/>
      <c r="AU706" s="37"/>
      <c r="AV706" s="37"/>
      <c r="AW706" s="37"/>
      <c r="AX706" s="37"/>
      <c r="AY706" s="37"/>
      <c r="AZ706" s="37"/>
      <c r="BA706" s="37"/>
      <c r="BB706" s="38"/>
      <c r="BC706" s="38"/>
      <c r="BD706" s="38"/>
      <c r="BE706" s="38"/>
      <c r="BF706" s="38"/>
      <c r="BG706" s="38"/>
      <c r="BH706" s="38"/>
      <c r="BI706" s="38"/>
      <c r="BJ706" s="38"/>
      <c r="BK706" s="38"/>
      <c r="BL706" s="38"/>
      <c r="BM706" s="38"/>
      <c r="BN706" s="38"/>
      <c r="BO706" s="38"/>
      <c r="BP706" s="38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1"/>
      <c r="CG706" s="41"/>
      <c r="CH706" s="41"/>
      <c r="CI706" s="41"/>
      <c r="CJ706" s="41"/>
      <c r="CK706" s="41"/>
      <c r="CL706" s="41"/>
      <c r="CM706" s="41"/>
      <c r="CN706" s="41"/>
      <c r="CO706" s="41"/>
      <c r="CP706" s="41"/>
      <c r="CQ706" s="41"/>
      <c r="CR706" s="41"/>
      <c r="CS706" s="41"/>
      <c r="CT706" s="41"/>
      <c r="CU706" s="42"/>
      <c r="CV706" s="77"/>
      <c r="CW706" s="41" t="str">
        <f t="shared" si="10"/>
        <v>_</v>
      </c>
      <c r="CY706" s="96"/>
    </row>
    <row r="707" spans="1:103" x14ac:dyDescent="0.25">
      <c r="A707" s="99"/>
      <c r="B707" s="100"/>
      <c r="C707" s="100"/>
      <c r="D707" s="100"/>
      <c r="E707" s="100"/>
      <c r="F707" s="100"/>
      <c r="G707" s="100"/>
      <c r="H707" s="100"/>
      <c r="I707" s="100"/>
      <c r="J707" s="100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3"/>
      <c r="V707" s="33"/>
      <c r="W707" s="34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7"/>
      <c r="AS707" s="37"/>
      <c r="AT707" s="37"/>
      <c r="AU707" s="37"/>
      <c r="AV707" s="37"/>
      <c r="AW707" s="37"/>
      <c r="AX707" s="37"/>
      <c r="AY707" s="37"/>
      <c r="AZ707" s="37"/>
      <c r="BA707" s="37"/>
      <c r="BB707" s="38"/>
      <c r="BC707" s="38"/>
      <c r="BD707" s="38"/>
      <c r="BE707" s="38"/>
      <c r="BF707" s="38"/>
      <c r="BG707" s="38"/>
      <c r="BH707" s="38"/>
      <c r="BI707" s="38"/>
      <c r="BJ707" s="38"/>
      <c r="BK707" s="38"/>
      <c r="BL707" s="38"/>
      <c r="BM707" s="38"/>
      <c r="BN707" s="38"/>
      <c r="BO707" s="38"/>
      <c r="BP707" s="38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1"/>
      <c r="CG707" s="41"/>
      <c r="CH707" s="41"/>
      <c r="CI707" s="41"/>
      <c r="CJ707" s="41"/>
      <c r="CK707" s="41"/>
      <c r="CL707" s="41"/>
      <c r="CM707" s="41"/>
      <c r="CN707" s="41"/>
      <c r="CO707" s="41"/>
      <c r="CP707" s="41"/>
      <c r="CQ707" s="41"/>
      <c r="CR707" s="41"/>
      <c r="CS707" s="41"/>
      <c r="CT707" s="41"/>
      <c r="CU707" s="42"/>
      <c r="CV707" s="77"/>
      <c r="CW707" s="41" t="str">
        <f t="shared" si="10"/>
        <v>_</v>
      </c>
      <c r="CY707" s="96"/>
    </row>
    <row r="708" spans="1:103" x14ac:dyDescent="0.25">
      <c r="A708" s="99"/>
      <c r="B708" s="100"/>
      <c r="C708" s="100"/>
      <c r="D708" s="100"/>
      <c r="E708" s="100"/>
      <c r="F708" s="100"/>
      <c r="G708" s="100"/>
      <c r="H708" s="100"/>
      <c r="I708" s="100"/>
      <c r="J708" s="100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3"/>
      <c r="V708" s="33"/>
      <c r="W708" s="34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7"/>
      <c r="AS708" s="37"/>
      <c r="AT708" s="37"/>
      <c r="AU708" s="37"/>
      <c r="AV708" s="37"/>
      <c r="AW708" s="37"/>
      <c r="AX708" s="37"/>
      <c r="AY708" s="37"/>
      <c r="AZ708" s="37"/>
      <c r="BA708" s="37"/>
      <c r="BB708" s="38"/>
      <c r="BC708" s="38"/>
      <c r="BD708" s="38"/>
      <c r="BE708" s="38"/>
      <c r="BF708" s="38"/>
      <c r="BG708" s="38"/>
      <c r="BH708" s="38"/>
      <c r="BI708" s="38"/>
      <c r="BJ708" s="38"/>
      <c r="BK708" s="38"/>
      <c r="BL708" s="38"/>
      <c r="BM708" s="38"/>
      <c r="BN708" s="38"/>
      <c r="BO708" s="38"/>
      <c r="BP708" s="38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1"/>
      <c r="CG708" s="41"/>
      <c r="CH708" s="41"/>
      <c r="CI708" s="41"/>
      <c r="CJ708" s="41"/>
      <c r="CK708" s="41"/>
      <c r="CL708" s="41"/>
      <c r="CM708" s="41"/>
      <c r="CN708" s="41"/>
      <c r="CO708" s="41"/>
      <c r="CP708" s="41"/>
      <c r="CQ708" s="41"/>
      <c r="CR708" s="41"/>
      <c r="CS708" s="41"/>
      <c r="CT708" s="41"/>
      <c r="CU708" s="42"/>
      <c r="CV708" s="77"/>
      <c r="CW708" s="41" t="str">
        <f t="shared" si="10"/>
        <v>_</v>
      </c>
      <c r="CY708" s="96"/>
    </row>
    <row r="709" spans="1:103" x14ac:dyDescent="0.25">
      <c r="A709" s="99"/>
      <c r="B709" s="100"/>
      <c r="C709" s="100"/>
      <c r="D709" s="100"/>
      <c r="E709" s="100"/>
      <c r="F709" s="100"/>
      <c r="G709" s="100"/>
      <c r="H709" s="100"/>
      <c r="I709" s="100"/>
      <c r="J709" s="100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3"/>
      <c r="V709" s="33"/>
      <c r="W709" s="34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7"/>
      <c r="AS709" s="37"/>
      <c r="AT709" s="37"/>
      <c r="AU709" s="37"/>
      <c r="AV709" s="37"/>
      <c r="AW709" s="37"/>
      <c r="AX709" s="37"/>
      <c r="AY709" s="37"/>
      <c r="AZ709" s="37"/>
      <c r="BA709" s="37"/>
      <c r="BB709" s="38"/>
      <c r="BC709" s="38"/>
      <c r="BD709" s="38"/>
      <c r="BE709" s="38"/>
      <c r="BF709" s="38"/>
      <c r="BG709" s="38"/>
      <c r="BH709" s="38"/>
      <c r="BI709" s="38"/>
      <c r="BJ709" s="38"/>
      <c r="BK709" s="38"/>
      <c r="BL709" s="38"/>
      <c r="BM709" s="38"/>
      <c r="BN709" s="38"/>
      <c r="BO709" s="38"/>
      <c r="BP709" s="38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1"/>
      <c r="CG709" s="41"/>
      <c r="CH709" s="41"/>
      <c r="CI709" s="41"/>
      <c r="CJ709" s="41"/>
      <c r="CK709" s="41"/>
      <c r="CL709" s="41"/>
      <c r="CM709" s="41"/>
      <c r="CN709" s="41"/>
      <c r="CO709" s="41"/>
      <c r="CP709" s="41"/>
      <c r="CQ709" s="41"/>
      <c r="CR709" s="41"/>
      <c r="CS709" s="41"/>
      <c r="CT709" s="41"/>
      <c r="CU709" s="42"/>
      <c r="CV709" s="77"/>
      <c r="CW709" s="41" t="str">
        <f t="shared" si="10"/>
        <v>_</v>
      </c>
      <c r="CY709" s="96"/>
    </row>
    <row r="710" spans="1:103" x14ac:dyDescent="0.25">
      <c r="A710" s="99"/>
      <c r="B710" s="100"/>
      <c r="C710" s="100"/>
      <c r="D710" s="100"/>
      <c r="E710" s="100"/>
      <c r="F710" s="100"/>
      <c r="G710" s="100"/>
      <c r="H710" s="100"/>
      <c r="I710" s="100"/>
      <c r="J710" s="100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3"/>
      <c r="V710" s="33"/>
      <c r="W710" s="34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7"/>
      <c r="AS710" s="37"/>
      <c r="AT710" s="37"/>
      <c r="AU710" s="37"/>
      <c r="AV710" s="37"/>
      <c r="AW710" s="37"/>
      <c r="AX710" s="37"/>
      <c r="AY710" s="37"/>
      <c r="AZ710" s="37"/>
      <c r="BA710" s="37"/>
      <c r="BB710" s="38"/>
      <c r="BC710" s="38"/>
      <c r="BD710" s="38"/>
      <c r="BE710" s="38"/>
      <c r="BF710" s="38"/>
      <c r="BG710" s="38"/>
      <c r="BH710" s="38"/>
      <c r="BI710" s="38"/>
      <c r="BJ710" s="38"/>
      <c r="BK710" s="38"/>
      <c r="BL710" s="38"/>
      <c r="BM710" s="38"/>
      <c r="BN710" s="38"/>
      <c r="BO710" s="38"/>
      <c r="BP710" s="38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1"/>
      <c r="CG710" s="41"/>
      <c r="CH710" s="41"/>
      <c r="CI710" s="41"/>
      <c r="CJ710" s="41"/>
      <c r="CK710" s="41"/>
      <c r="CL710" s="41"/>
      <c r="CM710" s="41"/>
      <c r="CN710" s="41"/>
      <c r="CO710" s="41"/>
      <c r="CP710" s="41"/>
      <c r="CQ710" s="41"/>
      <c r="CR710" s="41"/>
      <c r="CS710" s="41"/>
      <c r="CT710" s="41"/>
      <c r="CU710" s="42"/>
      <c r="CV710" s="77"/>
      <c r="CW710" s="41" t="str">
        <f t="shared" si="10"/>
        <v>_</v>
      </c>
      <c r="CY710" s="96"/>
    </row>
    <row r="711" spans="1:103" x14ac:dyDescent="0.25">
      <c r="A711" s="99"/>
      <c r="B711" s="100"/>
      <c r="C711" s="100"/>
      <c r="D711" s="100"/>
      <c r="E711" s="100"/>
      <c r="F711" s="100"/>
      <c r="G711" s="100"/>
      <c r="H711" s="100"/>
      <c r="I711" s="100"/>
      <c r="J711" s="100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3"/>
      <c r="V711" s="33"/>
      <c r="W711" s="34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8"/>
      <c r="BC711" s="38"/>
      <c r="BD711" s="38"/>
      <c r="BE711" s="38"/>
      <c r="BF711" s="38"/>
      <c r="BG711" s="38"/>
      <c r="BH711" s="38"/>
      <c r="BI711" s="38"/>
      <c r="BJ711" s="38"/>
      <c r="BK711" s="38"/>
      <c r="BL711" s="38"/>
      <c r="BM711" s="38"/>
      <c r="BN711" s="38"/>
      <c r="BO711" s="38"/>
      <c r="BP711" s="38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2"/>
      <c r="CV711" s="77"/>
      <c r="CW711" s="41" t="str">
        <f t="shared" ref="CW711:CW774" si="11">C711&amp;"_"&amp;D711</f>
        <v>_</v>
      </c>
      <c r="CY711" s="96"/>
    </row>
    <row r="712" spans="1:103" x14ac:dyDescent="0.25">
      <c r="A712" s="99"/>
      <c r="B712" s="100"/>
      <c r="C712" s="100"/>
      <c r="D712" s="100"/>
      <c r="E712" s="100"/>
      <c r="F712" s="100"/>
      <c r="G712" s="100"/>
      <c r="H712" s="100"/>
      <c r="I712" s="100"/>
      <c r="J712" s="100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3"/>
      <c r="V712" s="33"/>
      <c r="W712" s="34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7"/>
      <c r="AS712" s="37"/>
      <c r="AT712" s="37"/>
      <c r="AU712" s="37"/>
      <c r="AV712" s="37"/>
      <c r="AW712" s="37"/>
      <c r="AX712" s="37"/>
      <c r="AY712" s="37"/>
      <c r="AZ712" s="37"/>
      <c r="BA712" s="37"/>
      <c r="BB712" s="38"/>
      <c r="BC712" s="38"/>
      <c r="BD712" s="38"/>
      <c r="BE712" s="38"/>
      <c r="BF712" s="38"/>
      <c r="BG712" s="38"/>
      <c r="BH712" s="38"/>
      <c r="BI712" s="38"/>
      <c r="BJ712" s="38"/>
      <c r="BK712" s="38"/>
      <c r="BL712" s="38"/>
      <c r="BM712" s="38"/>
      <c r="BN712" s="38"/>
      <c r="BO712" s="38"/>
      <c r="BP712" s="38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2"/>
      <c r="CV712" s="77"/>
      <c r="CW712" s="41" t="str">
        <f t="shared" si="11"/>
        <v>_</v>
      </c>
      <c r="CY712" s="96"/>
    </row>
    <row r="713" spans="1:103" x14ac:dyDescent="0.25">
      <c r="A713" s="99"/>
      <c r="B713" s="100"/>
      <c r="C713" s="100"/>
      <c r="D713" s="100"/>
      <c r="E713" s="100"/>
      <c r="F713" s="100"/>
      <c r="G713" s="100"/>
      <c r="H713" s="100"/>
      <c r="I713" s="100"/>
      <c r="J713" s="100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3"/>
      <c r="V713" s="33"/>
      <c r="W713" s="34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7"/>
      <c r="AS713" s="37"/>
      <c r="AT713" s="37"/>
      <c r="AU713" s="37"/>
      <c r="AV713" s="37"/>
      <c r="AW713" s="37"/>
      <c r="AX713" s="37"/>
      <c r="AY713" s="37"/>
      <c r="AZ713" s="37"/>
      <c r="BA713" s="37"/>
      <c r="BB713" s="38"/>
      <c r="BC713" s="38"/>
      <c r="BD713" s="38"/>
      <c r="BE713" s="38"/>
      <c r="BF713" s="38"/>
      <c r="BG713" s="38"/>
      <c r="BH713" s="38"/>
      <c r="BI713" s="38"/>
      <c r="BJ713" s="38"/>
      <c r="BK713" s="38"/>
      <c r="BL713" s="38"/>
      <c r="BM713" s="38"/>
      <c r="BN713" s="38"/>
      <c r="BO713" s="38"/>
      <c r="BP713" s="38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1"/>
      <c r="CG713" s="41"/>
      <c r="CH713" s="41"/>
      <c r="CI713" s="41"/>
      <c r="CJ713" s="41"/>
      <c r="CK713" s="41"/>
      <c r="CL713" s="41"/>
      <c r="CM713" s="41"/>
      <c r="CN713" s="41"/>
      <c r="CO713" s="41"/>
      <c r="CP713" s="41"/>
      <c r="CQ713" s="41"/>
      <c r="CR713" s="41"/>
      <c r="CS713" s="41"/>
      <c r="CT713" s="41"/>
      <c r="CU713" s="42"/>
      <c r="CV713" s="77"/>
      <c r="CW713" s="41" t="str">
        <f t="shared" si="11"/>
        <v>_</v>
      </c>
      <c r="CY713" s="96"/>
    </row>
    <row r="714" spans="1:103" x14ac:dyDescent="0.25">
      <c r="A714" s="99"/>
      <c r="B714" s="100"/>
      <c r="C714" s="100"/>
      <c r="D714" s="100"/>
      <c r="E714" s="100"/>
      <c r="F714" s="100"/>
      <c r="G714" s="100"/>
      <c r="H714" s="100"/>
      <c r="I714" s="100"/>
      <c r="J714" s="100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3"/>
      <c r="V714" s="33"/>
      <c r="W714" s="34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7"/>
      <c r="AS714" s="37"/>
      <c r="AT714" s="37"/>
      <c r="AU714" s="37"/>
      <c r="AV714" s="37"/>
      <c r="AW714" s="37"/>
      <c r="AX714" s="37"/>
      <c r="AY714" s="37"/>
      <c r="AZ714" s="37"/>
      <c r="BA714" s="37"/>
      <c r="BB714" s="38"/>
      <c r="BC714" s="38"/>
      <c r="BD714" s="38"/>
      <c r="BE714" s="38"/>
      <c r="BF714" s="38"/>
      <c r="BG714" s="38"/>
      <c r="BH714" s="38"/>
      <c r="BI714" s="38"/>
      <c r="BJ714" s="38"/>
      <c r="BK714" s="38"/>
      <c r="BL714" s="38"/>
      <c r="BM714" s="38"/>
      <c r="BN714" s="38"/>
      <c r="BO714" s="38"/>
      <c r="BP714" s="38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1"/>
      <c r="CG714" s="41"/>
      <c r="CH714" s="41"/>
      <c r="CI714" s="41"/>
      <c r="CJ714" s="41"/>
      <c r="CK714" s="41"/>
      <c r="CL714" s="41"/>
      <c r="CM714" s="41"/>
      <c r="CN714" s="41"/>
      <c r="CO714" s="41"/>
      <c r="CP714" s="41"/>
      <c r="CQ714" s="41"/>
      <c r="CR714" s="41"/>
      <c r="CS714" s="41"/>
      <c r="CT714" s="41"/>
      <c r="CU714" s="42"/>
      <c r="CV714" s="77"/>
      <c r="CW714" s="41" t="str">
        <f t="shared" si="11"/>
        <v>_</v>
      </c>
      <c r="CY714" s="96"/>
    </row>
    <row r="715" spans="1:103" x14ac:dyDescent="0.25">
      <c r="A715" s="99"/>
      <c r="B715" s="100"/>
      <c r="C715" s="100"/>
      <c r="D715" s="100"/>
      <c r="E715" s="100"/>
      <c r="F715" s="100"/>
      <c r="G715" s="100"/>
      <c r="H715" s="100"/>
      <c r="I715" s="100"/>
      <c r="J715" s="100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3"/>
      <c r="V715" s="33"/>
      <c r="W715" s="34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7"/>
      <c r="AS715" s="37"/>
      <c r="AT715" s="37"/>
      <c r="AU715" s="37"/>
      <c r="AV715" s="37"/>
      <c r="AW715" s="37"/>
      <c r="AX715" s="37"/>
      <c r="AY715" s="37"/>
      <c r="AZ715" s="37"/>
      <c r="BA715" s="37"/>
      <c r="BB715" s="38"/>
      <c r="BC715" s="38"/>
      <c r="BD715" s="38"/>
      <c r="BE715" s="38"/>
      <c r="BF715" s="38"/>
      <c r="BG715" s="38"/>
      <c r="BH715" s="38"/>
      <c r="BI715" s="38"/>
      <c r="BJ715" s="38"/>
      <c r="BK715" s="38"/>
      <c r="BL715" s="38"/>
      <c r="BM715" s="38"/>
      <c r="BN715" s="38"/>
      <c r="BO715" s="38"/>
      <c r="BP715" s="38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1"/>
      <c r="CG715" s="41"/>
      <c r="CH715" s="41"/>
      <c r="CI715" s="41"/>
      <c r="CJ715" s="41"/>
      <c r="CK715" s="41"/>
      <c r="CL715" s="41"/>
      <c r="CM715" s="41"/>
      <c r="CN715" s="41"/>
      <c r="CO715" s="41"/>
      <c r="CP715" s="41"/>
      <c r="CQ715" s="41"/>
      <c r="CR715" s="41"/>
      <c r="CS715" s="41"/>
      <c r="CT715" s="41"/>
      <c r="CU715" s="42"/>
      <c r="CV715" s="77"/>
      <c r="CW715" s="41" t="str">
        <f t="shared" si="11"/>
        <v>_</v>
      </c>
      <c r="CY715" s="96"/>
    </row>
    <row r="716" spans="1:103" x14ac:dyDescent="0.25">
      <c r="A716" s="99"/>
      <c r="B716" s="100"/>
      <c r="C716" s="100"/>
      <c r="D716" s="100"/>
      <c r="E716" s="100"/>
      <c r="F716" s="100"/>
      <c r="G716" s="100"/>
      <c r="H716" s="100"/>
      <c r="I716" s="100"/>
      <c r="J716" s="100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3"/>
      <c r="V716" s="33"/>
      <c r="W716" s="34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7"/>
      <c r="AS716" s="37"/>
      <c r="AT716" s="37"/>
      <c r="AU716" s="37"/>
      <c r="AV716" s="37"/>
      <c r="AW716" s="37"/>
      <c r="AX716" s="37"/>
      <c r="AY716" s="37"/>
      <c r="AZ716" s="37"/>
      <c r="BA716" s="37"/>
      <c r="BB716" s="38"/>
      <c r="BC716" s="38"/>
      <c r="BD716" s="38"/>
      <c r="BE716" s="38"/>
      <c r="BF716" s="38"/>
      <c r="BG716" s="38"/>
      <c r="BH716" s="38"/>
      <c r="BI716" s="38"/>
      <c r="BJ716" s="38"/>
      <c r="BK716" s="38"/>
      <c r="BL716" s="38"/>
      <c r="BM716" s="38"/>
      <c r="BN716" s="38"/>
      <c r="BO716" s="38"/>
      <c r="BP716" s="38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1"/>
      <c r="CU716" s="42"/>
      <c r="CV716" s="77"/>
      <c r="CW716" s="41" t="str">
        <f t="shared" si="11"/>
        <v>_</v>
      </c>
      <c r="CY716" s="96"/>
    </row>
    <row r="717" spans="1:103" x14ac:dyDescent="0.25">
      <c r="A717" s="99"/>
      <c r="B717" s="100"/>
      <c r="C717" s="100"/>
      <c r="D717" s="100"/>
      <c r="E717" s="100"/>
      <c r="F717" s="100"/>
      <c r="G717" s="100"/>
      <c r="H717" s="100"/>
      <c r="I717" s="100"/>
      <c r="J717" s="100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3"/>
      <c r="V717" s="33"/>
      <c r="W717" s="34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7"/>
      <c r="AS717" s="37"/>
      <c r="AT717" s="37"/>
      <c r="AU717" s="37"/>
      <c r="AV717" s="37"/>
      <c r="AW717" s="37"/>
      <c r="AX717" s="37"/>
      <c r="AY717" s="37"/>
      <c r="AZ717" s="37"/>
      <c r="BA717" s="37"/>
      <c r="BB717" s="38"/>
      <c r="BC717" s="38"/>
      <c r="BD717" s="38"/>
      <c r="BE717" s="38"/>
      <c r="BF717" s="38"/>
      <c r="BG717" s="38"/>
      <c r="BH717" s="38"/>
      <c r="BI717" s="38"/>
      <c r="BJ717" s="38"/>
      <c r="BK717" s="38"/>
      <c r="BL717" s="38"/>
      <c r="BM717" s="38"/>
      <c r="BN717" s="38"/>
      <c r="BO717" s="38"/>
      <c r="BP717" s="38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1"/>
      <c r="CG717" s="41"/>
      <c r="CH717" s="41"/>
      <c r="CI717" s="41"/>
      <c r="CJ717" s="41"/>
      <c r="CK717" s="41"/>
      <c r="CL717" s="41"/>
      <c r="CM717" s="41"/>
      <c r="CN717" s="41"/>
      <c r="CO717" s="41"/>
      <c r="CP717" s="41"/>
      <c r="CQ717" s="41"/>
      <c r="CR717" s="41"/>
      <c r="CS717" s="41"/>
      <c r="CT717" s="41"/>
      <c r="CU717" s="42"/>
      <c r="CV717" s="77"/>
      <c r="CW717" s="41" t="str">
        <f t="shared" si="11"/>
        <v>_</v>
      </c>
      <c r="CY717" s="96"/>
    </row>
    <row r="718" spans="1:103" x14ac:dyDescent="0.25">
      <c r="A718" s="99"/>
      <c r="B718" s="100"/>
      <c r="C718" s="100"/>
      <c r="D718" s="100"/>
      <c r="E718" s="100"/>
      <c r="F718" s="100"/>
      <c r="G718" s="100"/>
      <c r="H718" s="100"/>
      <c r="I718" s="100"/>
      <c r="J718" s="100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3"/>
      <c r="V718" s="33"/>
      <c r="W718" s="34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7"/>
      <c r="AS718" s="37"/>
      <c r="AT718" s="37"/>
      <c r="AU718" s="37"/>
      <c r="AV718" s="37"/>
      <c r="AW718" s="37"/>
      <c r="AX718" s="37"/>
      <c r="AY718" s="37"/>
      <c r="AZ718" s="37"/>
      <c r="BA718" s="37"/>
      <c r="BB718" s="38"/>
      <c r="BC718" s="38"/>
      <c r="BD718" s="38"/>
      <c r="BE718" s="38"/>
      <c r="BF718" s="38"/>
      <c r="BG718" s="38"/>
      <c r="BH718" s="38"/>
      <c r="BI718" s="38"/>
      <c r="BJ718" s="38"/>
      <c r="BK718" s="38"/>
      <c r="BL718" s="38"/>
      <c r="BM718" s="38"/>
      <c r="BN718" s="38"/>
      <c r="BO718" s="38"/>
      <c r="BP718" s="38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1"/>
      <c r="CG718" s="41"/>
      <c r="CH718" s="41"/>
      <c r="CI718" s="41"/>
      <c r="CJ718" s="41"/>
      <c r="CK718" s="41"/>
      <c r="CL718" s="41"/>
      <c r="CM718" s="41"/>
      <c r="CN718" s="41"/>
      <c r="CO718" s="41"/>
      <c r="CP718" s="41"/>
      <c r="CQ718" s="41"/>
      <c r="CR718" s="41"/>
      <c r="CS718" s="41"/>
      <c r="CT718" s="41"/>
      <c r="CU718" s="42"/>
      <c r="CV718" s="77"/>
      <c r="CW718" s="41" t="str">
        <f t="shared" si="11"/>
        <v>_</v>
      </c>
      <c r="CY718" s="96"/>
    </row>
    <row r="719" spans="1:103" x14ac:dyDescent="0.25">
      <c r="A719" s="99"/>
      <c r="B719" s="100"/>
      <c r="C719" s="100"/>
      <c r="D719" s="100"/>
      <c r="E719" s="100"/>
      <c r="F719" s="100"/>
      <c r="G719" s="100"/>
      <c r="H719" s="100"/>
      <c r="I719" s="100"/>
      <c r="J719" s="100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3"/>
      <c r="V719" s="33"/>
      <c r="W719" s="34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7"/>
      <c r="AS719" s="37"/>
      <c r="AT719" s="37"/>
      <c r="AU719" s="37"/>
      <c r="AV719" s="37"/>
      <c r="AW719" s="37"/>
      <c r="AX719" s="37"/>
      <c r="AY719" s="37"/>
      <c r="AZ719" s="37"/>
      <c r="BA719" s="37"/>
      <c r="BB719" s="38"/>
      <c r="BC719" s="38"/>
      <c r="BD719" s="38"/>
      <c r="BE719" s="38"/>
      <c r="BF719" s="38"/>
      <c r="BG719" s="38"/>
      <c r="BH719" s="38"/>
      <c r="BI719" s="38"/>
      <c r="BJ719" s="38"/>
      <c r="BK719" s="38"/>
      <c r="BL719" s="38"/>
      <c r="BM719" s="38"/>
      <c r="BN719" s="38"/>
      <c r="BO719" s="38"/>
      <c r="BP719" s="38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1"/>
      <c r="CG719" s="41"/>
      <c r="CH719" s="41"/>
      <c r="CI719" s="41"/>
      <c r="CJ719" s="41"/>
      <c r="CK719" s="41"/>
      <c r="CL719" s="41"/>
      <c r="CM719" s="41"/>
      <c r="CN719" s="41"/>
      <c r="CO719" s="41"/>
      <c r="CP719" s="41"/>
      <c r="CQ719" s="41"/>
      <c r="CR719" s="41"/>
      <c r="CS719" s="41"/>
      <c r="CT719" s="41"/>
      <c r="CU719" s="42"/>
      <c r="CV719" s="77"/>
      <c r="CW719" s="41" t="str">
        <f t="shared" si="11"/>
        <v>_</v>
      </c>
      <c r="CY719" s="96"/>
    </row>
    <row r="720" spans="1:103" x14ac:dyDescent="0.25">
      <c r="A720" s="99"/>
      <c r="B720" s="100"/>
      <c r="C720" s="100"/>
      <c r="D720" s="100"/>
      <c r="E720" s="100"/>
      <c r="F720" s="100"/>
      <c r="G720" s="100"/>
      <c r="H720" s="100"/>
      <c r="I720" s="100"/>
      <c r="J720" s="100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3"/>
      <c r="V720" s="33"/>
      <c r="W720" s="34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7"/>
      <c r="AS720" s="37"/>
      <c r="AT720" s="37"/>
      <c r="AU720" s="37"/>
      <c r="AV720" s="37"/>
      <c r="AW720" s="37"/>
      <c r="AX720" s="37"/>
      <c r="AY720" s="37"/>
      <c r="AZ720" s="37"/>
      <c r="BA720" s="37"/>
      <c r="BB720" s="38"/>
      <c r="BC720" s="38"/>
      <c r="BD720" s="38"/>
      <c r="BE720" s="38"/>
      <c r="BF720" s="38"/>
      <c r="BG720" s="38"/>
      <c r="BH720" s="38"/>
      <c r="BI720" s="38"/>
      <c r="BJ720" s="38"/>
      <c r="BK720" s="38"/>
      <c r="BL720" s="38"/>
      <c r="BM720" s="38"/>
      <c r="BN720" s="38"/>
      <c r="BO720" s="38"/>
      <c r="BP720" s="38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1"/>
      <c r="CU720" s="42"/>
      <c r="CV720" s="77"/>
      <c r="CW720" s="41" t="str">
        <f t="shared" si="11"/>
        <v>_</v>
      </c>
      <c r="CY720" s="96"/>
    </row>
    <row r="721" spans="1:103" x14ac:dyDescent="0.25">
      <c r="A721" s="99"/>
      <c r="B721" s="100"/>
      <c r="C721" s="100"/>
      <c r="D721" s="100"/>
      <c r="E721" s="100"/>
      <c r="F721" s="100"/>
      <c r="G721" s="100"/>
      <c r="H721" s="100"/>
      <c r="I721" s="100"/>
      <c r="J721" s="100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3"/>
      <c r="V721" s="33"/>
      <c r="W721" s="34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8"/>
      <c r="BC721" s="38"/>
      <c r="BD721" s="38"/>
      <c r="BE721" s="38"/>
      <c r="BF721" s="38"/>
      <c r="BG721" s="38"/>
      <c r="BH721" s="38"/>
      <c r="BI721" s="38"/>
      <c r="BJ721" s="38"/>
      <c r="BK721" s="38"/>
      <c r="BL721" s="38"/>
      <c r="BM721" s="38"/>
      <c r="BN721" s="38"/>
      <c r="BO721" s="38"/>
      <c r="BP721" s="38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2"/>
      <c r="CV721" s="77"/>
      <c r="CW721" s="41" t="str">
        <f t="shared" si="11"/>
        <v>_</v>
      </c>
      <c r="CY721" s="96"/>
    </row>
    <row r="722" spans="1:103" x14ac:dyDescent="0.25">
      <c r="A722" s="99"/>
      <c r="B722" s="100"/>
      <c r="C722" s="100"/>
      <c r="D722" s="100"/>
      <c r="E722" s="100"/>
      <c r="F722" s="100"/>
      <c r="G722" s="100"/>
      <c r="H722" s="100"/>
      <c r="I722" s="100"/>
      <c r="J722" s="100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3"/>
      <c r="V722" s="33"/>
      <c r="W722" s="34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7"/>
      <c r="AS722" s="37"/>
      <c r="AT722" s="37"/>
      <c r="AU722" s="37"/>
      <c r="AV722" s="37"/>
      <c r="AW722" s="37"/>
      <c r="AX722" s="37"/>
      <c r="AY722" s="37"/>
      <c r="AZ722" s="37"/>
      <c r="BA722" s="37"/>
      <c r="BB722" s="38"/>
      <c r="BC722" s="38"/>
      <c r="BD722" s="38"/>
      <c r="BE722" s="38"/>
      <c r="BF722" s="38"/>
      <c r="BG722" s="38"/>
      <c r="BH722" s="38"/>
      <c r="BI722" s="38"/>
      <c r="BJ722" s="38"/>
      <c r="BK722" s="38"/>
      <c r="BL722" s="38"/>
      <c r="BM722" s="38"/>
      <c r="BN722" s="38"/>
      <c r="BO722" s="38"/>
      <c r="BP722" s="38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1"/>
      <c r="CG722" s="41"/>
      <c r="CH722" s="41"/>
      <c r="CI722" s="41"/>
      <c r="CJ722" s="41"/>
      <c r="CK722" s="41"/>
      <c r="CL722" s="41"/>
      <c r="CM722" s="41"/>
      <c r="CN722" s="41"/>
      <c r="CO722" s="41"/>
      <c r="CP722" s="41"/>
      <c r="CQ722" s="41"/>
      <c r="CR722" s="41"/>
      <c r="CS722" s="41"/>
      <c r="CT722" s="41"/>
      <c r="CU722" s="42"/>
      <c r="CV722" s="77"/>
      <c r="CW722" s="41" t="str">
        <f t="shared" si="11"/>
        <v>_</v>
      </c>
      <c r="CY722" s="96"/>
    </row>
    <row r="723" spans="1:103" x14ac:dyDescent="0.25">
      <c r="A723" s="99"/>
      <c r="B723" s="100"/>
      <c r="C723" s="100"/>
      <c r="D723" s="100"/>
      <c r="E723" s="100"/>
      <c r="F723" s="100"/>
      <c r="G723" s="100"/>
      <c r="H723" s="100"/>
      <c r="I723" s="100"/>
      <c r="J723" s="100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3"/>
      <c r="V723" s="33"/>
      <c r="W723" s="34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7"/>
      <c r="AS723" s="37"/>
      <c r="AT723" s="37"/>
      <c r="AU723" s="37"/>
      <c r="AV723" s="37"/>
      <c r="AW723" s="37"/>
      <c r="AX723" s="37"/>
      <c r="AY723" s="37"/>
      <c r="AZ723" s="37"/>
      <c r="BA723" s="37"/>
      <c r="BB723" s="38"/>
      <c r="BC723" s="38"/>
      <c r="BD723" s="38"/>
      <c r="BE723" s="38"/>
      <c r="BF723" s="38"/>
      <c r="BG723" s="38"/>
      <c r="BH723" s="38"/>
      <c r="BI723" s="38"/>
      <c r="BJ723" s="38"/>
      <c r="BK723" s="38"/>
      <c r="BL723" s="38"/>
      <c r="BM723" s="38"/>
      <c r="BN723" s="38"/>
      <c r="BO723" s="38"/>
      <c r="BP723" s="38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1"/>
      <c r="CG723" s="41"/>
      <c r="CH723" s="41"/>
      <c r="CI723" s="41"/>
      <c r="CJ723" s="41"/>
      <c r="CK723" s="41"/>
      <c r="CL723" s="41"/>
      <c r="CM723" s="41"/>
      <c r="CN723" s="41"/>
      <c r="CO723" s="41"/>
      <c r="CP723" s="41"/>
      <c r="CQ723" s="41"/>
      <c r="CR723" s="41"/>
      <c r="CS723" s="41"/>
      <c r="CT723" s="41"/>
      <c r="CU723" s="42"/>
      <c r="CV723" s="77"/>
      <c r="CW723" s="41" t="str">
        <f t="shared" si="11"/>
        <v>_</v>
      </c>
      <c r="CY723" s="96"/>
    </row>
    <row r="724" spans="1:103" x14ac:dyDescent="0.25">
      <c r="A724" s="99"/>
      <c r="B724" s="100"/>
      <c r="C724" s="100"/>
      <c r="D724" s="100"/>
      <c r="E724" s="100"/>
      <c r="F724" s="100"/>
      <c r="G724" s="100"/>
      <c r="H724" s="100"/>
      <c r="I724" s="100"/>
      <c r="J724" s="100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3"/>
      <c r="V724" s="33"/>
      <c r="W724" s="34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7"/>
      <c r="AS724" s="37"/>
      <c r="AT724" s="37"/>
      <c r="AU724" s="37"/>
      <c r="AV724" s="37"/>
      <c r="AW724" s="37"/>
      <c r="AX724" s="37"/>
      <c r="AY724" s="37"/>
      <c r="AZ724" s="37"/>
      <c r="BA724" s="37"/>
      <c r="BB724" s="38"/>
      <c r="BC724" s="38"/>
      <c r="BD724" s="38"/>
      <c r="BE724" s="38"/>
      <c r="BF724" s="38"/>
      <c r="BG724" s="38"/>
      <c r="BH724" s="38"/>
      <c r="BI724" s="38"/>
      <c r="BJ724" s="38"/>
      <c r="BK724" s="38"/>
      <c r="BL724" s="38"/>
      <c r="BM724" s="38"/>
      <c r="BN724" s="38"/>
      <c r="BO724" s="38"/>
      <c r="BP724" s="38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1"/>
      <c r="CU724" s="42"/>
      <c r="CV724" s="77"/>
      <c r="CW724" s="41" t="str">
        <f t="shared" si="11"/>
        <v>_</v>
      </c>
      <c r="CY724" s="96"/>
    </row>
    <row r="725" spans="1:103" x14ac:dyDescent="0.25">
      <c r="A725" s="99"/>
      <c r="B725" s="100"/>
      <c r="C725" s="100"/>
      <c r="D725" s="100"/>
      <c r="E725" s="100"/>
      <c r="F725" s="100"/>
      <c r="G725" s="100"/>
      <c r="H725" s="100"/>
      <c r="I725" s="100"/>
      <c r="J725" s="100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3"/>
      <c r="V725" s="33"/>
      <c r="W725" s="34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7"/>
      <c r="AS725" s="37"/>
      <c r="AT725" s="37"/>
      <c r="AU725" s="37"/>
      <c r="AV725" s="37"/>
      <c r="AW725" s="37"/>
      <c r="AX725" s="37"/>
      <c r="AY725" s="37"/>
      <c r="AZ725" s="37"/>
      <c r="BA725" s="37"/>
      <c r="BB725" s="38"/>
      <c r="BC725" s="38"/>
      <c r="BD725" s="38"/>
      <c r="BE725" s="38"/>
      <c r="BF725" s="38"/>
      <c r="BG725" s="38"/>
      <c r="BH725" s="38"/>
      <c r="BI725" s="38"/>
      <c r="BJ725" s="38"/>
      <c r="BK725" s="38"/>
      <c r="BL725" s="38"/>
      <c r="BM725" s="38"/>
      <c r="BN725" s="38"/>
      <c r="BO725" s="38"/>
      <c r="BP725" s="38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1"/>
      <c r="CG725" s="41"/>
      <c r="CH725" s="41"/>
      <c r="CI725" s="41"/>
      <c r="CJ725" s="41"/>
      <c r="CK725" s="41"/>
      <c r="CL725" s="41"/>
      <c r="CM725" s="41"/>
      <c r="CN725" s="41"/>
      <c r="CO725" s="41"/>
      <c r="CP725" s="41"/>
      <c r="CQ725" s="41"/>
      <c r="CR725" s="41"/>
      <c r="CS725" s="41"/>
      <c r="CT725" s="41"/>
      <c r="CU725" s="42"/>
      <c r="CV725" s="77"/>
      <c r="CW725" s="41" t="str">
        <f t="shared" si="11"/>
        <v>_</v>
      </c>
      <c r="CY725" s="96"/>
    </row>
    <row r="726" spans="1:103" x14ac:dyDescent="0.25">
      <c r="A726" s="99"/>
      <c r="B726" s="100"/>
      <c r="C726" s="100"/>
      <c r="D726" s="100"/>
      <c r="E726" s="100"/>
      <c r="F726" s="100"/>
      <c r="G726" s="100"/>
      <c r="H726" s="100"/>
      <c r="I726" s="100"/>
      <c r="J726" s="100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3"/>
      <c r="V726" s="33"/>
      <c r="W726" s="34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7"/>
      <c r="AS726" s="37"/>
      <c r="AT726" s="37"/>
      <c r="AU726" s="37"/>
      <c r="AV726" s="37"/>
      <c r="AW726" s="37"/>
      <c r="AX726" s="37"/>
      <c r="AY726" s="37"/>
      <c r="AZ726" s="37"/>
      <c r="BA726" s="37"/>
      <c r="BB726" s="38"/>
      <c r="BC726" s="38"/>
      <c r="BD726" s="38"/>
      <c r="BE726" s="38"/>
      <c r="BF726" s="38"/>
      <c r="BG726" s="38"/>
      <c r="BH726" s="38"/>
      <c r="BI726" s="38"/>
      <c r="BJ726" s="38"/>
      <c r="BK726" s="38"/>
      <c r="BL726" s="38"/>
      <c r="BM726" s="38"/>
      <c r="BN726" s="38"/>
      <c r="BO726" s="38"/>
      <c r="BP726" s="38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1"/>
      <c r="CG726" s="41"/>
      <c r="CH726" s="41"/>
      <c r="CI726" s="41"/>
      <c r="CJ726" s="41"/>
      <c r="CK726" s="41"/>
      <c r="CL726" s="41"/>
      <c r="CM726" s="41"/>
      <c r="CN726" s="41"/>
      <c r="CO726" s="41"/>
      <c r="CP726" s="41"/>
      <c r="CQ726" s="41"/>
      <c r="CR726" s="41"/>
      <c r="CS726" s="41"/>
      <c r="CT726" s="41"/>
      <c r="CU726" s="42"/>
      <c r="CV726" s="77"/>
      <c r="CW726" s="41" t="str">
        <f t="shared" si="11"/>
        <v>_</v>
      </c>
      <c r="CY726" s="96"/>
    </row>
    <row r="727" spans="1:103" x14ac:dyDescent="0.25">
      <c r="A727" s="99"/>
      <c r="B727" s="100"/>
      <c r="C727" s="100"/>
      <c r="D727" s="100"/>
      <c r="E727" s="100"/>
      <c r="F727" s="100"/>
      <c r="G727" s="100"/>
      <c r="H727" s="100"/>
      <c r="I727" s="100"/>
      <c r="J727" s="100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3"/>
      <c r="V727" s="33"/>
      <c r="W727" s="34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7"/>
      <c r="AS727" s="37"/>
      <c r="AT727" s="37"/>
      <c r="AU727" s="37"/>
      <c r="AV727" s="37"/>
      <c r="AW727" s="37"/>
      <c r="AX727" s="37"/>
      <c r="AY727" s="37"/>
      <c r="AZ727" s="37"/>
      <c r="BA727" s="37"/>
      <c r="BB727" s="38"/>
      <c r="BC727" s="38"/>
      <c r="BD727" s="38"/>
      <c r="BE727" s="38"/>
      <c r="BF727" s="38"/>
      <c r="BG727" s="38"/>
      <c r="BH727" s="38"/>
      <c r="BI727" s="38"/>
      <c r="BJ727" s="38"/>
      <c r="BK727" s="38"/>
      <c r="BL727" s="38"/>
      <c r="BM727" s="38"/>
      <c r="BN727" s="38"/>
      <c r="BO727" s="38"/>
      <c r="BP727" s="38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1"/>
      <c r="CG727" s="41"/>
      <c r="CH727" s="41"/>
      <c r="CI727" s="41"/>
      <c r="CJ727" s="41"/>
      <c r="CK727" s="41"/>
      <c r="CL727" s="41"/>
      <c r="CM727" s="41"/>
      <c r="CN727" s="41"/>
      <c r="CO727" s="41"/>
      <c r="CP727" s="41"/>
      <c r="CQ727" s="41"/>
      <c r="CR727" s="41"/>
      <c r="CS727" s="41"/>
      <c r="CT727" s="41"/>
      <c r="CU727" s="42"/>
      <c r="CV727" s="77"/>
      <c r="CW727" s="41" t="str">
        <f t="shared" si="11"/>
        <v>_</v>
      </c>
      <c r="CY727" s="96"/>
    </row>
    <row r="728" spans="1:103" x14ac:dyDescent="0.25">
      <c r="A728" s="99"/>
      <c r="B728" s="100"/>
      <c r="C728" s="100"/>
      <c r="D728" s="100"/>
      <c r="E728" s="100"/>
      <c r="F728" s="100"/>
      <c r="G728" s="100"/>
      <c r="H728" s="100"/>
      <c r="I728" s="100"/>
      <c r="J728" s="100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3"/>
      <c r="V728" s="33"/>
      <c r="W728" s="34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7"/>
      <c r="AS728" s="37"/>
      <c r="AT728" s="37"/>
      <c r="AU728" s="37"/>
      <c r="AV728" s="37"/>
      <c r="AW728" s="37"/>
      <c r="AX728" s="37"/>
      <c r="AY728" s="37"/>
      <c r="AZ728" s="37"/>
      <c r="BA728" s="37"/>
      <c r="BB728" s="38"/>
      <c r="BC728" s="38"/>
      <c r="BD728" s="38"/>
      <c r="BE728" s="38"/>
      <c r="BF728" s="38"/>
      <c r="BG728" s="38"/>
      <c r="BH728" s="38"/>
      <c r="BI728" s="38"/>
      <c r="BJ728" s="38"/>
      <c r="BK728" s="38"/>
      <c r="BL728" s="38"/>
      <c r="BM728" s="38"/>
      <c r="BN728" s="38"/>
      <c r="BO728" s="38"/>
      <c r="BP728" s="38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1"/>
      <c r="CU728" s="42"/>
      <c r="CV728" s="77"/>
      <c r="CW728" s="41" t="str">
        <f t="shared" si="11"/>
        <v>_</v>
      </c>
      <c r="CY728" s="96"/>
    </row>
    <row r="729" spans="1:103" x14ac:dyDescent="0.25">
      <c r="A729" s="99"/>
      <c r="B729" s="100"/>
      <c r="C729" s="100"/>
      <c r="D729" s="100"/>
      <c r="E729" s="100"/>
      <c r="F729" s="100"/>
      <c r="G729" s="100"/>
      <c r="H729" s="100"/>
      <c r="I729" s="100"/>
      <c r="J729" s="100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3"/>
      <c r="V729" s="33"/>
      <c r="W729" s="34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7"/>
      <c r="AS729" s="37"/>
      <c r="AT729" s="37"/>
      <c r="AU729" s="37"/>
      <c r="AV729" s="37"/>
      <c r="AW729" s="37"/>
      <c r="AX729" s="37"/>
      <c r="AY729" s="37"/>
      <c r="AZ729" s="37"/>
      <c r="BA729" s="37"/>
      <c r="BB729" s="38"/>
      <c r="BC729" s="38"/>
      <c r="BD729" s="38"/>
      <c r="BE729" s="38"/>
      <c r="BF729" s="38"/>
      <c r="BG729" s="38"/>
      <c r="BH729" s="38"/>
      <c r="BI729" s="38"/>
      <c r="BJ729" s="38"/>
      <c r="BK729" s="38"/>
      <c r="BL729" s="38"/>
      <c r="BM729" s="38"/>
      <c r="BN729" s="38"/>
      <c r="BO729" s="38"/>
      <c r="BP729" s="38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1"/>
      <c r="CG729" s="41"/>
      <c r="CH729" s="41"/>
      <c r="CI729" s="41"/>
      <c r="CJ729" s="41"/>
      <c r="CK729" s="41"/>
      <c r="CL729" s="41"/>
      <c r="CM729" s="41"/>
      <c r="CN729" s="41"/>
      <c r="CO729" s="41"/>
      <c r="CP729" s="41"/>
      <c r="CQ729" s="41"/>
      <c r="CR729" s="41"/>
      <c r="CS729" s="41"/>
      <c r="CT729" s="41"/>
      <c r="CU729" s="42"/>
      <c r="CV729" s="77"/>
      <c r="CW729" s="41" t="str">
        <f t="shared" si="11"/>
        <v>_</v>
      </c>
      <c r="CY729" s="96"/>
    </row>
    <row r="730" spans="1:103" x14ac:dyDescent="0.25">
      <c r="A730" s="99"/>
      <c r="B730" s="100"/>
      <c r="C730" s="100"/>
      <c r="D730" s="100"/>
      <c r="E730" s="100"/>
      <c r="F730" s="100"/>
      <c r="G730" s="100"/>
      <c r="H730" s="100"/>
      <c r="I730" s="100"/>
      <c r="J730" s="100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3"/>
      <c r="V730" s="33"/>
      <c r="W730" s="34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7"/>
      <c r="AS730" s="37"/>
      <c r="AT730" s="37"/>
      <c r="AU730" s="37"/>
      <c r="AV730" s="37"/>
      <c r="AW730" s="37"/>
      <c r="AX730" s="37"/>
      <c r="AY730" s="37"/>
      <c r="AZ730" s="37"/>
      <c r="BA730" s="37"/>
      <c r="BB730" s="38"/>
      <c r="BC730" s="38"/>
      <c r="BD730" s="38"/>
      <c r="BE730" s="38"/>
      <c r="BF730" s="38"/>
      <c r="BG730" s="38"/>
      <c r="BH730" s="38"/>
      <c r="BI730" s="38"/>
      <c r="BJ730" s="38"/>
      <c r="BK730" s="38"/>
      <c r="BL730" s="38"/>
      <c r="BM730" s="38"/>
      <c r="BN730" s="38"/>
      <c r="BO730" s="38"/>
      <c r="BP730" s="38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1"/>
      <c r="CG730" s="41"/>
      <c r="CH730" s="41"/>
      <c r="CI730" s="41"/>
      <c r="CJ730" s="41"/>
      <c r="CK730" s="41"/>
      <c r="CL730" s="41"/>
      <c r="CM730" s="41"/>
      <c r="CN730" s="41"/>
      <c r="CO730" s="41"/>
      <c r="CP730" s="41"/>
      <c r="CQ730" s="41"/>
      <c r="CR730" s="41"/>
      <c r="CS730" s="41"/>
      <c r="CT730" s="41"/>
      <c r="CU730" s="42"/>
      <c r="CV730" s="77"/>
      <c r="CW730" s="41" t="str">
        <f t="shared" si="11"/>
        <v>_</v>
      </c>
      <c r="CY730" s="96"/>
    </row>
    <row r="731" spans="1:103" x14ac:dyDescent="0.25">
      <c r="A731" s="99"/>
      <c r="B731" s="100"/>
      <c r="C731" s="100"/>
      <c r="D731" s="100"/>
      <c r="E731" s="100"/>
      <c r="F731" s="100"/>
      <c r="G731" s="100"/>
      <c r="H731" s="100"/>
      <c r="I731" s="100"/>
      <c r="J731" s="100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3"/>
      <c r="V731" s="33"/>
      <c r="W731" s="34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8"/>
      <c r="BC731" s="38"/>
      <c r="BD731" s="38"/>
      <c r="BE731" s="38"/>
      <c r="BF731" s="38"/>
      <c r="BG731" s="38"/>
      <c r="BH731" s="38"/>
      <c r="BI731" s="38"/>
      <c r="BJ731" s="38"/>
      <c r="BK731" s="38"/>
      <c r="BL731" s="38"/>
      <c r="BM731" s="38"/>
      <c r="BN731" s="38"/>
      <c r="BO731" s="38"/>
      <c r="BP731" s="38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1"/>
      <c r="CG731" s="41"/>
      <c r="CH731" s="41"/>
      <c r="CI731" s="41"/>
      <c r="CJ731" s="41"/>
      <c r="CK731" s="41"/>
      <c r="CL731" s="41"/>
      <c r="CM731" s="41"/>
      <c r="CN731" s="41"/>
      <c r="CO731" s="41"/>
      <c r="CP731" s="41"/>
      <c r="CQ731" s="41"/>
      <c r="CR731" s="41"/>
      <c r="CS731" s="41"/>
      <c r="CT731" s="41"/>
      <c r="CU731" s="42"/>
      <c r="CV731" s="77"/>
      <c r="CW731" s="41" t="str">
        <f t="shared" si="11"/>
        <v>_</v>
      </c>
      <c r="CY731" s="96"/>
    </row>
    <row r="732" spans="1:103" x14ac:dyDescent="0.25">
      <c r="A732" s="99"/>
      <c r="B732" s="100"/>
      <c r="C732" s="100"/>
      <c r="D732" s="100"/>
      <c r="E732" s="100"/>
      <c r="F732" s="100"/>
      <c r="G732" s="100"/>
      <c r="H732" s="100"/>
      <c r="I732" s="100"/>
      <c r="J732" s="100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3"/>
      <c r="V732" s="33"/>
      <c r="W732" s="34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7"/>
      <c r="AS732" s="37"/>
      <c r="AT732" s="37"/>
      <c r="AU732" s="37"/>
      <c r="AV732" s="37"/>
      <c r="AW732" s="37"/>
      <c r="AX732" s="37"/>
      <c r="AY732" s="37"/>
      <c r="AZ732" s="37"/>
      <c r="BA732" s="37"/>
      <c r="BB732" s="38"/>
      <c r="BC732" s="38"/>
      <c r="BD732" s="38"/>
      <c r="BE732" s="38"/>
      <c r="BF732" s="38"/>
      <c r="BG732" s="38"/>
      <c r="BH732" s="38"/>
      <c r="BI732" s="38"/>
      <c r="BJ732" s="38"/>
      <c r="BK732" s="38"/>
      <c r="BL732" s="38"/>
      <c r="BM732" s="38"/>
      <c r="BN732" s="38"/>
      <c r="BO732" s="38"/>
      <c r="BP732" s="38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1"/>
      <c r="CU732" s="42"/>
      <c r="CV732" s="77"/>
      <c r="CW732" s="41" t="str">
        <f t="shared" si="11"/>
        <v>_</v>
      </c>
      <c r="CY732" s="96"/>
    </row>
    <row r="733" spans="1:103" x14ac:dyDescent="0.25">
      <c r="A733" s="99"/>
      <c r="B733" s="100"/>
      <c r="C733" s="100"/>
      <c r="D733" s="100"/>
      <c r="E733" s="100"/>
      <c r="F733" s="100"/>
      <c r="G733" s="100"/>
      <c r="H733" s="100"/>
      <c r="I733" s="100"/>
      <c r="J733" s="100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3"/>
      <c r="V733" s="33"/>
      <c r="W733" s="34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7"/>
      <c r="AS733" s="37"/>
      <c r="AT733" s="37"/>
      <c r="AU733" s="37"/>
      <c r="AV733" s="37"/>
      <c r="AW733" s="37"/>
      <c r="AX733" s="37"/>
      <c r="AY733" s="37"/>
      <c r="AZ733" s="37"/>
      <c r="BA733" s="37"/>
      <c r="BB733" s="38"/>
      <c r="BC733" s="38"/>
      <c r="BD733" s="38"/>
      <c r="BE733" s="38"/>
      <c r="BF733" s="38"/>
      <c r="BG733" s="38"/>
      <c r="BH733" s="38"/>
      <c r="BI733" s="38"/>
      <c r="BJ733" s="38"/>
      <c r="BK733" s="38"/>
      <c r="BL733" s="38"/>
      <c r="BM733" s="38"/>
      <c r="BN733" s="38"/>
      <c r="BO733" s="38"/>
      <c r="BP733" s="38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1"/>
      <c r="CG733" s="41"/>
      <c r="CH733" s="41"/>
      <c r="CI733" s="41"/>
      <c r="CJ733" s="41"/>
      <c r="CK733" s="41"/>
      <c r="CL733" s="41"/>
      <c r="CM733" s="41"/>
      <c r="CN733" s="41"/>
      <c r="CO733" s="41"/>
      <c r="CP733" s="41"/>
      <c r="CQ733" s="41"/>
      <c r="CR733" s="41"/>
      <c r="CS733" s="41"/>
      <c r="CT733" s="41"/>
      <c r="CU733" s="42"/>
      <c r="CV733" s="77"/>
      <c r="CW733" s="41" t="str">
        <f t="shared" si="11"/>
        <v>_</v>
      </c>
      <c r="CY733" s="96"/>
    </row>
    <row r="734" spans="1:103" x14ac:dyDescent="0.25">
      <c r="A734" s="99"/>
      <c r="B734" s="100"/>
      <c r="C734" s="100"/>
      <c r="D734" s="100"/>
      <c r="E734" s="100"/>
      <c r="F734" s="100"/>
      <c r="G734" s="100"/>
      <c r="H734" s="100"/>
      <c r="I734" s="100"/>
      <c r="J734" s="100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3"/>
      <c r="V734" s="33"/>
      <c r="W734" s="34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7"/>
      <c r="AS734" s="37"/>
      <c r="AT734" s="37"/>
      <c r="AU734" s="37"/>
      <c r="AV734" s="37"/>
      <c r="AW734" s="37"/>
      <c r="AX734" s="37"/>
      <c r="AY734" s="37"/>
      <c r="AZ734" s="37"/>
      <c r="BA734" s="37"/>
      <c r="BB734" s="38"/>
      <c r="BC734" s="38"/>
      <c r="BD734" s="38"/>
      <c r="BE734" s="38"/>
      <c r="BF734" s="38"/>
      <c r="BG734" s="38"/>
      <c r="BH734" s="38"/>
      <c r="BI734" s="38"/>
      <c r="BJ734" s="38"/>
      <c r="BK734" s="38"/>
      <c r="BL734" s="38"/>
      <c r="BM734" s="38"/>
      <c r="BN734" s="38"/>
      <c r="BO734" s="38"/>
      <c r="BP734" s="38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1"/>
      <c r="CG734" s="41"/>
      <c r="CH734" s="41"/>
      <c r="CI734" s="41"/>
      <c r="CJ734" s="41"/>
      <c r="CK734" s="41"/>
      <c r="CL734" s="41"/>
      <c r="CM734" s="41"/>
      <c r="CN734" s="41"/>
      <c r="CO734" s="41"/>
      <c r="CP734" s="41"/>
      <c r="CQ734" s="41"/>
      <c r="CR734" s="41"/>
      <c r="CS734" s="41"/>
      <c r="CT734" s="41"/>
      <c r="CU734" s="42"/>
      <c r="CV734" s="77"/>
      <c r="CW734" s="41" t="str">
        <f t="shared" si="11"/>
        <v>_</v>
      </c>
      <c r="CY734" s="96"/>
    </row>
    <row r="735" spans="1:103" x14ac:dyDescent="0.25">
      <c r="A735" s="99"/>
      <c r="B735" s="100"/>
      <c r="C735" s="100"/>
      <c r="D735" s="100"/>
      <c r="E735" s="100"/>
      <c r="F735" s="100"/>
      <c r="G735" s="100"/>
      <c r="H735" s="100"/>
      <c r="I735" s="100"/>
      <c r="J735" s="100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3"/>
      <c r="V735" s="33"/>
      <c r="W735" s="34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7"/>
      <c r="AS735" s="37"/>
      <c r="AT735" s="37"/>
      <c r="AU735" s="37"/>
      <c r="AV735" s="37"/>
      <c r="AW735" s="37"/>
      <c r="AX735" s="37"/>
      <c r="AY735" s="37"/>
      <c r="AZ735" s="37"/>
      <c r="BA735" s="37"/>
      <c r="BB735" s="38"/>
      <c r="BC735" s="38"/>
      <c r="BD735" s="38"/>
      <c r="BE735" s="38"/>
      <c r="BF735" s="38"/>
      <c r="BG735" s="38"/>
      <c r="BH735" s="38"/>
      <c r="BI735" s="38"/>
      <c r="BJ735" s="38"/>
      <c r="BK735" s="38"/>
      <c r="BL735" s="38"/>
      <c r="BM735" s="38"/>
      <c r="BN735" s="38"/>
      <c r="BO735" s="38"/>
      <c r="BP735" s="38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1"/>
      <c r="CG735" s="41"/>
      <c r="CH735" s="41"/>
      <c r="CI735" s="41"/>
      <c r="CJ735" s="41"/>
      <c r="CK735" s="41"/>
      <c r="CL735" s="41"/>
      <c r="CM735" s="41"/>
      <c r="CN735" s="41"/>
      <c r="CO735" s="41"/>
      <c r="CP735" s="41"/>
      <c r="CQ735" s="41"/>
      <c r="CR735" s="41"/>
      <c r="CS735" s="41"/>
      <c r="CT735" s="41"/>
      <c r="CU735" s="42"/>
      <c r="CV735" s="77"/>
      <c r="CW735" s="41" t="str">
        <f t="shared" si="11"/>
        <v>_</v>
      </c>
      <c r="CY735" s="96"/>
    </row>
    <row r="736" spans="1:103" x14ac:dyDescent="0.25">
      <c r="A736" s="99"/>
      <c r="B736" s="100"/>
      <c r="C736" s="100"/>
      <c r="D736" s="100"/>
      <c r="E736" s="100"/>
      <c r="F736" s="100"/>
      <c r="G736" s="100"/>
      <c r="H736" s="100"/>
      <c r="I736" s="100"/>
      <c r="J736" s="100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3"/>
      <c r="V736" s="33"/>
      <c r="W736" s="34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7"/>
      <c r="AS736" s="37"/>
      <c r="AT736" s="37"/>
      <c r="AU736" s="37"/>
      <c r="AV736" s="37"/>
      <c r="AW736" s="37"/>
      <c r="AX736" s="37"/>
      <c r="AY736" s="37"/>
      <c r="AZ736" s="37"/>
      <c r="BA736" s="37"/>
      <c r="BB736" s="38"/>
      <c r="BC736" s="38"/>
      <c r="BD736" s="38"/>
      <c r="BE736" s="38"/>
      <c r="BF736" s="38"/>
      <c r="BG736" s="38"/>
      <c r="BH736" s="38"/>
      <c r="BI736" s="38"/>
      <c r="BJ736" s="38"/>
      <c r="BK736" s="38"/>
      <c r="BL736" s="38"/>
      <c r="BM736" s="38"/>
      <c r="BN736" s="38"/>
      <c r="BO736" s="38"/>
      <c r="BP736" s="38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1"/>
      <c r="CU736" s="42"/>
      <c r="CV736" s="77"/>
      <c r="CW736" s="41" t="str">
        <f t="shared" si="11"/>
        <v>_</v>
      </c>
      <c r="CY736" s="96"/>
    </row>
    <row r="737" spans="1:103" x14ac:dyDescent="0.25">
      <c r="A737" s="99"/>
      <c r="B737" s="100"/>
      <c r="C737" s="100"/>
      <c r="D737" s="100"/>
      <c r="E737" s="100"/>
      <c r="F737" s="100"/>
      <c r="G737" s="100"/>
      <c r="H737" s="100"/>
      <c r="I737" s="100"/>
      <c r="J737" s="100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3"/>
      <c r="V737" s="33"/>
      <c r="W737" s="34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7"/>
      <c r="AS737" s="37"/>
      <c r="AT737" s="37"/>
      <c r="AU737" s="37"/>
      <c r="AV737" s="37"/>
      <c r="AW737" s="37"/>
      <c r="AX737" s="37"/>
      <c r="AY737" s="37"/>
      <c r="AZ737" s="37"/>
      <c r="BA737" s="37"/>
      <c r="BB737" s="38"/>
      <c r="BC737" s="38"/>
      <c r="BD737" s="38"/>
      <c r="BE737" s="38"/>
      <c r="BF737" s="38"/>
      <c r="BG737" s="38"/>
      <c r="BH737" s="38"/>
      <c r="BI737" s="38"/>
      <c r="BJ737" s="38"/>
      <c r="BK737" s="38"/>
      <c r="BL737" s="38"/>
      <c r="BM737" s="38"/>
      <c r="BN737" s="38"/>
      <c r="BO737" s="38"/>
      <c r="BP737" s="38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1"/>
      <c r="CG737" s="41"/>
      <c r="CH737" s="41"/>
      <c r="CI737" s="41"/>
      <c r="CJ737" s="41"/>
      <c r="CK737" s="41"/>
      <c r="CL737" s="41"/>
      <c r="CM737" s="41"/>
      <c r="CN737" s="41"/>
      <c r="CO737" s="41"/>
      <c r="CP737" s="41"/>
      <c r="CQ737" s="41"/>
      <c r="CR737" s="41"/>
      <c r="CS737" s="41"/>
      <c r="CT737" s="41"/>
      <c r="CU737" s="42"/>
      <c r="CV737" s="77"/>
      <c r="CW737" s="41" t="str">
        <f t="shared" si="11"/>
        <v>_</v>
      </c>
      <c r="CY737" s="96"/>
    </row>
    <row r="738" spans="1:103" x14ac:dyDescent="0.25">
      <c r="A738" s="99"/>
      <c r="B738" s="100"/>
      <c r="C738" s="100"/>
      <c r="D738" s="100"/>
      <c r="E738" s="100"/>
      <c r="F738" s="100"/>
      <c r="G738" s="100"/>
      <c r="H738" s="100"/>
      <c r="I738" s="100"/>
      <c r="J738" s="100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3"/>
      <c r="V738" s="33"/>
      <c r="W738" s="34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7"/>
      <c r="AS738" s="37"/>
      <c r="AT738" s="37"/>
      <c r="AU738" s="37"/>
      <c r="AV738" s="37"/>
      <c r="AW738" s="37"/>
      <c r="AX738" s="37"/>
      <c r="AY738" s="37"/>
      <c r="AZ738" s="37"/>
      <c r="BA738" s="37"/>
      <c r="BB738" s="38"/>
      <c r="BC738" s="38"/>
      <c r="BD738" s="38"/>
      <c r="BE738" s="38"/>
      <c r="BF738" s="38"/>
      <c r="BG738" s="38"/>
      <c r="BH738" s="38"/>
      <c r="BI738" s="38"/>
      <c r="BJ738" s="38"/>
      <c r="BK738" s="38"/>
      <c r="BL738" s="38"/>
      <c r="BM738" s="38"/>
      <c r="BN738" s="38"/>
      <c r="BO738" s="38"/>
      <c r="BP738" s="38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1"/>
      <c r="CG738" s="41"/>
      <c r="CH738" s="41"/>
      <c r="CI738" s="41"/>
      <c r="CJ738" s="41"/>
      <c r="CK738" s="41"/>
      <c r="CL738" s="41"/>
      <c r="CM738" s="41"/>
      <c r="CN738" s="41"/>
      <c r="CO738" s="41"/>
      <c r="CP738" s="41"/>
      <c r="CQ738" s="41"/>
      <c r="CR738" s="41"/>
      <c r="CS738" s="41"/>
      <c r="CT738" s="41"/>
      <c r="CU738" s="42"/>
      <c r="CV738" s="77"/>
      <c r="CW738" s="41" t="str">
        <f t="shared" si="11"/>
        <v>_</v>
      </c>
      <c r="CY738" s="96"/>
    </row>
    <row r="739" spans="1:103" x14ac:dyDescent="0.25">
      <c r="A739" s="99"/>
      <c r="B739" s="100"/>
      <c r="C739" s="100"/>
      <c r="D739" s="100"/>
      <c r="E739" s="100"/>
      <c r="F739" s="100"/>
      <c r="G739" s="100"/>
      <c r="H739" s="100"/>
      <c r="I739" s="100"/>
      <c r="J739" s="100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3"/>
      <c r="V739" s="33"/>
      <c r="W739" s="34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7"/>
      <c r="AS739" s="37"/>
      <c r="AT739" s="37"/>
      <c r="AU739" s="37"/>
      <c r="AV739" s="37"/>
      <c r="AW739" s="37"/>
      <c r="AX739" s="37"/>
      <c r="AY739" s="37"/>
      <c r="AZ739" s="37"/>
      <c r="BA739" s="37"/>
      <c r="BB739" s="38"/>
      <c r="BC739" s="38"/>
      <c r="BD739" s="38"/>
      <c r="BE739" s="38"/>
      <c r="BF739" s="38"/>
      <c r="BG739" s="38"/>
      <c r="BH739" s="38"/>
      <c r="BI739" s="38"/>
      <c r="BJ739" s="38"/>
      <c r="BK739" s="38"/>
      <c r="BL739" s="38"/>
      <c r="BM739" s="38"/>
      <c r="BN739" s="38"/>
      <c r="BO739" s="38"/>
      <c r="BP739" s="38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1"/>
      <c r="CG739" s="41"/>
      <c r="CH739" s="41"/>
      <c r="CI739" s="41"/>
      <c r="CJ739" s="41"/>
      <c r="CK739" s="41"/>
      <c r="CL739" s="41"/>
      <c r="CM739" s="41"/>
      <c r="CN739" s="41"/>
      <c r="CO739" s="41"/>
      <c r="CP739" s="41"/>
      <c r="CQ739" s="41"/>
      <c r="CR739" s="41"/>
      <c r="CS739" s="41"/>
      <c r="CT739" s="41"/>
      <c r="CU739" s="42"/>
      <c r="CV739" s="77"/>
      <c r="CW739" s="41" t="str">
        <f t="shared" si="11"/>
        <v>_</v>
      </c>
      <c r="CY739" s="96"/>
    </row>
    <row r="740" spans="1:103" x14ac:dyDescent="0.25">
      <c r="A740" s="99"/>
      <c r="B740" s="100"/>
      <c r="C740" s="100"/>
      <c r="D740" s="100"/>
      <c r="E740" s="100"/>
      <c r="F740" s="100"/>
      <c r="G740" s="100"/>
      <c r="H740" s="100"/>
      <c r="I740" s="100"/>
      <c r="J740" s="100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3"/>
      <c r="V740" s="33"/>
      <c r="W740" s="34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7"/>
      <c r="AS740" s="37"/>
      <c r="AT740" s="37"/>
      <c r="AU740" s="37"/>
      <c r="AV740" s="37"/>
      <c r="AW740" s="37"/>
      <c r="AX740" s="37"/>
      <c r="AY740" s="37"/>
      <c r="AZ740" s="37"/>
      <c r="BA740" s="37"/>
      <c r="BB740" s="38"/>
      <c r="BC740" s="38"/>
      <c r="BD740" s="38"/>
      <c r="BE740" s="38"/>
      <c r="BF740" s="38"/>
      <c r="BG740" s="38"/>
      <c r="BH740" s="38"/>
      <c r="BI740" s="38"/>
      <c r="BJ740" s="38"/>
      <c r="BK740" s="38"/>
      <c r="BL740" s="38"/>
      <c r="BM740" s="38"/>
      <c r="BN740" s="38"/>
      <c r="BO740" s="38"/>
      <c r="BP740" s="38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1"/>
      <c r="CU740" s="42"/>
      <c r="CV740" s="77"/>
      <c r="CW740" s="41" t="str">
        <f t="shared" si="11"/>
        <v>_</v>
      </c>
      <c r="CY740" s="96"/>
    </row>
    <row r="741" spans="1:103" x14ac:dyDescent="0.25">
      <c r="A741" s="99"/>
      <c r="B741" s="100"/>
      <c r="C741" s="100"/>
      <c r="D741" s="100"/>
      <c r="E741" s="100"/>
      <c r="F741" s="100"/>
      <c r="G741" s="100"/>
      <c r="H741" s="100"/>
      <c r="I741" s="100"/>
      <c r="J741" s="100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3"/>
      <c r="V741" s="33"/>
      <c r="W741" s="34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8"/>
      <c r="BC741" s="38"/>
      <c r="BD741" s="38"/>
      <c r="BE741" s="38"/>
      <c r="BF741" s="38"/>
      <c r="BG741" s="38"/>
      <c r="BH741" s="38"/>
      <c r="BI741" s="38"/>
      <c r="BJ741" s="38"/>
      <c r="BK741" s="38"/>
      <c r="BL741" s="38"/>
      <c r="BM741" s="38"/>
      <c r="BN741" s="38"/>
      <c r="BO741" s="38"/>
      <c r="BP741" s="38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1"/>
      <c r="CG741" s="41"/>
      <c r="CH741" s="41"/>
      <c r="CI741" s="41"/>
      <c r="CJ741" s="41"/>
      <c r="CK741" s="41"/>
      <c r="CL741" s="41"/>
      <c r="CM741" s="41"/>
      <c r="CN741" s="41"/>
      <c r="CO741" s="41"/>
      <c r="CP741" s="41"/>
      <c r="CQ741" s="41"/>
      <c r="CR741" s="41"/>
      <c r="CS741" s="41"/>
      <c r="CT741" s="41"/>
      <c r="CU741" s="42"/>
      <c r="CV741" s="77"/>
      <c r="CW741" s="41" t="str">
        <f t="shared" si="11"/>
        <v>_</v>
      </c>
      <c r="CY741" s="96"/>
    </row>
    <row r="742" spans="1:103" x14ac:dyDescent="0.25">
      <c r="A742" s="99"/>
      <c r="B742" s="100"/>
      <c r="C742" s="100"/>
      <c r="D742" s="100"/>
      <c r="E742" s="100"/>
      <c r="F742" s="100"/>
      <c r="G742" s="100"/>
      <c r="H742" s="100"/>
      <c r="I742" s="100"/>
      <c r="J742" s="100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3"/>
      <c r="V742" s="33"/>
      <c r="W742" s="34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7"/>
      <c r="AS742" s="37"/>
      <c r="AT742" s="37"/>
      <c r="AU742" s="37"/>
      <c r="AV742" s="37"/>
      <c r="AW742" s="37"/>
      <c r="AX742" s="37"/>
      <c r="AY742" s="37"/>
      <c r="AZ742" s="37"/>
      <c r="BA742" s="37"/>
      <c r="BB742" s="38"/>
      <c r="BC742" s="38"/>
      <c r="BD742" s="38"/>
      <c r="BE742" s="38"/>
      <c r="BF742" s="38"/>
      <c r="BG742" s="38"/>
      <c r="BH742" s="38"/>
      <c r="BI742" s="38"/>
      <c r="BJ742" s="38"/>
      <c r="BK742" s="38"/>
      <c r="BL742" s="38"/>
      <c r="BM742" s="38"/>
      <c r="BN742" s="38"/>
      <c r="BO742" s="38"/>
      <c r="BP742" s="38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1"/>
      <c r="CG742" s="41"/>
      <c r="CH742" s="41"/>
      <c r="CI742" s="41"/>
      <c r="CJ742" s="41"/>
      <c r="CK742" s="41"/>
      <c r="CL742" s="41"/>
      <c r="CM742" s="41"/>
      <c r="CN742" s="41"/>
      <c r="CO742" s="41"/>
      <c r="CP742" s="41"/>
      <c r="CQ742" s="41"/>
      <c r="CR742" s="41"/>
      <c r="CS742" s="41"/>
      <c r="CT742" s="41"/>
      <c r="CU742" s="42"/>
      <c r="CV742" s="77"/>
      <c r="CW742" s="41" t="str">
        <f t="shared" si="11"/>
        <v>_</v>
      </c>
      <c r="CY742" s="96"/>
    </row>
    <row r="743" spans="1:103" x14ac:dyDescent="0.25">
      <c r="A743" s="99"/>
      <c r="B743" s="100"/>
      <c r="C743" s="100"/>
      <c r="D743" s="100"/>
      <c r="E743" s="100"/>
      <c r="F743" s="100"/>
      <c r="G743" s="100"/>
      <c r="H743" s="100"/>
      <c r="I743" s="100"/>
      <c r="J743" s="100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3"/>
      <c r="V743" s="33"/>
      <c r="W743" s="34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7"/>
      <c r="AS743" s="37"/>
      <c r="AT743" s="37"/>
      <c r="AU743" s="37"/>
      <c r="AV743" s="37"/>
      <c r="AW743" s="37"/>
      <c r="AX743" s="37"/>
      <c r="AY743" s="37"/>
      <c r="AZ743" s="37"/>
      <c r="BA743" s="37"/>
      <c r="BB743" s="38"/>
      <c r="BC743" s="38"/>
      <c r="BD743" s="38"/>
      <c r="BE743" s="38"/>
      <c r="BF743" s="38"/>
      <c r="BG743" s="38"/>
      <c r="BH743" s="38"/>
      <c r="BI743" s="38"/>
      <c r="BJ743" s="38"/>
      <c r="BK743" s="38"/>
      <c r="BL743" s="38"/>
      <c r="BM743" s="38"/>
      <c r="BN743" s="38"/>
      <c r="BO743" s="38"/>
      <c r="BP743" s="38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1"/>
      <c r="CG743" s="41"/>
      <c r="CH743" s="41"/>
      <c r="CI743" s="41"/>
      <c r="CJ743" s="41"/>
      <c r="CK743" s="41"/>
      <c r="CL743" s="41"/>
      <c r="CM743" s="41"/>
      <c r="CN743" s="41"/>
      <c r="CO743" s="41"/>
      <c r="CP743" s="41"/>
      <c r="CQ743" s="41"/>
      <c r="CR743" s="41"/>
      <c r="CS743" s="41"/>
      <c r="CT743" s="41"/>
      <c r="CU743" s="42"/>
      <c r="CV743" s="77"/>
      <c r="CW743" s="41" t="str">
        <f t="shared" si="11"/>
        <v>_</v>
      </c>
      <c r="CY743" s="96"/>
    </row>
    <row r="744" spans="1:103" x14ac:dyDescent="0.25">
      <c r="A744" s="99"/>
      <c r="B744" s="100"/>
      <c r="C744" s="100"/>
      <c r="D744" s="100"/>
      <c r="E744" s="100"/>
      <c r="F744" s="100"/>
      <c r="G744" s="100"/>
      <c r="H744" s="100"/>
      <c r="I744" s="100"/>
      <c r="J744" s="100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3"/>
      <c r="V744" s="33"/>
      <c r="W744" s="34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7"/>
      <c r="AS744" s="37"/>
      <c r="AT744" s="37"/>
      <c r="AU744" s="37"/>
      <c r="AV744" s="37"/>
      <c r="AW744" s="37"/>
      <c r="AX744" s="37"/>
      <c r="AY744" s="37"/>
      <c r="AZ744" s="37"/>
      <c r="BA744" s="37"/>
      <c r="BB744" s="38"/>
      <c r="BC744" s="38"/>
      <c r="BD744" s="38"/>
      <c r="BE744" s="38"/>
      <c r="BF744" s="38"/>
      <c r="BG744" s="38"/>
      <c r="BH744" s="38"/>
      <c r="BI744" s="38"/>
      <c r="BJ744" s="38"/>
      <c r="BK744" s="38"/>
      <c r="BL744" s="38"/>
      <c r="BM744" s="38"/>
      <c r="BN744" s="38"/>
      <c r="BO744" s="38"/>
      <c r="BP744" s="38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1"/>
      <c r="CU744" s="42"/>
      <c r="CV744" s="77"/>
      <c r="CW744" s="41" t="str">
        <f t="shared" si="11"/>
        <v>_</v>
      </c>
      <c r="CY744" s="96"/>
    </row>
    <row r="745" spans="1:103" x14ac:dyDescent="0.25">
      <c r="A745" s="99"/>
      <c r="B745" s="100"/>
      <c r="C745" s="100"/>
      <c r="D745" s="100"/>
      <c r="E745" s="100"/>
      <c r="F745" s="100"/>
      <c r="G745" s="100"/>
      <c r="H745" s="100"/>
      <c r="I745" s="100"/>
      <c r="J745" s="100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3"/>
      <c r="V745" s="33"/>
      <c r="W745" s="34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7"/>
      <c r="AS745" s="37"/>
      <c r="AT745" s="37"/>
      <c r="AU745" s="37"/>
      <c r="AV745" s="37"/>
      <c r="AW745" s="37"/>
      <c r="AX745" s="37"/>
      <c r="AY745" s="37"/>
      <c r="AZ745" s="37"/>
      <c r="BA745" s="37"/>
      <c r="BB745" s="38"/>
      <c r="BC745" s="38"/>
      <c r="BD745" s="38"/>
      <c r="BE745" s="38"/>
      <c r="BF745" s="38"/>
      <c r="BG745" s="38"/>
      <c r="BH745" s="38"/>
      <c r="BI745" s="38"/>
      <c r="BJ745" s="38"/>
      <c r="BK745" s="38"/>
      <c r="BL745" s="38"/>
      <c r="BM745" s="38"/>
      <c r="BN745" s="38"/>
      <c r="BO745" s="38"/>
      <c r="BP745" s="38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1"/>
      <c r="CG745" s="41"/>
      <c r="CH745" s="41"/>
      <c r="CI745" s="41"/>
      <c r="CJ745" s="41"/>
      <c r="CK745" s="41"/>
      <c r="CL745" s="41"/>
      <c r="CM745" s="41"/>
      <c r="CN745" s="41"/>
      <c r="CO745" s="41"/>
      <c r="CP745" s="41"/>
      <c r="CQ745" s="41"/>
      <c r="CR745" s="41"/>
      <c r="CS745" s="41"/>
      <c r="CT745" s="41"/>
      <c r="CU745" s="42"/>
      <c r="CV745" s="77"/>
      <c r="CW745" s="41" t="str">
        <f t="shared" si="11"/>
        <v>_</v>
      </c>
      <c r="CY745" s="96"/>
    </row>
    <row r="746" spans="1:103" x14ac:dyDescent="0.25">
      <c r="A746" s="99"/>
      <c r="B746" s="100"/>
      <c r="C746" s="100"/>
      <c r="D746" s="100"/>
      <c r="E746" s="100"/>
      <c r="F746" s="100"/>
      <c r="G746" s="100"/>
      <c r="H746" s="100"/>
      <c r="I746" s="100"/>
      <c r="J746" s="100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3"/>
      <c r="V746" s="33"/>
      <c r="W746" s="34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7"/>
      <c r="AS746" s="37"/>
      <c r="AT746" s="37"/>
      <c r="AU746" s="37"/>
      <c r="AV746" s="37"/>
      <c r="AW746" s="37"/>
      <c r="AX746" s="37"/>
      <c r="AY746" s="37"/>
      <c r="AZ746" s="37"/>
      <c r="BA746" s="37"/>
      <c r="BB746" s="38"/>
      <c r="BC746" s="38"/>
      <c r="BD746" s="38"/>
      <c r="BE746" s="38"/>
      <c r="BF746" s="38"/>
      <c r="BG746" s="38"/>
      <c r="BH746" s="38"/>
      <c r="BI746" s="38"/>
      <c r="BJ746" s="38"/>
      <c r="BK746" s="38"/>
      <c r="BL746" s="38"/>
      <c r="BM746" s="38"/>
      <c r="BN746" s="38"/>
      <c r="BO746" s="38"/>
      <c r="BP746" s="38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1"/>
      <c r="CG746" s="41"/>
      <c r="CH746" s="41"/>
      <c r="CI746" s="41"/>
      <c r="CJ746" s="41"/>
      <c r="CK746" s="41"/>
      <c r="CL746" s="41"/>
      <c r="CM746" s="41"/>
      <c r="CN746" s="41"/>
      <c r="CO746" s="41"/>
      <c r="CP746" s="41"/>
      <c r="CQ746" s="41"/>
      <c r="CR746" s="41"/>
      <c r="CS746" s="41"/>
      <c r="CT746" s="41"/>
      <c r="CU746" s="42"/>
      <c r="CV746" s="77"/>
      <c r="CW746" s="41" t="str">
        <f t="shared" si="11"/>
        <v>_</v>
      </c>
      <c r="CY746" s="96"/>
    </row>
    <row r="747" spans="1:103" x14ac:dyDescent="0.25">
      <c r="A747" s="99"/>
      <c r="B747" s="100"/>
      <c r="C747" s="100"/>
      <c r="D747" s="100"/>
      <c r="E747" s="100"/>
      <c r="F747" s="100"/>
      <c r="G747" s="100"/>
      <c r="H747" s="100"/>
      <c r="I747" s="100"/>
      <c r="J747" s="100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3"/>
      <c r="V747" s="33"/>
      <c r="W747" s="34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7"/>
      <c r="AS747" s="37"/>
      <c r="AT747" s="37"/>
      <c r="AU747" s="37"/>
      <c r="AV747" s="37"/>
      <c r="AW747" s="37"/>
      <c r="AX747" s="37"/>
      <c r="AY747" s="37"/>
      <c r="AZ747" s="37"/>
      <c r="BA747" s="37"/>
      <c r="BB747" s="38"/>
      <c r="BC747" s="38"/>
      <c r="BD747" s="38"/>
      <c r="BE747" s="38"/>
      <c r="BF747" s="38"/>
      <c r="BG747" s="38"/>
      <c r="BH747" s="38"/>
      <c r="BI747" s="38"/>
      <c r="BJ747" s="38"/>
      <c r="BK747" s="38"/>
      <c r="BL747" s="38"/>
      <c r="BM747" s="38"/>
      <c r="BN747" s="38"/>
      <c r="BO747" s="38"/>
      <c r="BP747" s="38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1"/>
      <c r="CG747" s="41"/>
      <c r="CH747" s="41"/>
      <c r="CI747" s="41"/>
      <c r="CJ747" s="41"/>
      <c r="CK747" s="41"/>
      <c r="CL747" s="41"/>
      <c r="CM747" s="41"/>
      <c r="CN747" s="41"/>
      <c r="CO747" s="41"/>
      <c r="CP747" s="41"/>
      <c r="CQ747" s="41"/>
      <c r="CR747" s="41"/>
      <c r="CS747" s="41"/>
      <c r="CT747" s="41"/>
      <c r="CU747" s="42"/>
      <c r="CV747" s="77"/>
      <c r="CW747" s="41" t="str">
        <f t="shared" si="11"/>
        <v>_</v>
      </c>
      <c r="CY747" s="96"/>
    </row>
    <row r="748" spans="1:103" x14ac:dyDescent="0.25">
      <c r="A748" s="99"/>
      <c r="B748" s="100"/>
      <c r="C748" s="100"/>
      <c r="D748" s="100"/>
      <c r="E748" s="100"/>
      <c r="F748" s="100"/>
      <c r="G748" s="100"/>
      <c r="H748" s="100"/>
      <c r="I748" s="100"/>
      <c r="J748" s="100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3"/>
      <c r="V748" s="33"/>
      <c r="W748" s="34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7"/>
      <c r="AS748" s="37"/>
      <c r="AT748" s="37"/>
      <c r="AU748" s="37"/>
      <c r="AV748" s="37"/>
      <c r="AW748" s="37"/>
      <c r="AX748" s="37"/>
      <c r="AY748" s="37"/>
      <c r="AZ748" s="37"/>
      <c r="BA748" s="37"/>
      <c r="BB748" s="38"/>
      <c r="BC748" s="38"/>
      <c r="BD748" s="38"/>
      <c r="BE748" s="38"/>
      <c r="BF748" s="38"/>
      <c r="BG748" s="38"/>
      <c r="BH748" s="38"/>
      <c r="BI748" s="38"/>
      <c r="BJ748" s="38"/>
      <c r="BK748" s="38"/>
      <c r="BL748" s="38"/>
      <c r="BM748" s="38"/>
      <c r="BN748" s="38"/>
      <c r="BO748" s="38"/>
      <c r="BP748" s="38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1"/>
      <c r="CU748" s="42"/>
      <c r="CV748" s="77"/>
      <c r="CW748" s="41" t="str">
        <f t="shared" si="11"/>
        <v>_</v>
      </c>
      <c r="CY748" s="96"/>
    </row>
    <row r="749" spans="1:103" x14ac:dyDescent="0.25">
      <c r="A749" s="99"/>
      <c r="B749" s="100"/>
      <c r="C749" s="100"/>
      <c r="D749" s="100"/>
      <c r="E749" s="100"/>
      <c r="F749" s="100"/>
      <c r="G749" s="100"/>
      <c r="H749" s="100"/>
      <c r="I749" s="100"/>
      <c r="J749" s="100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3"/>
      <c r="V749" s="33"/>
      <c r="W749" s="34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7"/>
      <c r="AS749" s="37"/>
      <c r="AT749" s="37"/>
      <c r="AU749" s="37"/>
      <c r="AV749" s="37"/>
      <c r="AW749" s="37"/>
      <c r="AX749" s="37"/>
      <c r="AY749" s="37"/>
      <c r="AZ749" s="37"/>
      <c r="BA749" s="37"/>
      <c r="BB749" s="38"/>
      <c r="BC749" s="38"/>
      <c r="BD749" s="38"/>
      <c r="BE749" s="38"/>
      <c r="BF749" s="38"/>
      <c r="BG749" s="38"/>
      <c r="BH749" s="38"/>
      <c r="BI749" s="38"/>
      <c r="BJ749" s="38"/>
      <c r="BK749" s="38"/>
      <c r="BL749" s="38"/>
      <c r="BM749" s="38"/>
      <c r="BN749" s="38"/>
      <c r="BO749" s="38"/>
      <c r="BP749" s="38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1"/>
      <c r="CG749" s="41"/>
      <c r="CH749" s="41"/>
      <c r="CI749" s="41"/>
      <c r="CJ749" s="41"/>
      <c r="CK749" s="41"/>
      <c r="CL749" s="41"/>
      <c r="CM749" s="41"/>
      <c r="CN749" s="41"/>
      <c r="CO749" s="41"/>
      <c r="CP749" s="41"/>
      <c r="CQ749" s="41"/>
      <c r="CR749" s="41"/>
      <c r="CS749" s="41"/>
      <c r="CT749" s="41"/>
      <c r="CU749" s="42"/>
      <c r="CV749" s="77"/>
      <c r="CW749" s="41" t="str">
        <f t="shared" si="11"/>
        <v>_</v>
      </c>
      <c r="CY749" s="96"/>
    </row>
    <row r="750" spans="1:103" x14ac:dyDescent="0.25">
      <c r="A750" s="99"/>
      <c r="B750" s="100"/>
      <c r="C750" s="100"/>
      <c r="D750" s="100"/>
      <c r="E750" s="100"/>
      <c r="F750" s="100"/>
      <c r="G750" s="100"/>
      <c r="H750" s="100"/>
      <c r="I750" s="100"/>
      <c r="J750" s="100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3"/>
      <c r="V750" s="33"/>
      <c r="W750" s="34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7"/>
      <c r="AS750" s="37"/>
      <c r="AT750" s="37"/>
      <c r="AU750" s="37"/>
      <c r="AV750" s="37"/>
      <c r="AW750" s="37"/>
      <c r="AX750" s="37"/>
      <c r="AY750" s="37"/>
      <c r="AZ750" s="37"/>
      <c r="BA750" s="37"/>
      <c r="BB750" s="38"/>
      <c r="BC750" s="38"/>
      <c r="BD750" s="38"/>
      <c r="BE750" s="38"/>
      <c r="BF750" s="38"/>
      <c r="BG750" s="38"/>
      <c r="BH750" s="38"/>
      <c r="BI750" s="38"/>
      <c r="BJ750" s="38"/>
      <c r="BK750" s="38"/>
      <c r="BL750" s="38"/>
      <c r="BM750" s="38"/>
      <c r="BN750" s="38"/>
      <c r="BO750" s="38"/>
      <c r="BP750" s="38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1"/>
      <c r="CG750" s="41"/>
      <c r="CH750" s="41"/>
      <c r="CI750" s="41"/>
      <c r="CJ750" s="41"/>
      <c r="CK750" s="41"/>
      <c r="CL750" s="41"/>
      <c r="CM750" s="41"/>
      <c r="CN750" s="41"/>
      <c r="CO750" s="41"/>
      <c r="CP750" s="41"/>
      <c r="CQ750" s="41"/>
      <c r="CR750" s="41"/>
      <c r="CS750" s="41"/>
      <c r="CT750" s="41"/>
      <c r="CU750" s="42"/>
      <c r="CV750" s="77"/>
      <c r="CW750" s="41" t="str">
        <f t="shared" si="11"/>
        <v>_</v>
      </c>
      <c r="CY750" s="96"/>
    </row>
    <row r="751" spans="1:103" x14ac:dyDescent="0.25">
      <c r="A751" s="99"/>
      <c r="B751" s="100"/>
      <c r="C751" s="100"/>
      <c r="D751" s="100"/>
      <c r="E751" s="100"/>
      <c r="F751" s="100"/>
      <c r="G751" s="100"/>
      <c r="H751" s="100"/>
      <c r="I751" s="100"/>
      <c r="J751" s="100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3"/>
      <c r="V751" s="33"/>
      <c r="W751" s="34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8"/>
      <c r="BC751" s="38"/>
      <c r="BD751" s="38"/>
      <c r="BE751" s="38"/>
      <c r="BF751" s="38"/>
      <c r="BG751" s="38"/>
      <c r="BH751" s="38"/>
      <c r="BI751" s="38"/>
      <c r="BJ751" s="38"/>
      <c r="BK751" s="38"/>
      <c r="BL751" s="38"/>
      <c r="BM751" s="38"/>
      <c r="BN751" s="38"/>
      <c r="BO751" s="38"/>
      <c r="BP751" s="38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1"/>
      <c r="CG751" s="41"/>
      <c r="CH751" s="41"/>
      <c r="CI751" s="41"/>
      <c r="CJ751" s="41"/>
      <c r="CK751" s="41"/>
      <c r="CL751" s="41"/>
      <c r="CM751" s="41"/>
      <c r="CN751" s="41"/>
      <c r="CO751" s="41"/>
      <c r="CP751" s="41"/>
      <c r="CQ751" s="41"/>
      <c r="CR751" s="41"/>
      <c r="CS751" s="41"/>
      <c r="CT751" s="41"/>
      <c r="CU751" s="42"/>
      <c r="CV751" s="77"/>
      <c r="CW751" s="41" t="str">
        <f t="shared" si="11"/>
        <v>_</v>
      </c>
      <c r="CY751" s="96"/>
    </row>
    <row r="752" spans="1:103" x14ac:dyDescent="0.25">
      <c r="A752" s="99"/>
      <c r="B752" s="100"/>
      <c r="C752" s="100"/>
      <c r="D752" s="100"/>
      <c r="E752" s="100"/>
      <c r="F752" s="100"/>
      <c r="G752" s="100"/>
      <c r="H752" s="100"/>
      <c r="I752" s="100"/>
      <c r="J752" s="100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3"/>
      <c r="V752" s="33"/>
      <c r="W752" s="34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7"/>
      <c r="AS752" s="37"/>
      <c r="AT752" s="37"/>
      <c r="AU752" s="37"/>
      <c r="AV752" s="37"/>
      <c r="AW752" s="37"/>
      <c r="AX752" s="37"/>
      <c r="AY752" s="37"/>
      <c r="AZ752" s="37"/>
      <c r="BA752" s="37"/>
      <c r="BB752" s="38"/>
      <c r="BC752" s="38"/>
      <c r="BD752" s="38"/>
      <c r="BE752" s="38"/>
      <c r="BF752" s="38"/>
      <c r="BG752" s="38"/>
      <c r="BH752" s="38"/>
      <c r="BI752" s="38"/>
      <c r="BJ752" s="38"/>
      <c r="BK752" s="38"/>
      <c r="BL752" s="38"/>
      <c r="BM752" s="38"/>
      <c r="BN752" s="38"/>
      <c r="BO752" s="38"/>
      <c r="BP752" s="38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1"/>
      <c r="CG752" s="41"/>
      <c r="CH752" s="41"/>
      <c r="CI752" s="41"/>
      <c r="CJ752" s="41"/>
      <c r="CK752" s="41"/>
      <c r="CL752" s="41"/>
      <c r="CM752" s="41"/>
      <c r="CN752" s="41"/>
      <c r="CO752" s="41"/>
      <c r="CP752" s="41"/>
      <c r="CQ752" s="41"/>
      <c r="CR752" s="41"/>
      <c r="CS752" s="41"/>
      <c r="CT752" s="41"/>
      <c r="CU752" s="42"/>
      <c r="CV752" s="77"/>
      <c r="CW752" s="41" t="str">
        <f t="shared" si="11"/>
        <v>_</v>
      </c>
      <c r="CY752" s="96"/>
    </row>
    <row r="753" spans="1:103" x14ac:dyDescent="0.25">
      <c r="A753" s="99"/>
      <c r="B753" s="100"/>
      <c r="C753" s="100"/>
      <c r="D753" s="100"/>
      <c r="E753" s="100"/>
      <c r="F753" s="100"/>
      <c r="G753" s="100"/>
      <c r="H753" s="100"/>
      <c r="I753" s="100"/>
      <c r="J753" s="100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3"/>
      <c r="V753" s="33"/>
      <c r="W753" s="34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7"/>
      <c r="AS753" s="37"/>
      <c r="AT753" s="37"/>
      <c r="AU753" s="37"/>
      <c r="AV753" s="37"/>
      <c r="AW753" s="37"/>
      <c r="AX753" s="37"/>
      <c r="AY753" s="37"/>
      <c r="AZ753" s="37"/>
      <c r="BA753" s="37"/>
      <c r="BB753" s="38"/>
      <c r="BC753" s="38"/>
      <c r="BD753" s="38"/>
      <c r="BE753" s="38"/>
      <c r="BF753" s="38"/>
      <c r="BG753" s="38"/>
      <c r="BH753" s="38"/>
      <c r="BI753" s="38"/>
      <c r="BJ753" s="38"/>
      <c r="BK753" s="38"/>
      <c r="BL753" s="38"/>
      <c r="BM753" s="38"/>
      <c r="BN753" s="38"/>
      <c r="BO753" s="38"/>
      <c r="BP753" s="38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1"/>
      <c r="CG753" s="41"/>
      <c r="CH753" s="41"/>
      <c r="CI753" s="41"/>
      <c r="CJ753" s="41"/>
      <c r="CK753" s="41"/>
      <c r="CL753" s="41"/>
      <c r="CM753" s="41"/>
      <c r="CN753" s="41"/>
      <c r="CO753" s="41"/>
      <c r="CP753" s="41"/>
      <c r="CQ753" s="41"/>
      <c r="CR753" s="41"/>
      <c r="CS753" s="41"/>
      <c r="CT753" s="41"/>
      <c r="CU753" s="42"/>
      <c r="CV753" s="77"/>
      <c r="CW753" s="41" t="str">
        <f t="shared" si="11"/>
        <v>_</v>
      </c>
      <c r="CY753" s="96"/>
    </row>
    <row r="754" spans="1:103" x14ac:dyDescent="0.25">
      <c r="A754" s="99"/>
      <c r="B754" s="100"/>
      <c r="C754" s="100"/>
      <c r="D754" s="100"/>
      <c r="E754" s="100"/>
      <c r="F754" s="100"/>
      <c r="G754" s="100"/>
      <c r="H754" s="100"/>
      <c r="I754" s="100"/>
      <c r="J754" s="100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3"/>
      <c r="V754" s="33"/>
      <c r="W754" s="34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7"/>
      <c r="AS754" s="37"/>
      <c r="AT754" s="37"/>
      <c r="AU754" s="37"/>
      <c r="AV754" s="37"/>
      <c r="AW754" s="37"/>
      <c r="AX754" s="37"/>
      <c r="AY754" s="37"/>
      <c r="AZ754" s="37"/>
      <c r="BA754" s="37"/>
      <c r="BB754" s="38"/>
      <c r="BC754" s="38"/>
      <c r="BD754" s="38"/>
      <c r="BE754" s="38"/>
      <c r="BF754" s="38"/>
      <c r="BG754" s="38"/>
      <c r="BH754" s="38"/>
      <c r="BI754" s="38"/>
      <c r="BJ754" s="38"/>
      <c r="BK754" s="38"/>
      <c r="BL754" s="38"/>
      <c r="BM754" s="38"/>
      <c r="BN754" s="38"/>
      <c r="BO754" s="38"/>
      <c r="BP754" s="38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1"/>
      <c r="CG754" s="41"/>
      <c r="CH754" s="41"/>
      <c r="CI754" s="41"/>
      <c r="CJ754" s="41"/>
      <c r="CK754" s="41"/>
      <c r="CL754" s="41"/>
      <c r="CM754" s="41"/>
      <c r="CN754" s="41"/>
      <c r="CO754" s="41"/>
      <c r="CP754" s="41"/>
      <c r="CQ754" s="41"/>
      <c r="CR754" s="41"/>
      <c r="CS754" s="41"/>
      <c r="CT754" s="41"/>
      <c r="CU754" s="42"/>
      <c r="CV754" s="77"/>
      <c r="CW754" s="41" t="str">
        <f t="shared" si="11"/>
        <v>_</v>
      </c>
      <c r="CY754" s="96"/>
    </row>
    <row r="755" spans="1:103" x14ac:dyDescent="0.25">
      <c r="A755" s="99"/>
      <c r="B755" s="100"/>
      <c r="C755" s="100"/>
      <c r="D755" s="100"/>
      <c r="E755" s="100"/>
      <c r="F755" s="100"/>
      <c r="G755" s="100"/>
      <c r="H755" s="100"/>
      <c r="I755" s="100"/>
      <c r="J755" s="100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3"/>
      <c r="V755" s="33"/>
      <c r="W755" s="34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7"/>
      <c r="AS755" s="37"/>
      <c r="AT755" s="37"/>
      <c r="AU755" s="37"/>
      <c r="AV755" s="37"/>
      <c r="AW755" s="37"/>
      <c r="AX755" s="37"/>
      <c r="AY755" s="37"/>
      <c r="AZ755" s="37"/>
      <c r="BA755" s="37"/>
      <c r="BB755" s="38"/>
      <c r="BC755" s="38"/>
      <c r="BD755" s="38"/>
      <c r="BE755" s="38"/>
      <c r="BF755" s="38"/>
      <c r="BG755" s="38"/>
      <c r="BH755" s="38"/>
      <c r="BI755" s="38"/>
      <c r="BJ755" s="38"/>
      <c r="BK755" s="38"/>
      <c r="BL755" s="38"/>
      <c r="BM755" s="38"/>
      <c r="BN755" s="38"/>
      <c r="BO755" s="38"/>
      <c r="BP755" s="38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1"/>
      <c r="CG755" s="41"/>
      <c r="CH755" s="41"/>
      <c r="CI755" s="41"/>
      <c r="CJ755" s="41"/>
      <c r="CK755" s="41"/>
      <c r="CL755" s="41"/>
      <c r="CM755" s="41"/>
      <c r="CN755" s="41"/>
      <c r="CO755" s="41"/>
      <c r="CP755" s="41"/>
      <c r="CQ755" s="41"/>
      <c r="CR755" s="41"/>
      <c r="CS755" s="41"/>
      <c r="CT755" s="41"/>
      <c r="CU755" s="42"/>
      <c r="CV755" s="77"/>
      <c r="CW755" s="41" t="str">
        <f t="shared" si="11"/>
        <v>_</v>
      </c>
      <c r="CY755" s="96"/>
    </row>
    <row r="756" spans="1:103" x14ac:dyDescent="0.25">
      <c r="A756" s="99"/>
      <c r="B756" s="100"/>
      <c r="C756" s="100"/>
      <c r="D756" s="100"/>
      <c r="E756" s="100"/>
      <c r="F756" s="100"/>
      <c r="G756" s="100"/>
      <c r="H756" s="100"/>
      <c r="I756" s="100"/>
      <c r="J756" s="100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3"/>
      <c r="V756" s="33"/>
      <c r="W756" s="34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7"/>
      <c r="AS756" s="37"/>
      <c r="AT756" s="37"/>
      <c r="AU756" s="37"/>
      <c r="AV756" s="37"/>
      <c r="AW756" s="37"/>
      <c r="AX756" s="37"/>
      <c r="AY756" s="37"/>
      <c r="AZ756" s="37"/>
      <c r="BA756" s="37"/>
      <c r="BB756" s="38"/>
      <c r="BC756" s="38"/>
      <c r="BD756" s="38"/>
      <c r="BE756" s="38"/>
      <c r="BF756" s="38"/>
      <c r="BG756" s="38"/>
      <c r="BH756" s="38"/>
      <c r="BI756" s="38"/>
      <c r="BJ756" s="38"/>
      <c r="BK756" s="38"/>
      <c r="BL756" s="38"/>
      <c r="BM756" s="38"/>
      <c r="BN756" s="38"/>
      <c r="BO756" s="38"/>
      <c r="BP756" s="38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1"/>
      <c r="CG756" s="41"/>
      <c r="CH756" s="41"/>
      <c r="CI756" s="41"/>
      <c r="CJ756" s="41"/>
      <c r="CK756" s="41"/>
      <c r="CL756" s="41"/>
      <c r="CM756" s="41"/>
      <c r="CN756" s="41"/>
      <c r="CO756" s="41"/>
      <c r="CP756" s="41"/>
      <c r="CQ756" s="41"/>
      <c r="CR756" s="41"/>
      <c r="CS756" s="41"/>
      <c r="CT756" s="41"/>
      <c r="CU756" s="42"/>
      <c r="CV756" s="77"/>
      <c r="CW756" s="41" t="str">
        <f t="shared" si="11"/>
        <v>_</v>
      </c>
      <c r="CY756" s="96"/>
    </row>
    <row r="757" spans="1:103" x14ac:dyDescent="0.25">
      <c r="A757" s="99"/>
      <c r="B757" s="100"/>
      <c r="C757" s="100"/>
      <c r="D757" s="100"/>
      <c r="E757" s="100"/>
      <c r="F757" s="100"/>
      <c r="G757" s="100"/>
      <c r="H757" s="100"/>
      <c r="I757" s="100"/>
      <c r="J757" s="100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3"/>
      <c r="V757" s="33"/>
      <c r="W757" s="34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7"/>
      <c r="AS757" s="37"/>
      <c r="AT757" s="37"/>
      <c r="AU757" s="37"/>
      <c r="AV757" s="37"/>
      <c r="AW757" s="37"/>
      <c r="AX757" s="37"/>
      <c r="AY757" s="37"/>
      <c r="AZ757" s="37"/>
      <c r="BA757" s="37"/>
      <c r="BB757" s="38"/>
      <c r="BC757" s="38"/>
      <c r="BD757" s="38"/>
      <c r="BE757" s="38"/>
      <c r="BF757" s="38"/>
      <c r="BG757" s="38"/>
      <c r="BH757" s="38"/>
      <c r="BI757" s="38"/>
      <c r="BJ757" s="38"/>
      <c r="BK757" s="38"/>
      <c r="BL757" s="38"/>
      <c r="BM757" s="38"/>
      <c r="BN757" s="38"/>
      <c r="BO757" s="38"/>
      <c r="BP757" s="38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1"/>
      <c r="CG757" s="41"/>
      <c r="CH757" s="41"/>
      <c r="CI757" s="41"/>
      <c r="CJ757" s="41"/>
      <c r="CK757" s="41"/>
      <c r="CL757" s="41"/>
      <c r="CM757" s="41"/>
      <c r="CN757" s="41"/>
      <c r="CO757" s="41"/>
      <c r="CP757" s="41"/>
      <c r="CQ757" s="41"/>
      <c r="CR757" s="41"/>
      <c r="CS757" s="41"/>
      <c r="CT757" s="41"/>
      <c r="CU757" s="42"/>
      <c r="CV757" s="77"/>
      <c r="CW757" s="41" t="str">
        <f t="shared" si="11"/>
        <v>_</v>
      </c>
      <c r="CY757" s="96"/>
    </row>
    <row r="758" spans="1:103" x14ac:dyDescent="0.25">
      <c r="A758" s="99"/>
      <c r="B758" s="100"/>
      <c r="C758" s="100"/>
      <c r="D758" s="100"/>
      <c r="E758" s="100"/>
      <c r="F758" s="100"/>
      <c r="G758" s="100"/>
      <c r="H758" s="100"/>
      <c r="I758" s="100"/>
      <c r="J758" s="100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3"/>
      <c r="V758" s="33"/>
      <c r="W758" s="34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7"/>
      <c r="AS758" s="37"/>
      <c r="AT758" s="37"/>
      <c r="AU758" s="37"/>
      <c r="AV758" s="37"/>
      <c r="AW758" s="37"/>
      <c r="AX758" s="37"/>
      <c r="AY758" s="37"/>
      <c r="AZ758" s="37"/>
      <c r="BA758" s="37"/>
      <c r="BB758" s="38"/>
      <c r="BC758" s="38"/>
      <c r="BD758" s="38"/>
      <c r="BE758" s="38"/>
      <c r="BF758" s="38"/>
      <c r="BG758" s="38"/>
      <c r="BH758" s="38"/>
      <c r="BI758" s="38"/>
      <c r="BJ758" s="38"/>
      <c r="BK758" s="38"/>
      <c r="BL758" s="38"/>
      <c r="BM758" s="38"/>
      <c r="BN758" s="38"/>
      <c r="BO758" s="38"/>
      <c r="BP758" s="38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2"/>
      <c r="CV758" s="77"/>
      <c r="CW758" s="41" t="str">
        <f t="shared" si="11"/>
        <v>_</v>
      </c>
      <c r="CY758" s="96"/>
    </row>
    <row r="759" spans="1:103" x14ac:dyDescent="0.25">
      <c r="A759" s="99"/>
      <c r="B759" s="100"/>
      <c r="C759" s="100"/>
      <c r="D759" s="100"/>
      <c r="E759" s="100"/>
      <c r="F759" s="100"/>
      <c r="G759" s="100"/>
      <c r="H759" s="100"/>
      <c r="I759" s="100"/>
      <c r="J759" s="100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3"/>
      <c r="V759" s="33"/>
      <c r="W759" s="34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7"/>
      <c r="AS759" s="37"/>
      <c r="AT759" s="37"/>
      <c r="AU759" s="37"/>
      <c r="AV759" s="37"/>
      <c r="AW759" s="37"/>
      <c r="AX759" s="37"/>
      <c r="AY759" s="37"/>
      <c r="AZ759" s="37"/>
      <c r="BA759" s="37"/>
      <c r="BB759" s="38"/>
      <c r="BC759" s="38"/>
      <c r="BD759" s="38"/>
      <c r="BE759" s="38"/>
      <c r="BF759" s="38"/>
      <c r="BG759" s="38"/>
      <c r="BH759" s="38"/>
      <c r="BI759" s="38"/>
      <c r="BJ759" s="38"/>
      <c r="BK759" s="38"/>
      <c r="BL759" s="38"/>
      <c r="BM759" s="38"/>
      <c r="BN759" s="38"/>
      <c r="BO759" s="38"/>
      <c r="BP759" s="38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2"/>
      <c r="CV759" s="77"/>
      <c r="CW759" s="41" t="str">
        <f t="shared" si="11"/>
        <v>_</v>
      </c>
      <c r="CY759" s="96"/>
    </row>
    <row r="760" spans="1:103" x14ac:dyDescent="0.25">
      <c r="A760" s="99"/>
      <c r="B760" s="100"/>
      <c r="C760" s="100"/>
      <c r="D760" s="100"/>
      <c r="E760" s="100"/>
      <c r="F760" s="100"/>
      <c r="G760" s="100"/>
      <c r="H760" s="100"/>
      <c r="I760" s="100"/>
      <c r="J760" s="100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3"/>
      <c r="V760" s="33"/>
      <c r="W760" s="34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7"/>
      <c r="AS760" s="37"/>
      <c r="AT760" s="37"/>
      <c r="AU760" s="37"/>
      <c r="AV760" s="37"/>
      <c r="AW760" s="37"/>
      <c r="AX760" s="37"/>
      <c r="AY760" s="37"/>
      <c r="AZ760" s="37"/>
      <c r="BA760" s="37"/>
      <c r="BB760" s="38"/>
      <c r="BC760" s="38"/>
      <c r="BD760" s="38"/>
      <c r="BE760" s="38"/>
      <c r="BF760" s="38"/>
      <c r="BG760" s="38"/>
      <c r="BH760" s="38"/>
      <c r="BI760" s="38"/>
      <c r="BJ760" s="38"/>
      <c r="BK760" s="38"/>
      <c r="BL760" s="38"/>
      <c r="BM760" s="38"/>
      <c r="BN760" s="38"/>
      <c r="BO760" s="38"/>
      <c r="BP760" s="38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1"/>
      <c r="CG760" s="41"/>
      <c r="CH760" s="41"/>
      <c r="CI760" s="41"/>
      <c r="CJ760" s="41"/>
      <c r="CK760" s="41"/>
      <c r="CL760" s="41"/>
      <c r="CM760" s="41"/>
      <c r="CN760" s="41"/>
      <c r="CO760" s="41"/>
      <c r="CP760" s="41"/>
      <c r="CQ760" s="41"/>
      <c r="CR760" s="41"/>
      <c r="CS760" s="41"/>
      <c r="CT760" s="41"/>
      <c r="CU760" s="42"/>
      <c r="CV760" s="77"/>
      <c r="CW760" s="41" t="str">
        <f t="shared" si="11"/>
        <v>_</v>
      </c>
      <c r="CY760" s="96"/>
    </row>
    <row r="761" spans="1:103" x14ac:dyDescent="0.25">
      <c r="A761" s="99"/>
      <c r="B761" s="100"/>
      <c r="C761" s="100"/>
      <c r="D761" s="100"/>
      <c r="E761" s="100"/>
      <c r="F761" s="100"/>
      <c r="G761" s="100"/>
      <c r="H761" s="100"/>
      <c r="I761" s="100"/>
      <c r="J761" s="100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3"/>
      <c r="V761" s="33"/>
      <c r="W761" s="34"/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8"/>
      <c r="BC761" s="38"/>
      <c r="BD761" s="38"/>
      <c r="BE761" s="38"/>
      <c r="BF761" s="38"/>
      <c r="BG761" s="38"/>
      <c r="BH761" s="38"/>
      <c r="BI761" s="38"/>
      <c r="BJ761" s="38"/>
      <c r="BK761" s="38"/>
      <c r="BL761" s="38"/>
      <c r="BM761" s="38"/>
      <c r="BN761" s="38"/>
      <c r="BO761" s="38"/>
      <c r="BP761" s="38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1"/>
      <c r="CG761" s="41"/>
      <c r="CH761" s="41"/>
      <c r="CI761" s="41"/>
      <c r="CJ761" s="41"/>
      <c r="CK761" s="41"/>
      <c r="CL761" s="41"/>
      <c r="CM761" s="41"/>
      <c r="CN761" s="41"/>
      <c r="CO761" s="41"/>
      <c r="CP761" s="41"/>
      <c r="CQ761" s="41"/>
      <c r="CR761" s="41"/>
      <c r="CS761" s="41"/>
      <c r="CT761" s="41"/>
      <c r="CU761" s="42"/>
      <c r="CV761" s="77"/>
      <c r="CW761" s="41" t="str">
        <f t="shared" si="11"/>
        <v>_</v>
      </c>
      <c r="CY761" s="96"/>
    </row>
    <row r="762" spans="1:103" x14ac:dyDescent="0.25">
      <c r="A762" s="99"/>
      <c r="B762" s="100"/>
      <c r="C762" s="100"/>
      <c r="D762" s="100"/>
      <c r="E762" s="100"/>
      <c r="F762" s="100"/>
      <c r="G762" s="100"/>
      <c r="H762" s="100"/>
      <c r="I762" s="100"/>
      <c r="J762" s="100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3"/>
      <c r="V762" s="33"/>
      <c r="W762" s="34"/>
      <c r="X762" s="35"/>
      <c r="Y762" s="35"/>
      <c r="Z762" s="35"/>
      <c r="AA762" s="35"/>
      <c r="AB762" s="35"/>
      <c r="AC762" s="35"/>
      <c r="AD762" s="35"/>
      <c r="AE762" s="35"/>
      <c r="AF762" s="35"/>
      <c r="AG762" s="35"/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7"/>
      <c r="AS762" s="37"/>
      <c r="AT762" s="37"/>
      <c r="AU762" s="37"/>
      <c r="AV762" s="37"/>
      <c r="AW762" s="37"/>
      <c r="AX762" s="37"/>
      <c r="AY762" s="37"/>
      <c r="AZ762" s="37"/>
      <c r="BA762" s="37"/>
      <c r="BB762" s="38"/>
      <c r="BC762" s="38"/>
      <c r="BD762" s="38"/>
      <c r="BE762" s="38"/>
      <c r="BF762" s="38"/>
      <c r="BG762" s="38"/>
      <c r="BH762" s="38"/>
      <c r="BI762" s="38"/>
      <c r="BJ762" s="38"/>
      <c r="BK762" s="38"/>
      <c r="BL762" s="38"/>
      <c r="BM762" s="38"/>
      <c r="BN762" s="38"/>
      <c r="BO762" s="38"/>
      <c r="BP762" s="38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1"/>
      <c r="CG762" s="41"/>
      <c r="CH762" s="41"/>
      <c r="CI762" s="41"/>
      <c r="CJ762" s="41"/>
      <c r="CK762" s="41"/>
      <c r="CL762" s="41"/>
      <c r="CM762" s="41"/>
      <c r="CN762" s="41"/>
      <c r="CO762" s="41"/>
      <c r="CP762" s="41"/>
      <c r="CQ762" s="41"/>
      <c r="CR762" s="41"/>
      <c r="CS762" s="41"/>
      <c r="CT762" s="41"/>
      <c r="CU762" s="42"/>
      <c r="CV762" s="77"/>
      <c r="CW762" s="41" t="str">
        <f t="shared" si="11"/>
        <v>_</v>
      </c>
      <c r="CY762" s="96"/>
    </row>
    <row r="763" spans="1:103" x14ac:dyDescent="0.25">
      <c r="A763" s="99"/>
      <c r="B763" s="100"/>
      <c r="C763" s="100"/>
      <c r="D763" s="100"/>
      <c r="E763" s="100"/>
      <c r="F763" s="100"/>
      <c r="G763" s="100"/>
      <c r="H763" s="100"/>
      <c r="I763" s="100"/>
      <c r="J763" s="100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3"/>
      <c r="V763" s="33"/>
      <c r="W763" s="34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7"/>
      <c r="AS763" s="37"/>
      <c r="AT763" s="37"/>
      <c r="AU763" s="37"/>
      <c r="AV763" s="37"/>
      <c r="AW763" s="37"/>
      <c r="AX763" s="37"/>
      <c r="AY763" s="37"/>
      <c r="AZ763" s="37"/>
      <c r="BA763" s="37"/>
      <c r="BB763" s="38"/>
      <c r="BC763" s="38"/>
      <c r="BD763" s="38"/>
      <c r="BE763" s="38"/>
      <c r="BF763" s="38"/>
      <c r="BG763" s="38"/>
      <c r="BH763" s="38"/>
      <c r="BI763" s="38"/>
      <c r="BJ763" s="38"/>
      <c r="BK763" s="38"/>
      <c r="BL763" s="38"/>
      <c r="BM763" s="38"/>
      <c r="BN763" s="38"/>
      <c r="BO763" s="38"/>
      <c r="BP763" s="38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1"/>
      <c r="CU763" s="42"/>
      <c r="CV763" s="77"/>
      <c r="CW763" s="41" t="str">
        <f t="shared" si="11"/>
        <v>_</v>
      </c>
      <c r="CY763" s="96"/>
    </row>
    <row r="764" spans="1:103" x14ac:dyDescent="0.25">
      <c r="A764" s="99"/>
      <c r="B764" s="100"/>
      <c r="C764" s="100"/>
      <c r="D764" s="100"/>
      <c r="E764" s="100"/>
      <c r="F764" s="100"/>
      <c r="G764" s="100"/>
      <c r="H764" s="100"/>
      <c r="I764" s="100"/>
      <c r="J764" s="100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3"/>
      <c r="V764" s="33"/>
      <c r="W764" s="34"/>
      <c r="X764" s="35"/>
      <c r="Y764" s="35"/>
      <c r="Z764" s="35"/>
      <c r="AA764" s="35"/>
      <c r="AB764" s="35"/>
      <c r="AC764" s="35"/>
      <c r="AD764" s="35"/>
      <c r="AE764" s="35"/>
      <c r="AF764" s="35"/>
      <c r="AG764" s="35"/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7"/>
      <c r="AS764" s="37"/>
      <c r="AT764" s="37"/>
      <c r="AU764" s="37"/>
      <c r="AV764" s="37"/>
      <c r="AW764" s="37"/>
      <c r="AX764" s="37"/>
      <c r="AY764" s="37"/>
      <c r="AZ764" s="37"/>
      <c r="BA764" s="37"/>
      <c r="BB764" s="38"/>
      <c r="BC764" s="38"/>
      <c r="BD764" s="38"/>
      <c r="BE764" s="38"/>
      <c r="BF764" s="38"/>
      <c r="BG764" s="38"/>
      <c r="BH764" s="38"/>
      <c r="BI764" s="38"/>
      <c r="BJ764" s="38"/>
      <c r="BK764" s="38"/>
      <c r="BL764" s="38"/>
      <c r="BM764" s="38"/>
      <c r="BN764" s="38"/>
      <c r="BO764" s="38"/>
      <c r="BP764" s="38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1"/>
      <c r="CG764" s="41"/>
      <c r="CH764" s="41"/>
      <c r="CI764" s="41"/>
      <c r="CJ764" s="41"/>
      <c r="CK764" s="41"/>
      <c r="CL764" s="41"/>
      <c r="CM764" s="41"/>
      <c r="CN764" s="41"/>
      <c r="CO764" s="41"/>
      <c r="CP764" s="41"/>
      <c r="CQ764" s="41"/>
      <c r="CR764" s="41"/>
      <c r="CS764" s="41"/>
      <c r="CT764" s="41"/>
      <c r="CU764" s="42"/>
      <c r="CV764" s="77"/>
      <c r="CW764" s="41" t="str">
        <f t="shared" si="11"/>
        <v>_</v>
      </c>
      <c r="CY764" s="96"/>
    </row>
    <row r="765" spans="1:103" x14ac:dyDescent="0.25">
      <c r="A765" s="99"/>
      <c r="B765" s="100"/>
      <c r="C765" s="100"/>
      <c r="D765" s="100"/>
      <c r="E765" s="100"/>
      <c r="F765" s="100"/>
      <c r="G765" s="100"/>
      <c r="H765" s="100"/>
      <c r="I765" s="100"/>
      <c r="J765" s="100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3"/>
      <c r="V765" s="33"/>
      <c r="W765" s="34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7"/>
      <c r="AS765" s="37"/>
      <c r="AT765" s="37"/>
      <c r="AU765" s="37"/>
      <c r="AV765" s="37"/>
      <c r="AW765" s="37"/>
      <c r="AX765" s="37"/>
      <c r="AY765" s="37"/>
      <c r="AZ765" s="37"/>
      <c r="BA765" s="37"/>
      <c r="BB765" s="38"/>
      <c r="BC765" s="38"/>
      <c r="BD765" s="38"/>
      <c r="BE765" s="38"/>
      <c r="BF765" s="38"/>
      <c r="BG765" s="38"/>
      <c r="BH765" s="38"/>
      <c r="BI765" s="38"/>
      <c r="BJ765" s="38"/>
      <c r="BK765" s="38"/>
      <c r="BL765" s="38"/>
      <c r="BM765" s="38"/>
      <c r="BN765" s="38"/>
      <c r="BO765" s="38"/>
      <c r="BP765" s="38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1"/>
      <c r="CG765" s="41"/>
      <c r="CH765" s="41"/>
      <c r="CI765" s="41"/>
      <c r="CJ765" s="41"/>
      <c r="CK765" s="41"/>
      <c r="CL765" s="41"/>
      <c r="CM765" s="41"/>
      <c r="CN765" s="41"/>
      <c r="CO765" s="41"/>
      <c r="CP765" s="41"/>
      <c r="CQ765" s="41"/>
      <c r="CR765" s="41"/>
      <c r="CS765" s="41"/>
      <c r="CT765" s="41"/>
      <c r="CU765" s="42"/>
      <c r="CV765" s="77"/>
      <c r="CW765" s="41" t="str">
        <f t="shared" si="11"/>
        <v>_</v>
      </c>
      <c r="CY765" s="96"/>
    </row>
    <row r="766" spans="1:103" x14ac:dyDescent="0.25">
      <c r="A766" s="99"/>
      <c r="B766" s="100"/>
      <c r="C766" s="100"/>
      <c r="D766" s="100"/>
      <c r="E766" s="100"/>
      <c r="F766" s="100"/>
      <c r="G766" s="100"/>
      <c r="H766" s="100"/>
      <c r="I766" s="100"/>
      <c r="J766" s="100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3"/>
      <c r="V766" s="33"/>
      <c r="W766" s="34"/>
      <c r="X766" s="35"/>
      <c r="Y766" s="35"/>
      <c r="Z766" s="35"/>
      <c r="AA766" s="35"/>
      <c r="AB766" s="35"/>
      <c r="AC766" s="35"/>
      <c r="AD766" s="35"/>
      <c r="AE766" s="35"/>
      <c r="AF766" s="35"/>
      <c r="AG766" s="35"/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7"/>
      <c r="AS766" s="37"/>
      <c r="AT766" s="37"/>
      <c r="AU766" s="37"/>
      <c r="AV766" s="37"/>
      <c r="AW766" s="37"/>
      <c r="AX766" s="37"/>
      <c r="AY766" s="37"/>
      <c r="AZ766" s="37"/>
      <c r="BA766" s="37"/>
      <c r="BB766" s="38"/>
      <c r="BC766" s="38"/>
      <c r="BD766" s="38"/>
      <c r="BE766" s="38"/>
      <c r="BF766" s="38"/>
      <c r="BG766" s="38"/>
      <c r="BH766" s="38"/>
      <c r="BI766" s="38"/>
      <c r="BJ766" s="38"/>
      <c r="BK766" s="38"/>
      <c r="BL766" s="38"/>
      <c r="BM766" s="38"/>
      <c r="BN766" s="38"/>
      <c r="BO766" s="38"/>
      <c r="BP766" s="38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1"/>
      <c r="CG766" s="41"/>
      <c r="CH766" s="41"/>
      <c r="CI766" s="41"/>
      <c r="CJ766" s="41"/>
      <c r="CK766" s="41"/>
      <c r="CL766" s="41"/>
      <c r="CM766" s="41"/>
      <c r="CN766" s="41"/>
      <c r="CO766" s="41"/>
      <c r="CP766" s="41"/>
      <c r="CQ766" s="41"/>
      <c r="CR766" s="41"/>
      <c r="CS766" s="41"/>
      <c r="CT766" s="41"/>
      <c r="CU766" s="42"/>
      <c r="CV766" s="77"/>
      <c r="CW766" s="41" t="str">
        <f t="shared" si="11"/>
        <v>_</v>
      </c>
      <c r="CY766" s="96"/>
    </row>
    <row r="767" spans="1:103" x14ac:dyDescent="0.25">
      <c r="A767" s="99"/>
      <c r="B767" s="100"/>
      <c r="C767" s="100"/>
      <c r="D767" s="100"/>
      <c r="E767" s="100"/>
      <c r="F767" s="100"/>
      <c r="G767" s="100"/>
      <c r="H767" s="100"/>
      <c r="I767" s="100"/>
      <c r="J767" s="100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3"/>
      <c r="V767" s="33"/>
      <c r="W767" s="34"/>
      <c r="X767" s="35"/>
      <c r="Y767" s="35"/>
      <c r="Z767" s="35"/>
      <c r="AA767" s="35"/>
      <c r="AB767" s="35"/>
      <c r="AC767" s="35"/>
      <c r="AD767" s="35"/>
      <c r="AE767" s="35"/>
      <c r="AF767" s="35"/>
      <c r="AG767" s="35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7"/>
      <c r="AS767" s="37"/>
      <c r="AT767" s="37"/>
      <c r="AU767" s="37"/>
      <c r="AV767" s="37"/>
      <c r="AW767" s="37"/>
      <c r="AX767" s="37"/>
      <c r="AY767" s="37"/>
      <c r="AZ767" s="37"/>
      <c r="BA767" s="37"/>
      <c r="BB767" s="38"/>
      <c r="BC767" s="38"/>
      <c r="BD767" s="38"/>
      <c r="BE767" s="38"/>
      <c r="BF767" s="38"/>
      <c r="BG767" s="38"/>
      <c r="BH767" s="38"/>
      <c r="BI767" s="38"/>
      <c r="BJ767" s="38"/>
      <c r="BK767" s="38"/>
      <c r="BL767" s="38"/>
      <c r="BM767" s="38"/>
      <c r="BN767" s="38"/>
      <c r="BO767" s="38"/>
      <c r="BP767" s="38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1"/>
      <c r="CU767" s="42"/>
      <c r="CV767" s="77"/>
      <c r="CW767" s="41" t="str">
        <f t="shared" si="11"/>
        <v>_</v>
      </c>
      <c r="CY767" s="96"/>
    </row>
    <row r="768" spans="1:103" x14ac:dyDescent="0.25">
      <c r="A768" s="99"/>
      <c r="B768" s="100"/>
      <c r="C768" s="100"/>
      <c r="D768" s="100"/>
      <c r="E768" s="100"/>
      <c r="F768" s="100"/>
      <c r="G768" s="100"/>
      <c r="H768" s="100"/>
      <c r="I768" s="100"/>
      <c r="J768" s="100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3"/>
      <c r="V768" s="33"/>
      <c r="W768" s="34"/>
      <c r="X768" s="35"/>
      <c r="Y768" s="35"/>
      <c r="Z768" s="35"/>
      <c r="AA768" s="35"/>
      <c r="AB768" s="35"/>
      <c r="AC768" s="35"/>
      <c r="AD768" s="35"/>
      <c r="AE768" s="35"/>
      <c r="AF768" s="35"/>
      <c r="AG768" s="35"/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7"/>
      <c r="AS768" s="37"/>
      <c r="AT768" s="37"/>
      <c r="AU768" s="37"/>
      <c r="AV768" s="37"/>
      <c r="AW768" s="37"/>
      <c r="AX768" s="37"/>
      <c r="AY768" s="37"/>
      <c r="AZ768" s="37"/>
      <c r="BA768" s="37"/>
      <c r="BB768" s="38"/>
      <c r="BC768" s="38"/>
      <c r="BD768" s="38"/>
      <c r="BE768" s="38"/>
      <c r="BF768" s="38"/>
      <c r="BG768" s="38"/>
      <c r="BH768" s="38"/>
      <c r="BI768" s="38"/>
      <c r="BJ768" s="38"/>
      <c r="BK768" s="38"/>
      <c r="BL768" s="38"/>
      <c r="BM768" s="38"/>
      <c r="BN768" s="38"/>
      <c r="BO768" s="38"/>
      <c r="BP768" s="38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1"/>
      <c r="CG768" s="41"/>
      <c r="CH768" s="41"/>
      <c r="CI768" s="41"/>
      <c r="CJ768" s="41"/>
      <c r="CK768" s="41"/>
      <c r="CL768" s="41"/>
      <c r="CM768" s="41"/>
      <c r="CN768" s="41"/>
      <c r="CO768" s="41"/>
      <c r="CP768" s="41"/>
      <c r="CQ768" s="41"/>
      <c r="CR768" s="41"/>
      <c r="CS768" s="41"/>
      <c r="CT768" s="41"/>
      <c r="CU768" s="42"/>
      <c r="CV768" s="77"/>
      <c r="CW768" s="41" t="str">
        <f t="shared" si="11"/>
        <v>_</v>
      </c>
      <c r="CY768" s="96"/>
    </row>
    <row r="769" spans="1:103" x14ac:dyDescent="0.25">
      <c r="A769" s="99"/>
      <c r="B769" s="100"/>
      <c r="C769" s="100"/>
      <c r="D769" s="100"/>
      <c r="E769" s="100"/>
      <c r="F769" s="100"/>
      <c r="G769" s="100"/>
      <c r="H769" s="100"/>
      <c r="I769" s="100"/>
      <c r="J769" s="100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3"/>
      <c r="V769" s="33"/>
      <c r="W769" s="34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7"/>
      <c r="AS769" s="37"/>
      <c r="AT769" s="37"/>
      <c r="AU769" s="37"/>
      <c r="AV769" s="37"/>
      <c r="AW769" s="37"/>
      <c r="AX769" s="37"/>
      <c r="AY769" s="37"/>
      <c r="AZ769" s="37"/>
      <c r="BA769" s="37"/>
      <c r="BB769" s="38"/>
      <c r="BC769" s="38"/>
      <c r="BD769" s="38"/>
      <c r="BE769" s="38"/>
      <c r="BF769" s="38"/>
      <c r="BG769" s="38"/>
      <c r="BH769" s="38"/>
      <c r="BI769" s="38"/>
      <c r="BJ769" s="38"/>
      <c r="BK769" s="38"/>
      <c r="BL769" s="38"/>
      <c r="BM769" s="38"/>
      <c r="BN769" s="38"/>
      <c r="BO769" s="38"/>
      <c r="BP769" s="38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1"/>
      <c r="CG769" s="41"/>
      <c r="CH769" s="41"/>
      <c r="CI769" s="41"/>
      <c r="CJ769" s="41"/>
      <c r="CK769" s="41"/>
      <c r="CL769" s="41"/>
      <c r="CM769" s="41"/>
      <c r="CN769" s="41"/>
      <c r="CO769" s="41"/>
      <c r="CP769" s="41"/>
      <c r="CQ769" s="41"/>
      <c r="CR769" s="41"/>
      <c r="CS769" s="41"/>
      <c r="CT769" s="41"/>
      <c r="CU769" s="42"/>
      <c r="CV769" s="77"/>
      <c r="CW769" s="41" t="str">
        <f t="shared" si="11"/>
        <v>_</v>
      </c>
      <c r="CY769" s="96"/>
    </row>
    <row r="770" spans="1:103" x14ac:dyDescent="0.25">
      <c r="A770" s="99"/>
      <c r="B770" s="100"/>
      <c r="C770" s="100"/>
      <c r="D770" s="100"/>
      <c r="E770" s="100"/>
      <c r="F770" s="100"/>
      <c r="G770" s="100"/>
      <c r="H770" s="100"/>
      <c r="I770" s="100"/>
      <c r="J770" s="100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3"/>
      <c r="V770" s="33"/>
      <c r="W770" s="34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7"/>
      <c r="AS770" s="37"/>
      <c r="AT770" s="37"/>
      <c r="AU770" s="37"/>
      <c r="AV770" s="37"/>
      <c r="AW770" s="37"/>
      <c r="AX770" s="37"/>
      <c r="AY770" s="37"/>
      <c r="AZ770" s="37"/>
      <c r="BA770" s="37"/>
      <c r="BB770" s="38"/>
      <c r="BC770" s="38"/>
      <c r="BD770" s="38"/>
      <c r="BE770" s="38"/>
      <c r="BF770" s="38"/>
      <c r="BG770" s="38"/>
      <c r="BH770" s="38"/>
      <c r="BI770" s="38"/>
      <c r="BJ770" s="38"/>
      <c r="BK770" s="38"/>
      <c r="BL770" s="38"/>
      <c r="BM770" s="38"/>
      <c r="BN770" s="38"/>
      <c r="BO770" s="38"/>
      <c r="BP770" s="38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1"/>
      <c r="CG770" s="41"/>
      <c r="CH770" s="41"/>
      <c r="CI770" s="41"/>
      <c r="CJ770" s="41"/>
      <c r="CK770" s="41"/>
      <c r="CL770" s="41"/>
      <c r="CM770" s="41"/>
      <c r="CN770" s="41"/>
      <c r="CO770" s="41"/>
      <c r="CP770" s="41"/>
      <c r="CQ770" s="41"/>
      <c r="CR770" s="41"/>
      <c r="CS770" s="41"/>
      <c r="CT770" s="41"/>
      <c r="CU770" s="42"/>
      <c r="CV770" s="77"/>
      <c r="CW770" s="41" t="str">
        <f t="shared" si="11"/>
        <v>_</v>
      </c>
      <c r="CY770" s="96"/>
    </row>
    <row r="771" spans="1:103" x14ac:dyDescent="0.25">
      <c r="A771" s="99"/>
      <c r="B771" s="100"/>
      <c r="C771" s="100"/>
      <c r="D771" s="100"/>
      <c r="E771" s="100"/>
      <c r="F771" s="100"/>
      <c r="G771" s="100"/>
      <c r="H771" s="100"/>
      <c r="I771" s="100"/>
      <c r="J771" s="100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3"/>
      <c r="V771" s="33"/>
      <c r="W771" s="34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8"/>
      <c r="BC771" s="38"/>
      <c r="BD771" s="38"/>
      <c r="BE771" s="38"/>
      <c r="BF771" s="38"/>
      <c r="BG771" s="38"/>
      <c r="BH771" s="38"/>
      <c r="BI771" s="38"/>
      <c r="BJ771" s="38"/>
      <c r="BK771" s="38"/>
      <c r="BL771" s="38"/>
      <c r="BM771" s="38"/>
      <c r="BN771" s="38"/>
      <c r="BO771" s="38"/>
      <c r="BP771" s="38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1"/>
      <c r="CU771" s="42"/>
      <c r="CV771" s="77"/>
      <c r="CW771" s="41" t="str">
        <f t="shared" si="11"/>
        <v>_</v>
      </c>
      <c r="CY771" s="96"/>
    </row>
    <row r="772" spans="1:103" x14ac:dyDescent="0.25">
      <c r="A772" s="99"/>
      <c r="B772" s="100"/>
      <c r="C772" s="100"/>
      <c r="D772" s="100"/>
      <c r="E772" s="100"/>
      <c r="F772" s="100"/>
      <c r="G772" s="100"/>
      <c r="H772" s="100"/>
      <c r="I772" s="100"/>
      <c r="J772" s="100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3"/>
      <c r="V772" s="33"/>
      <c r="W772" s="34"/>
      <c r="X772" s="35"/>
      <c r="Y772" s="35"/>
      <c r="Z772" s="35"/>
      <c r="AA772" s="35"/>
      <c r="AB772" s="35"/>
      <c r="AC772" s="35"/>
      <c r="AD772" s="35"/>
      <c r="AE772" s="35"/>
      <c r="AF772" s="35"/>
      <c r="AG772" s="35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7"/>
      <c r="AS772" s="37"/>
      <c r="AT772" s="37"/>
      <c r="AU772" s="37"/>
      <c r="AV772" s="37"/>
      <c r="AW772" s="37"/>
      <c r="AX772" s="37"/>
      <c r="AY772" s="37"/>
      <c r="AZ772" s="37"/>
      <c r="BA772" s="37"/>
      <c r="BB772" s="38"/>
      <c r="BC772" s="38"/>
      <c r="BD772" s="38"/>
      <c r="BE772" s="38"/>
      <c r="BF772" s="38"/>
      <c r="BG772" s="38"/>
      <c r="BH772" s="38"/>
      <c r="BI772" s="38"/>
      <c r="BJ772" s="38"/>
      <c r="BK772" s="38"/>
      <c r="BL772" s="38"/>
      <c r="BM772" s="38"/>
      <c r="BN772" s="38"/>
      <c r="BO772" s="38"/>
      <c r="BP772" s="38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1"/>
      <c r="CG772" s="41"/>
      <c r="CH772" s="41"/>
      <c r="CI772" s="41"/>
      <c r="CJ772" s="41"/>
      <c r="CK772" s="41"/>
      <c r="CL772" s="41"/>
      <c r="CM772" s="41"/>
      <c r="CN772" s="41"/>
      <c r="CO772" s="41"/>
      <c r="CP772" s="41"/>
      <c r="CQ772" s="41"/>
      <c r="CR772" s="41"/>
      <c r="CS772" s="41"/>
      <c r="CT772" s="41"/>
      <c r="CU772" s="42"/>
      <c r="CV772" s="77"/>
      <c r="CW772" s="41" t="str">
        <f t="shared" si="11"/>
        <v>_</v>
      </c>
      <c r="CY772" s="96"/>
    </row>
    <row r="773" spans="1:103" x14ac:dyDescent="0.25">
      <c r="A773" s="99"/>
      <c r="B773" s="100"/>
      <c r="C773" s="100"/>
      <c r="D773" s="100"/>
      <c r="E773" s="100"/>
      <c r="F773" s="100"/>
      <c r="G773" s="100"/>
      <c r="H773" s="100"/>
      <c r="I773" s="100"/>
      <c r="J773" s="100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3"/>
      <c r="V773" s="33"/>
      <c r="W773" s="34"/>
      <c r="X773" s="35"/>
      <c r="Y773" s="35"/>
      <c r="Z773" s="35"/>
      <c r="AA773" s="35"/>
      <c r="AB773" s="35"/>
      <c r="AC773" s="35"/>
      <c r="AD773" s="35"/>
      <c r="AE773" s="35"/>
      <c r="AF773" s="35"/>
      <c r="AG773" s="35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7"/>
      <c r="AS773" s="37"/>
      <c r="AT773" s="37"/>
      <c r="AU773" s="37"/>
      <c r="AV773" s="37"/>
      <c r="AW773" s="37"/>
      <c r="AX773" s="37"/>
      <c r="AY773" s="37"/>
      <c r="AZ773" s="37"/>
      <c r="BA773" s="37"/>
      <c r="BB773" s="38"/>
      <c r="BC773" s="38"/>
      <c r="BD773" s="38"/>
      <c r="BE773" s="38"/>
      <c r="BF773" s="38"/>
      <c r="BG773" s="38"/>
      <c r="BH773" s="38"/>
      <c r="BI773" s="38"/>
      <c r="BJ773" s="38"/>
      <c r="BK773" s="38"/>
      <c r="BL773" s="38"/>
      <c r="BM773" s="38"/>
      <c r="BN773" s="38"/>
      <c r="BO773" s="38"/>
      <c r="BP773" s="38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1"/>
      <c r="CG773" s="41"/>
      <c r="CH773" s="41"/>
      <c r="CI773" s="41"/>
      <c r="CJ773" s="41"/>
      <c r="CK773" s="41"/>
      <c r="CL773" s="41"/>
      <c r="CM773" s="41"/>
      <c r="CN773" s="41"/>
      <c r="CO773" s="41"/>
      <c r="CP773" s="41"/>
      <c r="CQ773" s="41"/>
      <c r="CR773" s="41"/>
      <c r="CS773" s="41"/>
      <c r="CT773" s="41"/>
      <c r="CU773" s="42"/>
      <c r="CV773" s="77"/>
      <c r="CW773" s="41" t="str">
        <f t="shared" si="11"/>
        <v>_</v>
      </c>
      <c r="CY773" s="96"/>
    </row>
    <row r="774" spans="1:103" x14ac:dyDescent="0.25">
      <c r="A774" s="99"/>
      <c r="B774" s="100"/>
      <c r="C774" s="100"/>
      <c r="D774" s="100"/>
      <c r="E774" s="100"/>
      <c r="F774" s="100"/>
      <c r="G774" s="100"/>
      <c r="H774" s="100"/>
      <c r="I774" s="100"/>
      <c r="J774" s="100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3"/>
      <c r="V774" s="33"/>
      <c r="W774" s="34"/>
      <c r="X774" s="35"/>
      <c r="Y774" s="35"/>
      <c r="Z774" s="35"/>
      <c r="AA774" s="35"/>
      <c r="AB774" s="35"/>
      <c r="AC774" s="35"/>
      <c r="AD774" s="35"/>
      <c r="AE774" s="35"/>
      <c r="AF774" s="35"/>
      <c r="AG774" s="35"/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7"/>
      <c r="AS774" s="37"/>
      <c r="AT774" s="37"/>
      <c r="AU774" s="37"/>
      <c r="AV774" s="37"/>
      <c r="AW774" s="37"/>
      <c r="AX774" s="37"/>
      <c r="AY774" s="37"/>
      <c r="AZ774" s="37"/>
      <c r="BA774" s="37"/>
      <c r="BB774" s="38"/>
      <c r="BC774" s="38"/>
      <c r="BD774" s="38"/>
      <c r="BE774" s="38"/>
      <c r="BF774" s="38"/>
      <c r="BG774" s="38"/>
      <c r="BH774" s="38"/>
      <c r="BI774" s="38"/>
      <c r="BJ774" s="38"/>
      <c r="BK774" s="38"/>
      <c r="BL774" s="38"/>
      <c r="BM774" s="38"/>
      <c r="BN774" s="38"/>
      <c r="BO774" s="38"/>
      <c r="BP774" s="38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1"/>
      <c r="CG774" s="41"/>
      <c r="CH774" s="41"/>
      <c r="CI774" s="41"/>
      <c r="CJ774" s="41"/>
      <c r="CK774" s="41"/>
      <c r="CL774" s="41"/>
      <c r="CM774" s="41"/>
      <c r="CN774" s="41"/>
      <c r="CO774" s="41"/>
      <c r="CP774" s="41"/>
      <c r="CQ774" s="41"/>
      <c r="CR774" s="41"/>
      <c r="CS774" s="41"/>
      <c r="CT774" s="41"/>
      <c r="CU774" s="42"/>
      <c r="CV774" s="77"/>
      <c r="CW774" s="41" t="str">
        <f t="shared" si="11"/>
        <v>_</v>
      </c>
      <c r="CY774" s="96"/>
    </row>
    <row r="775" spans="1:103" x14ac:dyDescent="0.25">
      <c r="A775" s="99"/>
      <c r="B775" s="100"/>
      <c r="C775" s="100"/>
      <c r="D775" s="100"/>
      <c r="E775" s="100"/>
      <c r="F775" s="100"/>
      <c r="G775" s="100"/>
      <c r="H775" s="100"/>
      <c r="I775" s="100"/>
      <c r="J775" s="100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3"/>
      <c r="V775" s="33"/>
      <c r="W775" s="34"/>
      <c r="X775" s="35"/>
      <c r="Y775" s="35"/>
      <c r="Z775" s="35"/>
      <c r="AA775" s="35"/>
      <c r="AB775" s="35"/>
      <c r="AC775" s="35"/>
      <c r="AD775" s="35"/>
      <c r="AE775" s="35"/>
      <c r="AF775" s="35"/>
      <c r="AG775" s="35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7"/>
      <c r="AS775" s="37"/>
      <c r="AT775" s="37"/>
      <c r="AU775" s="37"/>
      <c r="AV775" s="37"/>
      <c r="AW775" s="37"/>
      <c r="AX775" s="37"/>
      <c r="AY775" s="37"/>
      <c r="AZ775" s="37"/>
      <c r="BA775" s="37"/>
      <c r="BB775" s="38"/>
      <c r="BC775" s="38"/>
      <c r="BD775" s="38"/>
      <c r="BE775" s="38"/>
      <c r="BF775" s="38"/>
      <c r="BG775" s="38"/>
      <c r="BH775" s="38"/>
      <c r="BI775" s="38"/>
      <c r="BJ775" s="38"/>
      <c r="BK775" s="38"/>
      <c r="BL775" s="38"/>
      <c r="BM775" s="38"/>
      <c r="BN775" s="38"/>
      <c r="BO775" s="38"/>
      <c r="BP775" s="38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1"/>
      <c r="CU775" s="42"/>
      <c r="CV775" s="77"/>
      <c r="CW775" s="41" t="str">
        <f t="shared" ref="CW775:CW838" si="12">C775&amp;"_"&amp;D775</f>
        <v>_</v>
      </c>
      <c r="CY775" s="96"/>
    </row>
    <row r="776" spans="1:103" x14ac:dyDescent="0.25">
      <c r="A776" s="99"/>
      <c r="B776" s="100"/>
      <c r="C776" s="100"/>
      <c r="D776" s="100"/>
      <c r="E776" s="100"/>
      <c r="F776" s="100"/>
      <c r="G776" s="100"/>
      <c r="H776" s="100"/>
      <c r="I776" s="100"/>
      <c r="J776" s="100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3"/>
      <c r="V776" s="33"/>
      <c r="W776" s="34"/>
      <c r="X776" s="35"/>
      <c r="Y776" s="35"/>
      <c r="Z776" s="35"/>
      <c r="AA776" s="35"/>
      <c r="AB776" s="35"/>
      <c r="AC776" s="35"/>
      <c r="AD776" s="35"/>
      <c r="AE776" s="35"/>
      <c r="AF776" s="35"/>
      <c r="AG776" s="35"/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7"/>
      <c r="AS776" s="37"/>
      <c r="AT776" s="37"/>
      <c r="AU776" s="37"/>
      <c r="AV776" s="37"/>
      <c r="AW776" s="37"/>
      <c r="AX776" s="37"/>
      <c r="AY776" s="37"/>
      <c r="AZ776" s="37"/>
      <c r="BA776" s="37"/>
      <c r="BB776" s="38"/>
      <c r="BC776" s="38"/>
      <c r="BD776" s="38"/>
      <c r="BE776" s="38"/>
      <c r="BF776" s="38"/>
      <c r="BG776" s="38"/>
      <c r="BH776" s="38"/>
      <c r="BI776" s="38"/>
      <c r="BJ776" s="38"/>
      <c r="BK776" s="38"/>
      <c r="BL776" s="38"/>
      <c r="BM776" s="38"/>
      <c r="BN776" s="38"/>
      <c r="BO776" s="38"/>
      <c r="BP776" s="38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1"/>
      <c r="CG776" s="41"/>
      <c r="CH776" s="41"/>
      <c r="CI776" s="41"/>
      <c r="CJ776" s="41"/>
      <c r="CK776" s="41"/>
      <c r="CL776" s="41"/>
      <c r="CM776" s="41"/>
      <c r="CN776" s="41"/>
      <c r="CO776" s="41"/>
      <c r="CP776" s="41"/>
      <c r="CQ776" s="41"/>
      <c r="CR776" s="41"/>
      <c r="CS776" s="41"/>
      <c r="CT776" s="41"/>
      <c r="CU776" s="42"/>
      <c r="CV776" s="77"/>
      <c r="CW776" s="41" t="str">
        <f t="shared" si="12"/>
        <v>_</v>
      </c>
      <c r="CY776" s="96"/>
    </row>
    <row r="777" spans="1:103" x14ac:dyDescent="0.25">
      <c r="A777" s="99"/>
      <c r="B777" s="100"/>
      <c r="C777" s="100"/>
      <c r="D777" s="100"/>
      <c r="E777" s="100"/>
      <c r="F777" s="100"/>
      <c r="G777" s="100"/>
      <c r="H777" s="100"/>
      <c r="I777" s="100"/>
      <c r="J777" s="100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3"/>
      <c r="V777" s="33"/>
      <c r="W777" s="34"/>
      <c r="X777" s="35"/>
      <c r="Y777" s="35"/>
      <c r="Z777" s="35"/>
      <c r="AA777" s="35"/>
      <c r="AB777" s="35"/>
      <c r="AC777" s="35"/>
      <c r="AD777" s="35"/>
      <c r="AE777" s="35"/>
      <c r="AF777" s="35"/>
      <c r="AG777" s="35"/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7"/>
      <c r="AS777" s="37"/>
      <c r="AT777" s="37"/>
      <c r="AU777" s="37"/>
      <c r="AV777" s="37"/>
      <c r="AW777" s="37"/>
      <c r="AX777" s="37"/>
      <c r="AY777" s="37"/>
      <c r="AZ777" s="37"/>
      <c r="BA777" s="37"/>
      <c r="BB777" s="38"/>
      <c r="BC777" s="38"/>
      <c r="BD777" s="38"/>
      <c r="BE777" s="38"/>
      <c r="BF777" s="38"/>
      <c r="BG777" s="38"/>
      <c r="BH777" s="38"/>
      <c r="BI777" s="38"/>
      <c r="BJ777" s="38"/>
      <c r="BK777" s="38"/>
      <c r="BL777" s="38"/>
      <c r="BM777" s="38"/>
      <c r="BN777" s="38"/>
      <c r="BO777" s="38"/>
      <c r="BP777" s="38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1"/>
      <c r="CG777" s="41"/>
      <c r="CH777" s="41"/>
      <c r="CI777" s="41"/>
      <c r="CJ777" s="41"/>
      <c r="CK777" s="41"/>
      <c r="CL777" s="41"/>
      <c r="CM777" s="41"/>
      <c r="CN777" s="41"/>
      <c r="CO777" s="41"/>
      <c r="CP777" s="41"/>
      <c r="CQ777" s="41"/>
      <c r="CR777" s="41"/>
      <c r="CS777" s="41"/>
      <c r="CT777" s="41"/>
      <c r="CU777" s="42"/>
      <c r="CV777" s="77"/>
      <c r="CW777" s="41" t="str">
        <f t="shared" si="12"/>
        <v>_</v>
      </c>
      <c r="CY777" s="96"/>
    </row>
    <row r="778" spans="1:103" x14ac:dyDescent="0.25">
      <c r="A778" s="99"/>
      <c r="B778" s="100"/>
      <c r="C778" s="100"/>
      <c r="D778" s="100"/>
      <c r="E778" s="100"/>
      <c r="F778" s="100"/>
      <c r="G778" s="100"/>
      <c r="H778" s="100"/>
      <c r="I778" s="100"/>
      <c r="J778" s="100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3"/>
      <c r="V778" s="33"/>
      <c r="W778" s="34"/>
      <c r="X778" s="35"/>
      <c r="Y778" s="35"/>
      <c r="Z778" s="35"/>
      <c r="AA778" s="35"/>
      <c r="AB778" s="35"/>
      <c r="AC778" s="35"/>
      <c r="AD778" s="35"/>
      <c r="AE778" s="35"/>
      <c r="AF778" s="35"/>
      <c r="AG778" s="35"/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7"/>
      <c r="AS778" s="37"/>
      <c r="AT778" s="37"/>
      <c r="AU778" s="37"/>
      <c r="AV778" s="37"/>
      <c r="AW778" s="37"/>
      <c r="AX778" s="37"/>
      <c r="AY778" s="37"/>
      <c r="AZ778" s="37"/>
      <c r="BA778" s="37"/>
      <c r="BB778" s="38"/>
      <c r="BC778" s="38"/>
      <c r="BD778" s="38"/>
      <c r="BE778" s="38"/>
      <c r="BF778" s="38"/>
      <c r="BG778" s="38"/>
      <c r="BH778" s="38"/>
      <c r="BI778" s="38"/>
      <c r="BJ778" s="38"/>
      <c r="BK778" s="38"/>
      <c r="BL778" s="38"/>
      <c r="BM778" s="38"/>
      <c r="BN778" s="38"/>
      <c r="BO778" s="38"/>
      <c r="BP778" s="38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1"/>
      <c r="CG778" s="41"/>
      <c r="CH778" s="41"/>
      <c r="CI778" s="41"/>
      <c r="CJ778" s="41"/>
      <c r="CK778" s="41"/>
      <c r="CL778" s="41"/>
      <c r="CM778" s="41"/>
      <c r="CN778" s="41"/>
      <c r="CO778" s="41"/>
      <c r="CP778" s="41"/>
      <c r="CQ778" s="41"/>
      <c r="CR778" s="41"/>
      <c r="CS778" s="41"/>
      <c r="CT778" s="41"/>
      <c r="CU778" s="42"/>
      <c r="CV778" s="77"/>
      <c r="CW778" s="41" t="str">
        <f t="shared" si="12"/>
        <v>_</v>
      </c>
      <c r="CY778" s="96"/>
    </row>
    <row r="779" spans="1:103" x14ac:dyDescent="0.25">
      <c r="A779" s="99"/>
      <c r="B779" s="100"/>
      <c r="C779" s="100"/>
      <c r="D779" s="100"/>
      <c r="E779" s="100"/>
      <c r="F779" s="100"/>
      <c r="G779" s="100"/>
      <c r="H779" s="100"/>
      <c r="I779" s="100"/>
      <c r="J779" s="100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3"/>
      <c r="V779" s="33"/>
      <c r="W779" s="34"/>
      <c r="X779" s="35"/>
      <c r="Y779" s="35"/>
      <c r="Z779" s="35"/>
      <c r="AA779" s="35"/>
      <c r="AB779" s="35"/>
      <c r="AC779" s="35"/>
      <c r="AD779" s="35"/>
      <c r="AE779" s="35"/>
      <c r="AF779" s="35"/>
      <c r="AG779" s="35"/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7"/>
      <c r="AS779" s="37"/>
      <c r="AT779" s="37"/>
      <c r="AU779" s="37"/>
      <c r="AV779" s="37"/>
      <c r="AW779" s="37"/>
      <c r="AX779" s="37"/>
      <c r="AY779" s="37"/>
      <c r="AZ779" s="37"/>
      <c r="BA779" s="37"/>
      <c r="BB779" s="38"/>
      <c r="BC779" s="38"/>
      <c r="BD779" s="38"/>
      <c r="BE779" s="38"/>
      <c r="BF779" s="38"/>
      <c r="BG779" s="38"/>
      <c r="BH779" s="38"/>
      <c r="BI779" s="38"/>
      <c r="BJ779" s="38"/>
      <c r="BK779" s="38"/>
      <c r="BL779" s="38"/>
      <c r="BM779" s="38"/>
      <c r="BN779" s="38"/>
      <c r="BO779" s="38"/>
      <c r="BP779" s="38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1"/>
      <c r="CU779" s="42"/>
      <c r="CV779" s="77"/>
      <c r="CW779" s="41" t="str">
        <f t="shared" si="12"/>
        <v>_</v>
      </c>
      <c r="CY779" s="96"/>
    </row>
    <row r="780" spans="1:103" x14ac:dyDescent="0.25">
      <c r="A780" s="99"/>
      <c r="B780" s="100"/>
      <c r="C780" s="100"/>
      <c r="D780" s="100"/>
      <c r="E780" s="100"/>
      <c r="F780" s="100"/>
      <c r="G780" s="100"/>
      <c r="H780" s="100"/>
      <c r="I780" s="100"/>
      <c r="J780" s="100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3"/>
      <c r="V780" s="33"/>
      <c r="W780" s="34"/>
      <c r="X780" s="35"/>
      <c r="Y780" s="35"/>
      <c r="Z780" s="35"/>
      <c r="AA780" s="35"/>
      <c r="AB780" s="35"/>
      <c r="AC780" s="35"/>
      <c r="AD780" s="35"/>
      <c r="AE780" s="35"/>
      <c r="AF780" s="35"/>
      <c r="AG780" s="35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7"/>
      <c r="AS780" s="37"/>
      <c r="AT780" s="37"/>
      <c r="AU780" s="37"/>
      <c r="AV780" s="37"/>
      <c r="AW780" s="37"/>
      <c r="AX780" s="37"/>
      <c r="AY780" s="37"/>
      <c r="AZ780" s="37"/>
      <c r="BA780" s="37"/>
      <c r="BB780" s="38"/>
      <c r="BC780" s="38"/>
      <c r="BD780" s="38"/>
      <c r="BE780" s="38"/>
      <c r="BF780" s="38"/>
      <c r="BG780" s="38"/>
      <c r="BH780" s="38"/>
      <c r="BI780" s="38"/>
      <c r="BJ780" s="38"/>
      <c r="BK780" s="38"/>
      <c r="BL780" s="38"/>
      <c r="BM780" s="38"/>
      <c r="BN780" s="38"/>
      <c r="BO780" s="38"/>
      <c r="BP780" s="38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1"/>
      <c r="CG780" s="41"/>
      <c r="CH780" s="41"/>
      <c r="CI780" s="41"/>
      <c r="CJ780" s="41"/>
      <c r="CK780" s="41"/>
      <c r="CL780" s="41"/>
      <c r="CM780" s="41"/>
      <c r="CN780" s="41"/>
      <c r="CO780" s="41"/>
      <c r="CP780" s="41"/>
      <c r="CQ780" s="41"/>
      <c r="CR780" s="41"/>
      <c r="CS780" s="41"/>
      <c r="CT780" s="41"/>
      <c r="CU780" s="42"/>
      <c r="CV780" s="77"/>
      <c r="CW780" s="41" t="str">
        <f t="shared" si="12"/>
        <v>_</v>
      </c>
      <c r="CY780" s="96"/>
    </row>
    <row r="781" spans="1:103" x14ac:dyDescent="0.25">
      <c r="A781" s="99"/>
      <c r="B781" s="100"/>
      <c r="C781" s="100"/>
      <c r="D781" s="100"/>
      <c r="E781" s="100"/>
      <c r="F781" s="100"/>
      <c r="G781" s="100"/>
      <c r="H781" s="100"/>
      <c r="I781" s="100"/>
      <c r="J781" s="100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3"/>
      <c r="V781" s="33"/>
      <c r="W781" s="34"/>
      <c r="X781" s="35"/>
      <c r="Y781" s="35"/>
      <c r="Z781" s="35"/>
      <c r="AA781" s="35"/>
      <c r="AB781" s="35"/>
      <c r="AC781" s="35"/>
      <c r="AD781" s="35"/>
      <c r="AE781" s="35"/>
      <c r="AF781" s="35"/>
      <c r="AG781" s="35"/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8"/>
      <c r="BC781" s="38"/>
      <c r="BD781" s="38"/>
      <c r="BE781" s="38"/>
      <c r="BF781" s="38"/>
      <c r="BG781" s="38"/>
      <c r="BH781" s="38"/>
      <c r="BI781" s="38"/>
      <c r="BJ781" s="38"/>
      <c r="BK781" s="38"/>
      <c r="BL781" s="38"/>
      <c r="BM781" s="38"/>
      <c r="BN781" s="38"/>
      <c r="BO781" s="38"/>
      <c r="BP781" s="38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1"/>
      <c r="CG781" s="41"/>
      <c r="CH781" s="41"/>
      <c r="CI781" s="41"/>
      <c r="CJ781" s="41"/>
      <c r="CK781" s="41"/>
      <c r="CL781" s="41"/>
      <c r="CM781" s="41"/>
      <c r="CN781" s="41"/>
      <c r="CO781" s="41"/>
      <c r="CP781" s="41"/>
      <c r="CQ781" s="41"/>
      <c r="CR781" s="41"/>
      <c r="CS781" s="41"/>
      <c r="CT781" s="41"/>
      <c r="CU781" s="42"/>
      <c r="CV781" s="77"/>
      <c r="CW781" s="41" t="str">
        <f t="shared" si="12"/>
        <v>_</v>
      </c>
      <c r="CY781" s="96"/>
    </row>
    <row r="782" spans="1:103" x14ac:dyDescent="0.25">
      <c r="A782" s="99"/>
      <c r="B782" s="100"/>
      <c r="C782" s="100"/>
      <c r="D782" s="100"/>
      <c r="E782" s="100"/>
      <c r="F782" s="100"/>
      <c r="G782" s="100"/>
      <c r="H782" s="100"/>
      <c r="I782" s="100"/>
      <c r="J782" s="100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3"/>
      <c r="V782" s="33"/>
      <c r="W782" s="34"/>
      <c r="X782" s="35"/>
      <c r="Y782" s="35"/>
      <c r="Z782" s="35"/>
      <c r="AA782" s="35"/>
      <c r="AB782" s="35"/>
      <c r="AC782" s="35"/>
      <c r="AD782" s="35"/>
      <c r="AE782" s="35"/>
      <c r="AF782" s="35"/>
      <c r="AG782" s="35"/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7"/>
      <c r="AS782" s="37"/>
      <c r="AT782" s="37"/>
      <c r="AU782" s="37"/>
      <c r="AV782" s="37"/>
      <c r="AW782" s="37"/>
      <c r="AX782" s="37"/>
      <c r="AY782" s="37"/>
      <c r="AZ782" s="37"/>
      <c r="BA782" s="37"/>
      <c r="BB782" s="38"/>
      <c r="BC782" s="38"/>
      <c r="BD782" s="38"/>
      <c r="BE782" s="38"/>
      <c r="BF782" s="38"/>
      <c r="BG782" s="38"/>
      <c r="BH782" s="38"/>
      <c r="BI782" s="38"/>
      <c r="BJ782" s="38"/>
      <c r="BK782" s="38"/>
      <c r="BL782" s="38"/>
      <c r="BM782" s="38"/>
      <c r="BN782" s="38"/>
      <c r="BO782" s="38"/>
      <c r="BP782" s="38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1"/>
      <c r="CG782" s="41"/>
      <c r="CH782" s="41"/>
      <c r="CI782" s="41"/>
      <c r="CJ782" s="41"/>
      <c r="CK782" s="41"/>
      <c r="CL782" s="41"/>
      <c r="CM782" s="41"/>
      <c r="CN782" s="41"/>
      <c r="CO782" s="41"/>
      <c r="CP782" s="41"/>
      <c r="CQ782" s="41"/>
      <c r="CR782" s="41"/>
      <c r="CS782" s="41"/>
      <c r="CT782" s="41"/>
      <c r="CU782" s="42"/>
      <c r="CV782" s="77"/>
      <c r="CW782" s="41" t="str">
        <f t="shared" si="12"/>
        <v>_</v>
      </c>
      <c r="CY782" s="96"/>
    </row>
    <row r="783" spans="1:103" x14ac:dyDescent="0.25">
      <c r="A783" s="99"/>
      <c r="B783" s="100"/>
      <c r="C783" s="100"/>
      <c r="D783" s="100"/>
      <c r="E783" s="100"/>
      <c r="F783" s="100"/>
      <c r="G783" s="100"/>
      <c r="H783" s="100"/>
      <c r="I783" s="100"/>
      <c r="J783" s="100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3"/>
      <c r="V783" s="33"/>
      <c r="W783" s="34"/>
      <c r="X783" s="35"/>
      <c r="Y783" s="35"/>
      <c r="Z783" s="35"/>
      <c r="AA783" s="35"/>
      <c r="AB783" s="35"/>
      <c r="AC783" s="35"/>
      <c r="AD783" s="35"/>
      <c r="AE783" s="35"/>
      <c r="AF783" s="35"/>
      <c r="AG783" s="35"/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7"/>
      <c r="AS783" s="37"/>
      <c r="AT783" s="37"/>
      <c r="AU783" s="37"/>
      <c r="AV783" s="37"/>
      <c r="AW783" s="37"/>
      <c r="AX783" s="37"/>
      <c r="AY783" s="37"/>
      <c r="AZ783" s="37"/>
      <c r="BA783" s="37"/>
      <c r="BB783" s="38"/>
      <c r="BC783" s="38"/>
      <c r="BD783" s="38"/>
      <c r="BE783" s="38"/>
      <c r="BF783" s="38"/>
      <c r="BG783" s="38"/>
      <c r="BH783" s="38"/>
      <c r="BI783" s="38"/>
      <c r="BJ783" s="38"/>
      <c r="BK783" s="38"/>
      <c r="BL783" s="38"/>
      <c r="BM783" s="38"/>
      <c r="BN783" s="38"/>
      <c r="BO783" s="38"/>
      <c r="BP783" s="38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1"/>
      <c r="CU783" s="42"/>
      <c r="CV783" s="77"/>
      <c r="CW783" s="41" t="str">
        <f t="shared" si="12"/>
        <v>_</v>
      </c>
      <c r="CY783" s="96"/>
    </row>
    <row r="784" spans="1:103" x14ac:dyDescent="0.25">
      <c r="A784" s="99"/>
      <c r="B784" s="100"/>
      <c r="C784" s="100"/>
      <c r="D784" s="100"/>
      <c r="E784" s="100"/>
      <c r="F784" s="100"/>
      <c r="G784" s="100"/>
      <c r="H784" s="100"/>
      <c r="I784" s="100"/>
      <c r="J784" s="100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3"/>
      <c r="V784" s="33"/>
      <c r="W784" s="34"/>
      <c r="X784" s="35"/>
      <c r="Y784" s="35"/>
      <c r="Z784" s="35"/>
      <c r="AA784" s="35"/>
      <c r="AB784" s="35"/>
      <c r="AC784" s="35"/>
      <c r="AD784" s="35"/>
      <c r="AE784" s="35"/>
      <c r="AF784" s="35"/>
      <c r="AG784" s="35"/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7"/>
      <c r="AS784" s="37"/>
      <c r="AT784" s="37"/>
      <c r="AU784" s="37"/>
      <c r="AV784" s="37"/>
      <c r="AW784" s="37"/>
      <c r="AX784" s="37"/>
      <c r="AY784" s="37"/>
      <c r="AZ784" s="37"/>
      <c r="BA784" s="37"/>
      <c r="BB784" s="38"/>
      <c r="BC784" s="38"/>
      <c r="BD784" s="38"/>
      <c r="BE784" s="38"/>
      <c r="BF784" s="38"/>
      <c r="BG784" s="38"/>
      <c r="BH784" s="38"/>
      <c r="BI784" s="38"/>
      <c r="BJ784" s="38"/>
      <c r="BK784" s="38"/>
      <c r="BL784" s="38"/>
      <c r="BM784" s="38"/>
      <c r="BN784" s="38"/>
      <c r="BO784" s="38"/>
      <c r="BP784" s="38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1"/>
      <c r="CG784" s="41"/>
      <c r="CH784" s="41"/>
      <c r="CI784" s="41"/>
      <c r="CJ784" s="41"/>
      <c r="CK784" s="41"/>
      <c r="CL784" s="41"/>
      <c r="CM784" s="41"/>
      <c r="CN784" s="41"/>
      <c r="CO784" s="41"/>
      <c r="CP784" s="41"/>
      <c r="CQ784" s="41"/>
      <c r="CR784" s="41"/>
      <c r="CS784" s="41"/>
      <c r="CT784" s="41"/>
      <c r="CU784" s="42"/>
      <c r="CV784" s="77"/>
      <c r="CW784" s="41" t="str">
        <f t="shared" si="12"/>
        <v>_</v>
      </c>
      <c r="CY784" s="96"/>
    </row>
    <row r="785" spans="1:103" x14ac:dyDescent="0.25">
      <c r="A785" s="99"/>
      <c r="B785" s="100"/>
      <c r="C785" s="100"/>
      <c r="D785" s="100"/>
      <c r="E785" s="100"/>
      <c r="F785" s="100"/>
      <c r="G785" s="100"/>
      <c r="H785" s="100"/>
      <c r="I785" s="100"/>
      <c r="J785" s="100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3"/>
      <c r="V785" s="33"/>
      <c r="W785" s="34"/>
      <c r="X785" s="35"/>
      <c r="Y785" s="35"/>
      <c r="Z785" s="35"/>
      <c r="AA785" s="35"/>
      <c r="AB785" s="35"/>
      <c r="AC785" s="35"/>
      <c r="AD785" s="35"/>
      <c r="AE785" s="35"/>
      <c r="AF785" s="35"/>
      <c r="AG785" s="35"/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7"/>
      <c r="AS785" s="37"/>
      <c r="AT785" s="37"/>
      <c r="AU785" s="37"/>
      <c r="AV785" s="37"/>
      <c r="AW785" s="37"/>
      <c r="AX785" s="37"/>
      <c r="AY785" s="37"/>
      <c r="AZ785" s="37"/>
      <c r="BA785" s="37"/>
      <c r="BB785" s="38"/>
      <c r="BC785" s="38"/>
      <c r="BD785" s="38"/>
      <c r="BE785" s="38"/>
      <c r="BF785" s="38"/>
      <c r="BG785" s="38"/>
      <c r="BH785" s="38"/>
      <c r="BI785" s="38"/>
      <c r="BJ785" s="38"/>
      <c r="BK785" s="38"/>
      <c r="BL785" s="38"/>
      <c r="BM785" s="38"/>
      <c r="BN785" s="38"/>
      <c r="BO785" s="38"/>
      <c r="BP785" s="38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1"/>
      <c r="CG785" s="41"/>
      <c r="CH785" s="41"/>
      <c r="CI785" s="41"/>
      <c r="CJ785" s="41"/>
      <c r="CK785" s="41"/>
      <c r="CL785" s="41"/>
      <c r="CM785" s="41"/>
      <c r="CN785" s="41"/>
      <c r="CO785" s="41"/>
      <c r="CP785" s="41"/>
      <c r="CQ785" s="41"/>
      <c r="CR785" s="41"/>
      <c r="CS785" s="41"/>
      <c r="CT785" s="41"/>
      <c r="CU785" s="42"/>
      <c r="CV785" s="77"/>
      <c r="CW785" s="41" t="str">
        <f t="shared" si="12"/>
        <v>_</v>
      </c>
      <c r="CY785" s="96"/>
    </row>
    <row r="786" spans="1:103" x14ac:dyDescent="0.25">
      <c r="A786" s="99"/>
      <c r="B786" s="100"/>
      <c r="C786" s="100"/>
      <c r="D786" s="100"/>
      <c r="E786" s="100"/>
      <c r="F786" s="100"/>
      <c r="G786" s="100"/>
      <c r="H786" s="100"/>
      <c r="I786" s="100"/>
      <c r="J786" s="100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3"/>
      <c r="V786" s="33"/>
      <c r="W786" s="34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7"/>
      <c r="AS786" s="37"/>
      <c r="AT786" s="37"/>
      <c r="AU786" s="37"/>
      <c r="AV786" s="37"/>
      <c r="AW786" s="37"/>
      <c r="AX786" s="37"/>
      <c r="AY786" s="37"/>
      <c r="AZ786" s="37"/>
      <c r="BA786" s="37"/>
      <c r="BB786" s="38"/>
      <c r="BC786" s="38"/>
      <c r="BD786" s="38"/>
      <c r="BE786" s="38"/>
      <c r="BF786" s="38"/>
      <c r="BG786" s="38"/>
      <c r="BH786" s="38"/>
      <c r="BI786" s="38"/>
      <c r="BJ786" s="38"/>
      <c r="BK786" s="38"/>
      <c r="BL786" s="38"/>
      <c r="BM786" s="38"/>
      <c r="BN786" s="38"/>
      <c r="BO786" s="38"/>
      <c r="BP786" s="38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1"/>
      <c r="CG786" s="41"/>
      <c r="CH786" s="41"/>
      <c r="CI786" s="41"/>
      <c r="CJ786" s="41"/>
      <c r="CK786" s="41"/>
      <c r="CL786" s="41"/>
      <c r="CM786" s="41"/>
      <c r="CN786" s="41"/>
      <c r="CO786" s="41"/>
      <c r="CP786" s="41"/>
      <c r="CQ786" s="41"/>
      <c r="CR786" s="41"/>
      <c r="CS786" s="41"/>
      <c r="CT786" s="41"/>
      <c r="CU786" s="42"/>
      <c r="CV786" s="77"/>
      <c r="CW786" s="41" t="str">
        <f t="shared" si="12"/>
        <v>_</v>
      </c>
      <c r="CY786" s="96"/>
    </row>
    <row r="787" spans="1:103" x14ac:dyDescent="0.25">
      <c r="A787" s="99"/>
      <c r="B787" s="100"/>
      <c r="C787" s="100"/>
      <c r="D787" s="100"/>
      <c r="E787" s="100"/>
      <c r="F787" s="100"/>
      <c r="G787" s="100"/>
      <c r="H787" s="100"/>
      <c r="I787" s="100"/>
      <c r="J787" s="100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3"/>
      <c r="V787" s="33"/>
      <c r="W787" s="34"/>
      <c r="X787" s="35"/>
      <c r="Y787" s="35"/>
      <c r="Z787" s="35"/>
      <c r="AA787" s="35"/>
      <c r="AB787" s="35"/>
      <c r="AC787" s="35"/>
      <c r="AD787" s="35"/>
      <c r="AE787" s="35"/>
      <c r="AF787" s="35"/>
      <c r="AG787" s="35"/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7"/>
      <c r="AS787" s="37"/>
      <c r="AT787" s="37"/>
      <c r="AU787" s="37"/>
      <c r="AV787" s="37"/>
      <c r="AW787" s="37"/>
      <c r="AX787" s="37"/>
      <c r="AY787" s="37"/>
      <c r="AZ787" s="37"/>
      <c r="BA787" s="37"/>
      <c r="BB787" s="38"/>
      <c r="BC787" s="38"/>
      <c r="BD787" s="38"/>
      <c r="BE787" s="38"/>
      <c r="BF787" s="38"/>
      <c r="BG787" s="38"/>
      <c r="BH787" s="38"/>
      <c r="BI787" s="38"/>
      <c r="BJ787" s="38"/>
      <c r="BK787" s="38"/>
      <c r="BL787" s="38"/>
      <c r="BM787" s="38"/>
      <c r="BN787" s="38"/>
      <c r="BO787" s="38"/>
      <c r="BP787" s="38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1"/>
      <c r="CU787" s="42"/>
      <c r="CV787" s="77"/>
      <c r="CW787" s="41" t="str">
        <f t="shared" si="12"/>
        <v>_</v>
      </c>
      <c r="CY787" s="96"/>
    </row>
    <row r="788" spans="1:103" x14ac:dyDescent="0.25">
      <c r="A788" s="99"/>
      <c r="B788" s="100"/>
      <c r="C788" s="100"/>
      <c r="D788" s="100"/>
      <c r="E788" s="100"/>
      <c r="F788" s="100"/>
      <c r="G788" s="100"/>
      <c r="H788" s="100"/>
      <c r="I788" s="100"/>
      <c r="J788" s="100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3"/>
      <c r="V788" s="33"/>
      <c r="W788" s="34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7"/>
      <c r="AS788" s="37"/>
      <c r="AT788" s="37"/>
      <c r="AU788" s="37"/>
      <c r="AV788" s="37"/>
      <c r="AW788" s="37"/>
      <c r="AX788" s="37"/>
      <c r="AY788" s="37"/>
      <c r="AZ788" s="37"/>
      <c r="BA788" s="37"/>
      <c r="BB788" s="38"/>
      <c r="BC788" s="38"/>
      <c r="BD788" s="38"/>
      <c r="BE788" s="38"/>
      <c r="BF788" s="38"/>
      <c r="BG788" s="38"/>
      <c r="BH788" s="38"/>
      <c r="BI788" s="38"/>
      <c r="BJ788" s="38"/>
      <c r="BK788" s="38"/>
      <c r="BL788" s="38"/>
      <c r="BM788" s="38"/>
      <c r="BN788" s="38"/>
      <c r="BO788" s="38"/>
      <c r="BP788" s="38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1"/>
      <c r="CG788" s="41"/>
      <c r="CH788" s="41"/>
      <c r="CI788" s="41"/>
      <c r="CJ788" s="41"/>
      <c r="CK788" s="41"/>
      <c r="CL788" s="41"/>
      <c r="CM788" s="41"/>
      <c r="CN788" s="41"/>
      <c r="CO788" s="41"/>
      <c r="CP788" s="41"/>
      <c r="CQ788" s="41"/>
      <c r="CR788" s="41"/>
      <c r="CS788" s="41"/>
      <c r="CT788" s="41"/>
      <c r="CU788" s="42"/>
      <c r="CV788" s="77"/>
      <c r="CW788" s="41" t="str">
        <f t="shared" si="12"/>
        <v>_</v>
      </c>
      <c r="CY788" s="96"/>
    </row>
    <row r="789" spans="1:103" x14ac:dyDescent="0.25">
      <c r="A789" s="99"/>
      <c r="B789" s="100"/>
      <c r="C789" s="100"/>
      <c r="D789" s="100"/>
      <c r="E789" s="100"/>
      <c r="F789" s="100"/>
      <c r="G789" s="100"/>
      <c r="H789" s="100"/>
      <c r="I789" s="100"/>
      <c r="J789" s="100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3"/>
      <c r="V789" s="33"/>
      <c r="W789" s="34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7"/>
      <c r="AS789" s="37"/>
      <c r="AT789" s="37"/>
      <c r="AU789" s="37"/>
      <c r="AV789" s="37"/>
      <c r="AW789" s="37"/>
      <c r="AX789" s="37"/>
      <c r="AY789" s="37"/>
      <c r="AZ789" s="37"/>
      <c r="BA789" s="37"/>
      <c r="BB789" s="38"/>
      <c r="BC789" s="38"/>
      <c r="BD789" s="38"/>
      <c r="BE789" s="38"/>
      <c r="BF789" s="38"/>
      <c r="BG789" s="38"/>
      <c r="BH789" s="38"/>
      <c r="BI789" s="38"/>
      <c r="BJ789" s="38"/>
      <c r="BK789" s="38"/>
      <c r="BL789" s="38"/>
      <c r="BM789" s="38"/>
      <c r="BN789" s="38"/>
      <c r="BO789" s="38"/>
      <c r="BP789" s="38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1"/>
      <c r="CG789" s="41"/>
      <c r="CH789" s="41"/>
      <c r="CI789" s="41"/>
      <c r="CJ789" s="41"/>
      <c r="CK789" s="41"/>
      <c r="CL789" s="41"/>
      <c r="CM789" s="41"/>
      <c r="CN789" s="41"/>
      <c r="CO789" s="41"/>
      <c r="CP789" s="41"/>
      <c r="CQ789" s="41"/>
      <c r="CR789" s="41"/>
      <c r="CS789" s="41"/>
      <c r="CT789" s="41"/>
      <c r="CU789" s="42"/>
      <c r="CV789" s="77"/>
      <c r="CW789" s="41" t="str">
        <f t="shared" si="12"/>
        <v>_</v>
      </c>
      <c r="CY789" s="96"/>
    </row>
    <row r="790" spans="1:103" x14ac:dyDescent="0.25">
      <c r="A790" s="99"/>
      <c r="B790" s="100"/>
      <c r="C790" s="100"/>
      <c r="D790" s="100"/>
      <c r="E790" s="100"/>
      <c r="F790" s="100"/>
      <c r="G790" s="100"/>
      <c r="H790" s="100"/>
      <c r="I790" s="100"/>
      <c r="J790" s="100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3"/>
      <c r="V790" s="33"/>
      <c r="W790" s="34"/>
      <c r="X790" s="35"/>
      <c r="Y790" s="35"/>
      <c r="Z790" s="35"/>
      <c r="AA790" s="35"/>
      <c r="AB790" s="35"/>
      <c r="AC790" s="35"/>
      <c r="AD790" s="35"/>
      <c r="AE790" s="35"/>
      <c r="AF790" s="35"/>
      <c r="AG790" s="35"/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7"/>
      <c r="AS790" s="37"/>
      <c r="AT790" s="37"/>
      <c r="AU790" s="37"/>
      <c r="AV790" s="37"/>
      <c r="AW790" s="37"/>
      <c r="AX790" s="37"/>
      <c r="AY790" s="37"/>
      <c r="AZ790" s="37"/>
      <c r="BA790" s="37"/>
      <c r="BB790" s="38"/>
      <c r="BC790" s="38"/>
      <c r="BD790" s="38"/>
      <c r="BE790" s="38"/>
      <c r="BF790" s="38"/>
      <c r="BG790" s="38"/>
      <c r="BH790" s="38"/>
      <c r="BI790" s="38"/>
      <c r="BJ790" s="38"/>
      <c r="BK790" s="38"/>
      <c r="BL790" s="38"/>
      <c r="BM790" s="38"/>
      <c r="BN790" s="38"/>
      <c r="BO790" s="38"/>
      <c r="BP790" s="38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1"/>
      <c r="CG790" s="41"/>
      <c r="CH790" s="41"/>
      <c r="CI790" s="41"/>
      <c r="CJ790" s="41"/>
      <c r="CK790" s="41"/>
      <c r="CL790" s="41"/>
      <c r="CM790" s="41"/>
      <c r="CN790" s="41"/>
      <c r="CO790" s="41"/>
      <c r="CP790" s="41"/>
      <c r="CQ790" s="41"/>
      <c r="CR790" s="41"/>
      <c r="CS790" s="41"/>
      <c r="CT790" s="41"/>
      <c r="CU790" s="42"/>
      <c r="CV790" s="77"/>
      <c r="CW790" s="41" t="str">
        <f t="shared" si="12"/>
        <v>_</v>
      </c>
      <c r="CY790" s="96"/>
    </row>
    <row r="791" spans="1:103" x14ac:dyDescent="0.25">
      <c r="A791" s="99"/>
      <c r="B791" s="100"/>
      <c r="C791" s="100"/>
      <c r="D791" s="100"/>
      <c r="E791" s="100"/>
      <c r="F791" s="100"/>
      <c r="G791" s="100"/>
      <c r="H791" s="100"/>
      <c r="I791" s="100"/>
      <c r="J791" s="100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3"/>
      <c r="V791" s="33"/>
      <c r="W791" s="34"/>
      <c r="X791" s="35"/>
      <c r="Y791" s="35"/>
      <c r="Z791" s="35"/>
      <c r="AA791" s="35"/>
      <c r="AB791" s="35"/>
      <c r="AC791" s="35"/>
      <c r="AD791" s="35"/>
      <c r="AE791" s="35"/>
      <c r="AF791" s="35"/>
      <c r="AG791" s="35"/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8"/>
      <c r="BC791" s="38"/>
      <c r="BD791" s="38"/>
      <c r="BE791" s="38"/>
      <c r="BF791" s="38"/>
      <c r="BG791" s="38"/>
      <c r="BH791" s="38"/>
      <c r="BI791" s="38"/>
      <c r="BJ791" s="38"/>
      <c r="BK791" s="38"/>
      <c r="BL791" s="38"/>
      <c r="BM791" s="38"/>
      <c r="BN791" s="38"/>
      <c r="BO791" s="38"/>
      <c r="BP791" s="38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1"/>
      <c r="CU791" s="42"/>
      <c r="CV791" s="77"/>
      <c r="CW791" s="41" t="str">
        <f t="shared" si="12"/>
        <v>_</v>
      </c>
      <c r="CY791" s="96"/>
    </row>
    <row r="792" spans="1:103" x14ac:dyDescent="0.25">
      <c r="A792" s="99"/>
      <c r="B792" s="100"/>
      <c r="C792" s="100"/>
      <c r="D792" s="100"/>
      <c r="E792" s="100"/>
      <c r="F792" s="100"/>
      <c r="G792" s="100"/>
      <c r="H792" s="100"/>
      <c r="I792" s="100"/>
      <c r="J792" s="100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3"/>
      <c r="V792" s="33"/>
      <c r="W792" s="34"/>
      <c r="X792" s="35"/>
      <c r="Y792" s="35"/>
      <c r="Z792" s="35"/>
      <c r="AA792" s="35"/>
      <c r="AB792" s="35"/>
      <c r="AC792" s="35"/>
      <c r="AD792" s="35"/>
      <c r="AE792" s="35"/>
      <c r="AF792" s="35"/>
      <c r="AG792" s="35"/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7"/>
      <c r="AS792" s="37"/>
      <c r="AT792" s="37"/>
      <c r="AU792" s="37"/>
      <c r="AV792" s="37"/>
      <c r="AW792" s="37"/>
      <c r="AX792" s="37"/>
      <c r="AY792" s="37"/>
      <c r="AZ792" s="37"/>
      <c r="BA792" s="37"/>
      <c r="BB792" s="38"/>
      <c r="BC792" s="38"/>
      <c r="BD792" s="38"/>
      <c r="BE792" s="38"/>
      <c r="BF792" s="38"/>
      <c r="BG792" s="38"/>
      <c r="BH792" s="38"/>
      <c r="BI792" s="38"/>
      <c r="BJ792" s="38"/>
      <c r="BK792" s="38"/>
      <c r="BL792" s="38"/>
      <c r="BM792" s="38"/>
      <c r="BN792" s="38"/>
      <c r="BO792" s="38"/>
      <c r="BP792" s="38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1"/>
      <c r="CG792" s="41"/>
      <c r="CH792" s="41"/>
      <c r="CI792" s="41"/>
      <c r="CJ792" s="41"/>
      <c r="CK792" s="41"/>
      <c r="CL792" s="41"/>
      <c r="CM792" s="41"/>
      <c r="CN792" s="41"/>
      <c r="CO792" s="41"/>
      <c r="CP792" s="41"/>
      <c r="CQ792" s="41"/>
      <c r="CR792" s="41"/>
      <c r="CS792" s="41"/>
      <c r="CT792" s="41"/>
      <c r="CU792" s="42"/>
      <c r="CV792" s="77"/>
      <c r="CW792" s="41" t="str">
        <f t="shared" si="12"/>
        <v>_</v>
      </c>
      <c r="CY792" s="96"/>
    </row>
    <row r="793" spans="1:103" x14ac:dyDescent="0.25">
      <c r="A793" s="99"/>
      <c r="B793" s="100"/>
      <c r="C793" s="100"/>
      <c r="D793" s="100"/>
      <c r="E793" s="100"/>
      <c r="F793" s="100"/>
      <c r="G793" s="100"/>
      <c r="H793" s="100"/>
      <c r="I793" s="100"/>
      <c r="J793" s="100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3"/>
      <c r="V793" s="33"/>
      <c r="W793" s="34"/>
      <c r="X793" s="35"/>
      <c r="Y793" s="35"/>
      <c r="Z793" s="35"/>
      <c r="AA793" s="35"/>
      <c r="AB793" s="35"/>
      <c r="AC793" s="35"/>
      <c r="AD793" s="35"/>
      <c r="AE793" s="35"/>
      <c r="AF793" s="35"/>
      <c r="AG793" s="35"/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7"/>
      <c r="AS793" s="37"/>
      <c r="AT793" s="37"/>
      <c r="AU793" s="37"/>
      <c r="AV793" s="37"/>
      <c r="AW793" s="37"/>
      <c r="AX793" s="37"/>
      <c r="AY793" s="37"/>
      <c r="AZ793" s="37"/>
      <c r="BA793" s="37"/>
      <c r="BB793" s="38"/>
      <c r="BC793" s="38"/>
      <c r="BD793" s="38"/>
      <c r="BE793" s="38"/>
      <c r="BF793" s="38"/>
      <c r="BG793" s="38"/>
      <c r="BH793" s="38"/>
      <c r="BI793" s="38"/>
      <c r="BJ793" s="38"/>
      <c r="BK793" s="38"/>
      <c r="BL793" s="38"/>
      <c r="BM793" s="38"/>
      <c r="BN793" s="38"/>
      <c r="BO793" s="38"/>
      <c r="BP793" s="38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1"/>
      <c r="CG793" s="41"/>
      <c r="CH793" s="41"/>
      <c r="CI793" s="41"/>
      <c r="CJ793" s="41"/>
      <c r="CK793" s="41"/>
      <c r="CL793" s="41"/>
      <c r="CM793" s="41"/>
      <c r="CN793" s="41"/>
      <c r="CO793" s="41"/>
      <c r="CP793" s="41"/>
      <c r="CQ793" s="41"/>
      <c r="CR793" s="41"/>
      <c r="CS793" s="41"/>
      <c r="CT793" s="41"/>
      <c r="CU793" s="42"/>
      <c r="CV793" s="77"/>
      <c r="CW793" s="41" t="str">
        <f t="shared" si="12"/>
        <v>_</v>
      </c>
      <c r="CY793" s="96"/>
    </row>
    <row r="794" spans="1:103" x14ac:dyDescent="0.25">
      <c r="A794" s="99"/>
      <c r="B794" s="100"/>
      <c r="C794" s="100"/>
      <c r="D794" s="100"/>
      <c r="E794" s="100"/>
      <c r="F794" s="100"/>
      <c r="G794" s="100"/>
      <c r="H794" s="100"/>
      <c r="I794" s="100"/>
      <c r="J794" s="100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3"/>
      <c r="V794" s="33"/>
      <c r="W794" s="34"/>
      <c r="X794" s="35"/>
      <c r="Y794" s="35"/>
      <c r="Z794" s="35"/>
      <c r="AA794" s="35"/>
      <c r="AB794" s="35"/>
      <c r="AC794" s="35"/>
      <c r="AD794" s="35"/>
      <c r="AE794" s="35"/>
      <c r="AF794" s="35"/>
      <c r="AG794" s="35"/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7"/>
      <c r="AS794" s="37"/>
      <c r="AT794" s="37"/>
      <c r="AU794" s="37"/>
      <c r="AV794" s="37"/>
      <c r="AW794" s="37"/>
      <c r="AX794" s="37"/>
      <c r="AY794" s="37"/>
      <c r="AZ794" s="37"/>
      <c r="BA794" s="37"/>
      <c r="BB794" s="38"/>
      <c r="BC794" s="38"/>
      <c r="BD794" s="38"/>
      <c r="BE794" s="38"/>
      <c r="BF794" s="38"/>
      <c r="BG794" s="38"/>
      <c r="BH794" s="38"/>
      <c r="BI794" s="38"/>
      <c r="BJ794" s="38"/>
      <c r="BK794" s="38"/>
      <c r="BL794" s="38"/>
      <c r="BM794" s="38"/>
      <c r="BN794" s="38"/>
      <c r="BO794" s="38"/>
      <c r="BP794" s="38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1"/>
      <c r="CG794" s="41"/>
      <c r="CH794" s="41"/>
      <c r="CI794" s="41"/>
      <c r="CJ794" s="41"/>
      <c r="CK794" s="41"/>
      <c r="CL794" s="41"/>
      <c r="CM794" s="41"/>
      <c r="CN794" s="41"/>
      <c r="CO794" s="41"/>
      <c r="CP794" s="41"/>
      <c r="CQ794" s="41"/>
      <c r="CR794" s="41"/>
      <c r="CS794" s="41"/>
      <c r="CT794" s="41"/>
      <c r="CU794" s="42"/>
      <c r="CV794" s="77"/>
      <c r="CW794" s="41" t="str">
        <f t="shared" si="12"/>
        <v>_</v>
      </c>
      <c r="CY794" s="96"/>
    </row>
    <row r="795" spans="1:103" x14ac:dyDescent="0.25">
      <c r="A795" s="99"/>
      <c r="B795" s="100"/>
      <c r="C795" s="100"/>
      <c r="D795" s="100"/>
      <c r="E795" s="100"/>
      <c r="F795" s="100"/>
      <c r="G795" s="100"/>
      <c r="H795" s="100"/>
      <c r="I795" s="100"/>
      <c r="J795" s="100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3"/>
      <c r="V795" s="33"/>
      <c r="W795" s="34"/>
      <c r="X795" s="35"/>
      <c r="Y795" s="35"/>
      <c r="Z795" s="35"/>
      <c r="AA795" s="35"/>
      <c r="AB795" s="35"/>
      <c r="AC795" s="35"/>
      <c r="AD795" s="35"/>
      <c r="AE795" s="35"/>
      <c r="AF795" s="35"/>
      <c r="AG795" s="35"/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7"/>
      <c r="AS795" s="37"/>
      <c r="AT795" s="37"/>
      <c r="AU795" s="37"/>
      <c r="AV795" s="37"/>
      <c r="AW795" s="37"/>
      <c r="AX795" s="37"/>
      <c r="AY795" s="37"/>
      <c r="AZ795" s="37"/>
      <c r="BA795" s="37"/>
      <c r="BB795" s="38"/>
      <c r="BC795" s="38"/>
      <c r="BD795" s="38"/>
      <c r="BE795" s="38"/>
      <c r="BF795" s="38"/>
      <c r="BG795" s="38"/>
      <c r="BH795" s="38"/>
      <c r="BI795" s="38"/>
      <c r="BJ795" s="38"/>
      <c r="BK795" s="38"/>
      <c r="BL795" s="38"/>
      <c r="BM795" s="38"/>
      <c r="BN795" s="38"/>
      <c r="BO795" s="38"/>
      <c r="BP795" s="38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1"/>
      <c r="CU795" s="42"/>
      <c r="CV795" s="77"/>
      <c r="CW795" s="41" t="str">
        <f t="shared" si="12"/>
        <v>_</v>
      </c>
      <c r="CY795" s="96"/>
    </row>
    <row r="796" spans="1:103" x14ac:dyDescent="0.25">
      <c r="A796" s="99"/>
      <c r="B796" s="100"/>
      <c r="C796" s="100"/>
      <c r="D796" s="100"/>
      <c r="E796" s="100"/>
      <c r="F796" s="100"/>
      <c r="G796" s="100"/>
      <c r="H796" s="100"/>
      <c r="I796" s="100"/>
      <c r="J796" s="100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3"/>
      <c r="V796" s="33"/>
      <c r="W796" s="34"/>
      <c r="X796" s="35"/>
      <c r="Y796" s="35"/>
      <c r="Z796" s="35"/>
      <c r="AA796" s="35"/>
      <c r="AB796" s="35"/>
      <c r="AC796" s="35"/>
      <c r="AD796" s="35"/>
      <c r="AE796" s="35"/>
      <c r="AF796" s="35"/>
      <c r="AG796" s="35"/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7"/>
      <c r="AS796" s="37"/>
      <c r="AT796" s="37"/>
      <c r="AU796" s="37"/>
      <c r="AV796" s="37"/>
      <c r="AW796" s="37"/>
      <c r="AX796" s="37"/>
      <c r="AY796" s="37"/>
      <c r="AZ796" s="37"/>
      <c r="BA796" s="37"/>
      <c r="BB796" s="38"/>
      <c r="BC796" s="38"/>
      <c r="BD796" s="38"/>
      <c r="BE796" s="38"/>
      <c r="BF796" s="38"/>
      <c r="BG796" s="38"/>
      <c r="BH796" s="38"/>
      <c r="BI796" s="38"/>
      <c r="BJ796" s="38"/>
      <c r="BK796" s="38"/>
      <c r="BL796" s="38"/>
      <c r="BM796" s="38"/>
      <c r="BN796" s="38"/>
      <c r="BO796" s="38"/>
      <c r="BP796" s="38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1"/>
      <c r="CG796" s="41"/>
      <c r="CH796" s="41"/>
      <c r="CI796" s="41"/>
      <c r="CJ796" s="41"/>
      <c r="CK796" s="41"/>
      <c r="CL796" s="41"/>
      <c r="CM796" s="41"/>
      <c r="CN796" s="41"/>
      <c r="CO796" s="41"/>
      <c r="CP796" s="41"/>
      <c r="CQ796" s="41"/>
      <c r="CR796" s="41"/>
      <c r="CS796" s="41"/>
      <c r="CT796" s="41"/>
      <c r="CU796" s="42"/>
      <c r="CV796" s="77"/>
      <c r="CW796" s="41" t="str">
        <f t="shared" si="12"/>
        <v>_</v>
      </c>
      <c r="CY796" s="96"/>
    </row>
    <row r="797" spans="1:103" x14ac:dyDescent="0.25">
      <c r="A797" s="99"/>
      <c r="B797" s="100"/>
      <c r="C797" s="100"/>
      <c r="D797" s="100"/>
      <c r="E797" s="100"/>
      <c r="F797" s="100"/>
      <c r="G797" s="100"/>
      <c r="H797" s="100"/>
      <c r="I797" s="100"/>
      <c r="J797" s="100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3"/>
      <c r="V797" s="33"/>
      <c r="W797" s="34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7"/>
      <c r="AS797" s="37"/>
      <c r="AT797" s="37"/>
      <c r="AU797" s="37"/>
      <c r="AV797" s="37"/>
      <c r="AW797" s="37"/>
      <c r="AX797" s="37"/>
      <c r="AY797" s="37"/>
      <c r="AZ797" s="37"/>
      <c r="BA797" s="37"/>
      <c r="BB797" s="38"/>
      <c r="BC797" s="38"/>
      <c r="BD797" s="38"/>
      <c r="BE797" s="38"/>
      <c r="BF797" s="38"/>
      <c r="BG797" s="38"/>
      <c r="BH797" s="38"/>
      <c r="BI797" s="38"/>
      <c r="BJ797" s="38"/>
      <c r="BK797" s="38"/>
      <c r="BL797" s="38"/>
      <c r="BM797" s="38"/>
      <c r="BN797" s="38"/>
      <c r="BO797" s="38"/>
      <c r="BP797" s="38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1"/>
      <c r="CG797" s="41"/>
      <c r="CH797" s="41"/>
      <c r="CI797" s="41"/>
      <c r="CJ797" s="41"/>
      <c r="CK797" s="41"/>
      <c r="CL797" s="41"/>
      <c r="CM797" s="41"/>
      <c r="CN797" s="41"/>
      <c r="CO797" s="41"/>
      <c r="CP797" s="41"/>
      <c r="CQ797" s="41"/>
      <c r="CR797" s="41"/>
      <c r="CS797" s="41"/>
      <c r="CT797" s="41"/>
      <c r="CU797" s="42"/>
      <c r="CV797" s="77"/>
      <c r="CW797" s="41" t="str">
        <f t="shared" si="12"/>
        <v>_</v>
      </c>
      <c r="CY797" s="96"/>
    </row>
    <row r="798" spans="1:103" x14ac:dyDescent="0.25">
      <c r="A798" s="99"/>
      <c r="B798" s="100"/>
      <c r="C798" s="100"/>
      <c r="D798" s="100"/>
      <c r="E798" s="100"/>
      <c r="F798" s="100"/>
      <c r="G798" s="100"/>
      <c r="H798" s="100"/>
      <c r="I798" s="100"/>
      <c r="J798" s="100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3"/>
      <c r="V798" s="33"/>
      <c r="W798" s="34"/>
      <c r="X798" s="35"/>
      <c r="Y798" s="35"/>
      <c r="Z798" s="35"/>
      <c r="AA798" s="35"/>
      <c r="AB798" s="35"/>
      <c r="AC798" s="35"/>
      <c r="AD798" s="35"/>
      <c r="AE798" s="35"/>
      <c r="AF798" s="35"/>
      <c r="AG798" s="35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7"/>
      <c r="AS798" s="37"/>
      <c r="AT798" s="37"/>
      <c r="AU798" s="37"/>
      <c r="AV798" s="37"/>
      <c r="AW798" s="37"/>
      <c r="AX798" s="37"/>
      <c r="AY798" s="37"/>
      <c r="AZ798" s="37"/>
      <c r="BA798" s="37"/>
      <c r="BB798" s="38"/>
      <c r="BC798" s="38"/>
      <c r="BD798" s="38"/>
      <c r="BE798" s="38"/>
      <c r="BF798" s="38"/>
      <c r="BG798" s="38"/>
      <c r="BH798" s="38"/>
      <c r="BI798" s="38"/>
      <c r="BJ798" s="38"/>
      <c r="BK798" s="38"/>
      <c r="BL798" s="38"/>
      <c r="BM798" s="38"/>
      <c r="BN798" s="38"/>
      <c r="BO798" s="38"/>
      <c r="BP798" s="38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1"/>
      <c r="CG798" s="41"/>
      <c r="CH798" s="41"/>
      <c r="CI798" s="41"/>
      <c r="CJ798" s="41"/>
      <c r="CK798" s="41"/>
      <c r="CL798" s="41"/>
      <c r="CM798" s="41"/>
      <c r="CN798" s="41"/>
      <c r="CO798" s="41"/>
      <c r="CP798" s="41"/>
      <c r="CQ798" s="41"/>
      <c r="CR798" s="41"/>
      <c r="CS798" s="41"/>
      <c r="CT798" s="41"/>
      <c r="CU798" s="42"/>
      <c r="CV798" s="77"/>
      <c r="CW798" s="41" t="str">
        <f t="shared" si="12"/>
        <v>_</v>
      </c>
      <c r="CY798" s="96"/>
    </row>
    <row r="799" spans="1:103" x14ac:dyDescent="0.25">
      <c r="A799" s="99"/>
      <c r="B799" s="100"/>
      <c r="C799" s="100"/>
      <c r="D799" s="100"/>
      <c r="E799" s="100"/>
      <c r="F799" s="100"/>
      <c r="G799" s="100"/>
      <c r="H799" s="100"/>
      <c r="I799" s="100"/>
      <c r="J799" s="100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3"/>
      <c r="V799" s="33"/>
      <c r="W799" s="34"/>
      <c r="X799" s="35"/>
      <c r="Y799" s="35"/>
      <c r="Z799" s="35"/>
      <c r="AA799" s="35"/>
      <c r="AB799" s="35"/>
      <c r="AC799" s="35"/>
      <c r="AD799" s="35"/>
      <c r="AE799" s="35"/>
      <c r="AF799" s="35"/>
      <c r="AG799" s="35"/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7"/>
      <c r="AS799" s="37"/>
      <c r="AT799" s="37"/>
      <c r="AU799" s="37"/>
      <c r="AV799" s="37"/>
      <c r="AW799" s="37"/>
      <c r="AX799" s="37"/>
      <c r="AY799" s="37"/>
      <c r="AZ799" s="37"/>
      <c r="BA799" s="37"/>
      <c r="BB799" s="38"/>
      <c r="BC799" s="38"/>
      <c r="BD799" s="38"/>
      <c r="BE799" s="38"/>
      <c r="BF799" s="38"/>
      <c r="BG799" s="38"/>
      <c r="BH799" s="38"/>
      <c r="BI799" s="38"/>
      <c r="BJ799" s="38"/>
      <c r="BK799" s="38"/>
      <c r="BL799" s="38"/>
      <c r="BM799" s="38"/>
      <c r="BN799" s="38"/>
      <c r="BO799" s="38"/>
      <c r="BP799" s="38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1"/>
      <c r="CG799" s="41"/>
      <c r="CH799" s="41"/>
      <c r="CI799" s="41"/>
      <c r="CJ799" s="41"/>
      <c r="CK799" s="41"/>
      <c r="CL799" s="41"/>
      <c r="CM799" s="41"/>
      <c r="CN799" s="41"/>
      <c r="CO799" s="41"/>
      <c r="CP799" s="41"/>
      <c r="CQ799" s="41"/>
      <c r="CR799" s="41"/>
      <c r="CS799" s="41"/>
      <c r="CT799" s="41"/>
      <c r="CU799" s="42"/>
      <c r="CV799" s="77"/>
      <c r="CW799" s="41" t="str">
        <f t="shared" si="12"/>
        <v>_</v>
      </c>
      <c r="CY799" s="96"/>
    </row>
    <row r="800" spans="1:103" x14ac:dyDescent="0.25">
      <c r="A800" s="99"/>
      <c r="B800" s="100"/>
      <c r="C800" s="100"/>
      <c r="D800" s="100"/>
      <c r="E800" s="100"/>
      <c r="F800" s="100"/>
      <c r="G800" s="100"/>
      <c r="H800" s="100"/>
      <c r="I800" s="100"/>
      <c r="J800" s="100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3"/>
      <c r="V800" s="33"/>
      <c r="W800" s="34"/>
      <c r="X800" s="35"/>
      <c r="Y800" s="35"/>
      <c r="Z800" s="35"/>
      <c r="AA800" s="35"/>
      <c r="AB800" s="35"/>
      <c r="AC800" s="35"/>
      <c r="AD800" s="35"/>
      <c r="AE800" s="35"/>
      <c r="AF800" s="35"/>
      <c r="AG800" s="35"/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7"/>
      <c r="AS800" s="37"/>
      <c r="AT800" s="37"/>
      <c r="AU800" s="37"/>
      <c r="AV800" s="37"/>
      <c r="AW800" s="37"/>
      <c r="AX800" s="37"/>
      <c r="AY800" s="37"/>
      <c r="AZ800" s="37"/>
      <c r="BA800" s="37"/>
      <c r="BB800" s="38"/>
      <c r="BC800" s="38"/>
      <c r="BD800" s="38"/>
      <c r="BE800" s="38"/>
      <c r="BF800" s="38"/>
      <c r="BG800" s="38"/>
      <c r="BH800" s="38"/>
      <c r="BI800" s="38"/>
      <c r="BJ800" s="38"/>
      <c r="BK800" s="38"/>
      <c r="BL800" s="38"/>
      <c r="BM800" s="38"/>
      <c r="BN800" s="38"/>
      <c r="BO800" s="38"/>
      <c r="BP800" s="38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1"/>
      <c r="CG800" s="41"/>
      <c r="CH800" s="41"/>
      <c r="CI800" s="41"/>
      <c r="CJ800" s="41"/>
      <c r="CK800" s="41"/>
      <c r="CL800" s="41"/>
      <c r="CM800" s="41"/>
      <c r="CN800" s="41"/>
      <c r="CO800" s="41"/>
      <c r="CP800" s="41"/>
      <c r="CQ800" s="41"/>
      <c r="CR800" s="41"/>
      <c r="CS800" s="41"/>
      <c r="CT800" s="41"/>
      <c r="CU800" s="42"/>
      <c r="CV800" s="77"/>
      <c r="CW800" s="41" t="str">
        <f t="shared" si="12"/>
        <v>_</v>
      </c>
      <c r="CY800" s="96"/>
    </row>
    <row r="801" spans="1:103" x14ac:dyDescent="0.25">
      <c r="A801" s="99"/>
      <c r="B801" s="100"/>
      <c r="C801" s="100"/>
      <c r="D801" s="100"/>
      <c r="E801" s="100"/>
      <c r="F801" s="100"/>
      <c r="G801" s="100"/>
      <c r="H801" s="100"/>
      <c r="I801" s="100"/>
      <c r="J801" s="100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3"/>
      <c r="V801" s="33"/>
      <c r="W801" s="34"/>
      <c r="X801" s="35"/>
      <c r="Y801" s="35"/>
      <c r="Z801" s="35"/>
      <c r="AA801" s="35"/>
      <c r="AB801" s="35"/>
      <c r="AC801" s="35"/>
      <c r="AD801" s="35"/>
      <c r="AE801" s="35"/>
      <c r="AF801" s="35"/>
      <c r="AG801" s="35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8"/>
      <c r="BC801" s="38"/>
      <c r="BD801" s="38"/>
      <c r="BE801" s="38"/>
      <c r="BF801" s="38"/>
      <c r="BG801" s="38"/>
      <c r="BH801" s="38"/>
      <c r="BI801" s="38"/>
      <c r="BJ801" s="38"/>
      <c r="BK801" s="38"/>
      <c r="BL801" s="38"/>
      <c r="BM801" s="38"/>
      <c r="BN801" s="38"/>
      <c r="BO801" s="38"/>
      <c r="BP801" s="38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1"/>
      <c r="CG801" s="41"/>
      <c r="CH801" s="41"/>
      <c r="CI801" s="41"/>
      <c r="CJ801" s="41"/>
      <c r="CK801" s="41"/>
      <c r="CL801" s="41"/>
      <c r="CM801" s="41"/>
      <c r="CN801" s="41"/>
      <c r="CO801" s="41"/>
      <c r="CP801" s="41"/>
      <c r="CQ801" s="41"/>
      <c r="CR801" s="41"/>
      <c r="CS801" s="41"/>
      <c r="CT801" s="41"/>
      <c r="CU801" s="42"/>
      <c r="CV801" s="77"/>
      <c r="CW801" s="41" t="str">
        <f t="shared" si="12"/>
        <v>_</v>
      </c>
      <c r="CY801" s="96"/>
    </row>
    <row r="802" spans="1:103" x14ac:dyDescent="0.25">
      <c r="A802" s="99"/>
      <c r="B802" s="100"/>
      <c r="C802" s="100"/>
      <c r="D802" s="100"/>
      <c r="E802" s="100"/>
      <c r="F802" s="100"/>
      <c r="G802" s="100"/>
      <c r="H802" s="100"/>
      <c r="I802" s="100"/>
      <c r="J802" s="100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3"/>
      <c r="V802" s="33"/>
      <c r="W802" s="34"/>
      <c r="X802" s="35"/>
      <c r="Y802" s="35"/>
      <c r="Z802" s="35"/>
      <c r="AA802" s="35"/>
      <c r="AB802" s="35"/>
      <c r="AC802" s="35"/>
      <c r="AD802" s="35"/>
      <c r="AE802" s="35"/>
      <c r="AF802" s="35"/>
      <c r="AG802" s="35"/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7"/>
      <c r="AS802" s="37"/>
      <c r="AT802" s="37"/>
      <c r="AU802" s="37"/>
      <c r="AV802" s="37"/>
      <c r="AW802" s="37"/>
      <c r="AX802" s="37"/>
      <c r="AY802" s="37"/>
      <c r="AZ802" s="37"/>
      <c r="BA802" s="37"/>
      <c r="BB802" s="38"/>
      <c r="BC802" s="38"/>
      <c r="BD802" s="38"/>
      <c r="BE802" s="38"/>
      <c r="BF802" s="38"/>
      <c r="BG802" s="38"/>
      <c r="BH802" s="38"/>
      <c r="BI802" s="38"/>
      <c r="BJ802" s="38"/>
      <c r="BK802" s="38"/>
      <c r="BL802" s="38"/>
      <c r="BM802" s="38"/>
      <c r="BN802" s="38"/>
      <c r="BO802" s="38"/>
      <c r="BP802" s="38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1"/>
      <c r="CG802" s="41"/>
      <c r="CH802" s="41"/>
      <c r="CI802" s="41"/>
      <c r="CJ802" s="41"/>
      <c r="CK802" s="41"/>
      <c r="CL802" s="41"/>
      <c r="CM802" s="41"/>
      <c r="CN802" s="41"/>
      <c r="CO802" s="41"/>
      <c r="CP802" s="41"/>
      <c r="CQ802" s="41"/>
      <c r="CR802" s="41"/>
      <c r="CS802" s="41"/>
      <c r="CT802" s="41"/>
      <c r="CU802" s="42"/>
      <c r="CV802" s="77"/>
      <c r="CW802" s="41" t="str">
        <f t="shared" si="12"/>
        <v>_</v>
      </c>
      <c r="CY802" s="96"/>
    </row>
    <row r="803" spans="1:103" x14ac:dyDescent="0.25">
      <c r="A803" s="99"/>
      <c r="B803" s="100"/>
      <c r="C803" s="100"/>
      <c r="D803" s="100"/>
      <c r="E803" s="100"/>
      <c r="F803" s="100"/>
      <c r="G803" s="100"/>
      <c r="H803" s="100"/>
      <c r="I803" s="100"/>
      <c r="J803" s="100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3"/>
      <c r="V803" s="33"/>
      <c r="W803" s="34"/>
      <c r="X803" s="35"/>
      <c r="Y803" s="35"/>
      <c r="Z803" s="35"/>
      <c r="AA803" s="35"/>
      <c r="AB803" s="35"/>
      <c r="AC803" s="35"/>
      <c r="AD803" s="35"/>
      <c r="AE803" s="35"/>
      <c r="AF803" s="35"/>
      <c r="AG803" s="35"/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7"/>
      <c r="AS803" s="37"/>
      <c r="AT803" s="37"/>
      <c r="AU803" s="37"/>
      <c r="AV803" s="37"/>
      <c r="AW803" s="37"/>
      <c r="AX803" s="37"/>
      <c r="AY803" s="37"/>
      <c r="AZ803" s="37"/>
      <c r="BA803" s="37"/>
      <c r="BB803" s="38"/>
      <c r="BC803" s="38"/>
      <c r="BD803" s="38"/>
      <c r="BE803" s="38"/>
      <c r="BF803" s="38"/>
      <c r="BG803" s="38"/>
      <c r="BH803" s="38"/>
      <c r="BI803" s="38"/>
      <c r="BJ803" s="38"/>
      <c r="BK803" s="38"/>
      <c r="BL803" s="38"/>
      <c r="BM803" s="38"/>
      <c r="BN803" s="38"/>
      <c r="BO803" s="38"/>
      <c r="BP803" s="38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1"/>
      <c r="CG803" s="41"/>
      <c r="CH803" s="41"/>
      <c r="CI803" s="41"/>
      <c r="CJ803" s="41"/>
      <c r="CK803" s="41"/>
      <c r="CL803" s="41"/>
      <c r="CM803" s="41"/>
      <c r="CN803" s="41"/>
      <c r="CO803" s="41"/>
      <c r="CP803" s="41"/>
      <c r="CQ803" s="41"/>
      <c r="CR803" s="41"/>
      <c r="CS803" s="41"/>
      <c r="CT803" s="41"/>
      <c r="CU803" s="42"/>
      <c r="CV803" s="77"/>
      <c r="CW803" s="41" t="str">
        <f t="shared" si="12"/>
        <v>_</v>
      </c>
      <c r="CY803" s="96"/>
    </row>
    <row r="804" spans="1:103" x14ac:dyDescent="0.25">
      <c r="A804" s="99"/>
      <c r="B804" s="100"/>
      <c r="C804" s="100"/>
      <c r="D804" s="100"/>
      <c r="E804" s="100"/>
      <c r="F804" s="100"/>
      <c r="G804" s="100"/>
      <c r="H804" s="100"/>
      <c r="I804" s="100"/>
      <c r="J804" s="100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3"/>
      <c r="V804" s="33"/>
      <c r="W804" s="34"/>
      <c r="X804" s="35"/>
      <c r="Y804" s="35"/>
      <c r="Z804" s="35"/>
      <c r="AA804" s="35"/>
      <c r="AB804" s="35"/>
      <c r="AC804" s="35"/>
      <c r="AD804" s="35"/>
      <c r="AE804" s="35"/>
      <c r="AF804" s="35"/>
      <c r="AG804" s="35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7"/>
      <c r="AS804" s="37"/>
      <c r="AT804" s="37"/>
      <c r="AU804" s="37"/>
      <c r="AV804" s="37"/>
      <c r="AW804" s="37"/>
      <c r="AX804" s="37"/>
      <c r="AY804" s="37"/>
      <c r="AZ804" s="37"/>
      <c r="BA804" s="37"/>
      <c r="BB804" s="38"/>
      <c r="BC804" s="38"/>
      <c r="BD804" s="38"/>
      <c r="BE804" s="38"/>
      <c r="BF804" s="38"/>
      <c r="BG804" s="38"/>
      <c r="BH804" s="38"/>
      <c r="BI804" s="38"/>
      <c r="BJ804" s="38"/>
      <c r="BK804" s="38"/>
      <c r="BL804" s="38"/>
      <c r="BM804" s="38"/>
      <c r="BN804" s="38"/>
      <c r="BO804" s="38"/>
      <c r="BP804" s="38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1"/>
      <c r="CG804" s="41"/>
      <c r="CH804" s="41"/>
      <c r="CI804" s="41"/>
      <c r="CJ804" s="41"/>
      <c r="CK804" s="41"/>
      <c r="CL804" s="41"/>
      <c r="CM804" s="41"/>
      <c r="CN804" s="41"/>
      <c r="CO804" s="41"/>
      <c r="CP804" s="41"/>
      <c r="CQ804" s="41"/>
      <c r="CR804" s="41"/>
      <c r="CS804" s="41"/>
      <c r="CT804" s="41"/>
      <c r="CU804" s="42"/>
      <c r="CV804" s="77"/>
      <c r="CW804" s="41" t="str">
        <f t="shared" si="12"/>
        <v>_</v>
      </c>
      <c r="CY804" s="96"/>
    </row>
    <row r="805" spans="1:103" x14ac:dyDescent="0.25">
      <c r="A805" s="99"/>
      <c r="B805" s="100"/>
      <c r="C805" s="100"/>
      <c r="D805" s="100"/>
      <c r="E805" s="100"/>
      <c r="F805" s="100"/>
      <c r="G805" s="100"/>
      <c r="H805" s="100"/>
      <c r="I805" s="100"/>
      <c r="J805" s="100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3"/>
      <c r="V805" s="33"/>
      <c r="W805" s="34"/>
      <c r="X805" s="35"/>
      <c r="Y805" s="35"/>
      <c r="Z805" s="35"/>
      <c r="AA805" s="35"/>
      <c r="AB805" s="35"/>
      <c r="AC805" s="35"/>
      <c r="AD805" s="35"/>
      <c r="AE805" s="35"/>
      <c r="AF805" s="35"/>
      <c r="AG805" s="35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7"/>
      <c r="AS805" s="37"/>
      <c r="AT805" s="37"/>
      <c r="AU805" s="37"/>
      <c r="AV805" s="37"/>
      <c r="AW805" s="37"/>
      <c r="AX805" s="37"/>
      <c r="AY805" s="37"/>
      <c r="AZ805" s="37"/>
      <c r="BA805" s="37"/>
      <c r="BB805" s="38"/>
      <c r="BC805" s="38"/>
      <c r="BD805" s="38"/>
      <c r="BE805" s="38"/>
      <c r="BF805" s="38"/>
      <c r="BG805" s="38"/>
      <c r="BH805" s="38"/>
      <c r="BI805" s="38"/>
      <c r="BJ805" s="38"/>
      <c r="BK805" s="38"/>
      <c r="BL805" s="38"/>
      <c r="BM805" s="38"/>
      <c r="BN805" s="38"/>
      <c r="BO805" s="38"/>
      <c r="BP805" s="38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2"/>
      <c r="CV805" s="77"/>
      <c r="CW805" s="41" t="str">
        <f t="shared" si="12"/>
        <v>_</v>
      </c>
      <c r="CY805" s="96"/>
    </row>
    <row r="806" spans="1:103" x14ac:dyDescent="0.25">
      <c r="A806" s="99"/>
      <c r="B806" s="100"/>
      <c r="C806" s="100"/>
      <c r="D806" s="100"/>
      <c r="E806" s="100"/>
      <c r="F806" s="100"/>
      <c r="G806" s="100"/>
      <c r="H806" s="100"/>
      <c r="I806" s="100"/>
      <c r="J806" s="100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3"/>
      <c r="V806" s="33"/>
      <c r="W806" s="34"/>
      <c r="X806" s="35"/>
      <c r="Y806" s="35"/>
      <c r="Z806" s="35"/>
      <c r="AA806" s="35"/>
      <c r="AB806" s="35"/>
      <c r="AC806" s="35"/>
      <c r="AD806" s="35"/>
      <c r="AE806" s="35"/>
      <c r="AF806" s="35"/>
      <c r="AG806" s="35"/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7"/>
      <c r="AS806" s="37"/>
      <c r="AT806" s="37"/>
      <c r="AU806" s="37"/>
      <c r="AV806" s="37"/>
      <c r="AW806" s="37"/>
      <c r="AX806" s="37"/>
      <c r="AY806" s="37"/>
      <c r="AZ806" s="37"/>
      <c r="BA806" s="37"/>
      <c r="BB806" s="38"/>
      <c r="BC806" s="38"/>
      <c r="BD806" s="38"/>
      <c r="BE806" s="38"/>
      <c r="BF806" s="38"/>
      <c r="BG806" s="38"/>
      <c r="BH806" s="38"/>
      <c r="BI806" s="38"/>
      <c r="BJ806" s="38"/>
      <c r="BK806" s="38"/>
      <c r="BL806" s="38"/>
      <c r="BM806" s="38"/>
      <c r="BN806" s="38"/>
      <c r="BO806" s="38"/>
      <c r="BP806" s="38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2"/>
      <c r="CV806" s="77"/>
      <c r="CW806" s="41" t="str">
        <f t="shared" si="12"/>
        <v>_</v>
      </c>
      <c r="CY806" s="96"/>
    </row>
    <row r="807" spans="1:103" x14ac:dyDescent="0.25">
      <c r="A807" s="99"/>
      <c r="B807" s="100"/>
      <c r="C807" s="100"/>
      <c r="D807" s="100"/>
      <c r="E807" s="100"/>
      <c r="F807" s="100"/>
      <c r="G807" s="100"/>
      <c r="H807" s="100"/>
      <c r="I807" s="100"/>
      <c r="J807" s="100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3"/>
      <c r="V807" s="33"/>
      <c r="W807" s="34"/>
      <c r="X807" s="35"/>
      <c r="Y807" s="35"/>
      <c r="Z807" s="35"/>
      <c r="AA807" s="35"/>
      <c r="AB807" s="35"/>
      <c r="AC807" s="35"/>
      <c r="AD807" s="35"/>
      <c r="AE807" s="35"/>
      <c r="AF807" s="35"/>
      <c r="AG807" s="35"/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7"/>
      <c r="AS807" s="37"/>
      <c r="AT807" s="37"/>
      <c r="AU807" s="37"/>
      <c r="AV807" s="37"/>
      <c r="AW807" s="37"/>
      <c r="AX807" s="37"/>
      <c r="AY807" s="37"/>
      <c r="AZ807" s="37"/>
      <c r="BA807" s="37"/>
      <c r="BB807" s="38"/>
      <c r="BC807" s="38"/>
      <c r="BD807" s="38"/>
      <c r="BE807" s="38"/>
      <c r="BF807" s="38"/>
      <c r="BG807" s="38"/>
      <c r="BH807" s="38"/>
      <c r="BI807" s="38"/>
      <c r="BJ807" s="38"/>
      <c r="BK807" s="38"/>
      <c r="BL807" s="38"/>
      <c r="BM807" s="38"/>
      <c r="BN807" s="38"/>
      <c r="BO807" s="38"/>
      <c r="BP807" s="38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1"/>
      <c r="CG807" s="41"/>
      <c r="CH807" s="41"/>
      <c r="CI807" s="41"/>
      <c r="CJ807" s="41"/>
      <c r="CK807" s="41"/>
      <c r="CL807" s="41"/>
      <c r="CM807" s="41"/>
      <c r="CN807" s="41"/>
      <c r="CO807" s="41"/>
      <c r="CP807" s="41"/>
      <c r="CQ807" s="41"/>
      <c r="CR807" s="41"/>
      <c r="CS807" s="41"/>
      <c r="CT807" s="41"/>
      <c r="CU807" s="42"/>
      <c r="CV807" s="77"/>
      <c r="CW807" s="41" t="str">
        <f t="shared" si="12"/>
        <v>_</v>
      </c>
      <c r="CY807" s="96"/>
    </row>
    <row r="808" spans="1:103" x14ac:dyDescent="0.25">
      <c r="A808" s="99"/>
      <c r="B808" s="100"/>
      <c r="C808" s="100"/>
      <c r="D808" s="100"/>
      <c r="E808" s="100"/>
      <c r="F808" s="100"/>
      <c r="G808" s="100"/>
      <c r="H808" s="100"/>
      <c r="I808" s="100"/>
      <c r="J808" s="100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3"/>
      <c r="V808" s="33"/>
      <c r="W808" s="34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7"/>
      <c r="AS808" s="37"/>
      <c r="AT808" s="37"/>
      <c r="AU808" s="37"/>
      <c r="AV808" s="37"/>
      <c r="AW808" s="37"/>
      <c r="AX808" s="37"/>
      <c r="AY808" s="37"/>
      <c r="AZ808" s="37"/>
      <c r="BA808" s="37"/>
      <c r="BB808" s="38"/>
      <c r="BC808" s="38"/>
      <c r="BD808" s="38"/>
      <c r="BE808" s="38"/>
      <c r="BF808" s="38"/>
      <c r="BG808" s="38"/>
      <c r="BH808" s="38"/>
      <c r="BI808" s="38"/>
      <c r="BJ808" s="38"/>
      <c r="BK808" s="38"/>
      <c r="BL808" s="38"/>
      <c r="BM808" s="38"/>
      <c r="BN808" s="38"/>
      <c r="BO808" s="38"/>
      <c r="BP808" s="38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1"/>
      <c r="CG808" s="41"/>
      <c r="CH808" s="41"/>
      <c r="CI808" s="41"/>
      <c r="CJ808" s="41"/>
      <c r="CK808" s="41"/>
      <c r="CL808" s="41"/>
      <c r="CM808" s="41"/>
      <c r="CN808" s="41"/>
      <c r="CO808" s="41"/>
      <c r="CP808" s="41"/>
      <c r="CQ808" s="41"/>
      <c r="CR808" s="41"/>
      <c r="CS808" s="41"/>
      <c r="CT808" s="41"/>
      <c r="CU808" s="42"/>
      <c r="CV808" s="77"/>
      <c r="CW808" s="41" t="str">
        <f t="shared" si="12"/>
        <v>_</v>
      </c>
      <c r="CY808" s="96"/>
    </row>
    <row r="809" spans="1:103" x14ac:dyDescent="0.25">
      <c r="A809" s="99"/>
      <c r="B809" s="100"/>
      <c r="C809" s="100"/>
      <c r="D809" s="100"/>
      <c r="E809" s="100"/>
      <c r="F809" s="100"/>
      <c r="G809" s="100"/>
      <c r="H809" s="100"/>
      <c r="I809" s="100"/>
      <c r="J809" s="100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3"/>
      <c r="V809" s="33"/>
      <c r="W809" s="34"/>
      <c r="X809" s="35"/>
      <c r="Y809" s="35"/>
      <c r="Z809" s="35"/>
      <c r="AA809" s="35"/>
      <c r="AB809" s="35"/>
      <c r="AC809" s="35"/>
      <c r="AD809" s="35"/>
      <c r="AE809" s="35"/>
      <c r="AF809" s="35"/>
      <c r="AG809" s="35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7"/>
      <c r="AS809" s="37"/>
      <c r="AT809" s="37"/>
      <c r="AU809" s="37"/>
      <c r="AV809" s="37"/>
      <c r="AW809" s="37"/>
      <c r="AX809" s="37"/>
      <c r="AY809" s="37"/>
      <c r="AZ809" s="37"/>
      <c r="BA809" s="37"/>
      <c r="BB809" s="38"/>
      <c r="BC809" s="38"/>
      <c r="BD809" s="38"/>
      <c r="BE809" s="38"/>
      <c r="BF809" s="38"/>
      <c r="BG809" s="38"/>
      <c r="BH809" s="38"/>
      <c r="BI809" s="38"/>
      <c r="BJ809" s="38"/>
      <c r="BK809" s="38"/>
      <c r="BL809" s="38"/>
      <c r="BM809" s="38"/>
      <c r="BN809" s="38"/>
      <c r="BO809" s="38"/>
      <c r="BP809" s="38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1"/>
      <c r="CG809" s="41"/>
      <c r="CH809" s="41"/>
      <c r="CI809" s="41"/>
      <c r="CJ809" s="41"/>
      <c r="CK809" s="41"/>
      <c r="CL809" s="41"/>
      <c r="CM809" s="41"/>
      <c r="CN809" s="41"/>
      <c r="CO809" s="41"/>
      <c r="CP809" s="41"/>
      <c r="CQ809" s="41"/>
      <c r="CR809" s="41"/>
      <c r="CS809" s="41"/>
      <c r="CT809" s="41"/>
      <c r="CU809" s="42"/>
      <c r="CV809" s="77"/>
      <c r="CW809" s="41" t="str">
        <f t="shared" si="12"/>
        <v>_</v>
      </c>
      <c r="CY809" s="96"/>
    </row>
    <row r="810" spans="1:103" x14ac:dyDescent="0.25">
      <c r="A810" s="99"/>
      <c r="B810" s="100"/>
      <c r="C810" s="100"/>
      <c r="D810" s="100"/>
      <c r="E810" s="100"/>
      <c r="F810" s="100"/>
      <c r="G810" s="100"/>
      <c r="H810" s="100"/>
      <c r="I810" s="100"/>
      <c r="J810" s="100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3"/>
      <c r="V810" s="33"/>
      <c r="W810" s="34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7"/>
      <c r="AS810" s="37"/>
      <c r="AT810" s="37"/>
      <c r="AU810" s="37"/>
      <c r="AV810" s="37"/>
      <c r="AW810" s="37"/>
      <c r="AX810" s="37"/>
      <c r="AY810" s="37"/>
      <c r="AZ810" s="37"/>
      <c r="BA810" s="37"/>
      <c r="BB810" s="38"/>
      <c r="BC810" s="38"/>
      <c r="BD810" s="38"/>
      <c r="BE810" s="38"/>
      <c r="BF810" s="38"/>
      <c r="BG810" s="38"/>
      <c r="BH810" s="38"/>
      <c r="BI810" s="38"/>
      <c r="BJ810" s="38"/>
      <c r="BK810" s="38"/>
      <c r="BL810" s="38"/>
      <c r="BM810" s="38"/>
      <c r="BN810" s="38"/>
      <c r="BO810" s="38"/>
      <c r="BP810" s="38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1"/>
      <c r="CU810" s="42"/>
      <c r="CV810" s="77"/>
      <c r="CW810" s="41" t="str">
        <f t="shared" si="12"/>
        <v>_</v>
      </c>
      <c r="CY810" s="96"/>
    </row>
    <row r="811" spans="1:103" x14ac:dyDescent="0.25">
      <c r="A811" s="99"/>
      <c r="B811" s="100"/>
      <c r="C811" s="100"/>
      <c r="D811" s="100"/>
      <c r="E811" s="100"/>
      <c r="F811" s="100"/>
      <c r="G811" s="100"/>
      <c r="H811" s="100"/>
      <c r="I811" s="100"/>
      <c r="J811" s="100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3"/>
      <c r="V811" s="33"/>
      <c r="W811" s="34"/>
      <c r="X811" s="35"/>
      <c r="Y811" s="35"/>
      <c r="Z811" s="35"/>
      <c r="AA811" s="35"/>
      <c r="AB811" s="35"/>
      <c r="AC811" s="35"/>
      <c r="AD811" s="35"/>
      <c r="AE811" s="35"/>
      <c r="AF811" s="35"/>
      <c r="AG811" s="35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8"/>
      <c r="BC811" s="38"/>
      <c r="BD811" s="38"/>
      <c r="BE811" s="38"/>
      <c r="BF811" s="38"/>
      <c r="BG811" s="38"/>
      <c r="BH811" s="38"/>
      <c r="BI811" s="38"/>
      <c r="BJ811" s="38"/>
      <c r="BK811" s="38"/>
      <c r="BL811" s="38"/>
      <c r="BM811" s="38"/>
      <c r="BN811" s="38"/>
      <c r="BO811" s="38"/>
      <c r="BP811" s="38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2"/>
      <c r="CV811" s="77"/>
      <c r="CW811" s="41" t="str">
        <f t="shared" si="12"/>
        <v>_</v>
      </c>
      <c r="CY811" s="96"/>
    </row>
    <row r="812" spans="1:103" x14ac:dyDescent="0.25">
      <c r="A812" s="99"/>
      <c r="B812" s="100"/>
      <c r="C812" s="100"/>
      <c r="D812" s="100"/>
      <c r="E812" s="100"/>
      <c r="F812" s="100"/>
      <c r="G812" s="100"/>
      <c r="H812" s="100"/>
      <c r="I812" s="100"/>
      <c r="J812" s="100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3"/>
      <c r="V812" s="33"/>
      <c r="W812" s="34"/>
      <c r="X812" s="35"/>
      <c r="Y812" s="35"/>
      <c r="Z812" s="35"/>
      <c r="AA812" s="35"/>
      <c r="AB812" s="35"/>
      <c r="AC812" s="35"/>
      <c r="AD812" s="35"/>
      <c r="AE812" s="35"/>
      <c r="AF812" s="35"/>
      <c r="AG812" s="35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7"/>
      <c r="AS812" s="37"/>
      <c r="AT812" s="37"/>
      <c r="AU812" s="37"/>
      <c r="AV812" s="37"/>
      <c r="AW812" s="37"/>
      <c r="AX812" s="37"/>
      <c r="AY812" s="37"/>
      <c r="AZ812" s="37"/>
      <c r="BA812" s="37"/>
      <c r="BB812" s="38"/>
      <c r="BC812" s="38"/>
      <c r="BD812" s="38"/>
      <c r="BE812" s="38"/>
      <c r="BF812" s="38"/>
      <c r="BG812" s="38"/>
      <c r="BH812" s="38"/>
      <c r="BI812" s="38"/>
      <c r="BJ812" s="38"/>
      <c r="BK812" s="38"/>
      <c r="BL812" s="38"/>
      <c r="BM812" s="38"/>
      <c r="BN812" s="38"/>
      <c r="BO812" s="38"/>
      <c r="BP812" s="38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1"/>
      <c r="CG812" s="41"/>
      <c r="CH812" s="41"/>
      <c r="CI812" s="41"/>
      <c r="CJ812" s="41"/>
      <c r="CK812" s="41"/>
      <c r="CL812" s="41"/>
      <c r="CM812" s="41"/>
      <c r="CN812" s="41"/>
      <c r="CO812" s="41"/>
      <c r="CP812" s="41"/>
      <c r="CQ812" s="41"/>
      <c r="CR812" s="41"/>
      <c r="CS812" s="41"/>
      <c r="CT812" s="41"/>
      <c r="CU812" s="42"/>
      <c r="CV812" s="77"/>
      <c r="CW812" s="41" t="str">
        <f t="shared" si="12"/>
        <v>_</v>
      </c>
      <c r="CY812" s="96"/>
    </row>
    <row r="813" spans="1:103" x14ac:dyDescent="0.25">
      <c r="A813" s="99"/>
      <c r="B813" s="100"/>
      <c r="C813" s="100"/>
      <c r="D813" s="100"/>
      <c r="E813" s="100"/>
      <c r="F813" s="100"/>
      <c r="G813" s="100"/>
      <c r="H813" s="100"/>
      <c r="I813" s="100"/>
      <c r="J813" s="100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3"/>
      <c r="V813" s="33"/>
      <c r="W813" s="34"/>
      <c r="X813" s="35"/>
      <c r="Y813" s="35"/>
      <c r="Z813" s="35"/>
      <c r="AA813" s="35"/>
      <c r="AB813" s="35"/>
      <c r="AC813" s="35"/>
      <c r="AD813" s="35"/>
      <c r="AE813" s="35"/>
      <c r="AF813" s="35"/>
      <c r="AG813" s="35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7"/>
      <c r="AS813" s="37"/>
      <c r="AT813" s="37"/>
      <c r="AU813" s="37"/>
      <c r="AV813" s="37"/>
      <c r="AW813" s="37"/>
      <c r="AX813" s="37"/>
      <c r="AY813" s="37"/>
      <c r="AZ813" s="37"/>
      <c r="BA813" s="37"/>
      <c r="BB813" s="38"/>
      <c r="BC813" s="38"/>
      <c r="BD813" s="38"/>
      <c r="BE813" s="38"/>
      <c r="BF813" s="38"/>
      <c r="BG813" s="38"/>
      <c r="BH813" s="38"/>
      <c r="BI813" s="38"/>
      <c r="BJ813" s="38"/>
      <c r="BK813" s="38"/>
      <c r="BL813" s="38"/>
      <c r="BM813" s="38"/>
      <c r="BN813" s="38"/>
      <c r="BO813" s="38"/>
      <c r="BP813" s="38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1"/>
      <c r="CG813" s="41"/>
      <c r="CH813" s="41"/>
      <c r="CI813" s="41"/>
      <c r="CJ813" s="41"/>
      <c r="CK813" s="41"/>
      <c r="CL813" s="41"/>
      <c r="CM813" s="41"/>
      <c r="CN813" s="41"/>
      <c r="CO813" s="41"/>
      <c r="CP813" s="41"/>
      <c r="CQ813" s="41"/>
      <c r="CR813" s="41"/>
      <c r="CS813" s="41"/>
      <c r="CT813" s="41"/>
      <c r="CU813" s="42"/>
      <c r="CV813" s="77"/>
      <c r="CW813" s="41" t="str">
        <f t="shared" si="12"/>
        <v>_</v>
      </c>
      <c r="CY813" s="96"/>
    </row>
    <row r="814" spans="1:103" x14ac:dyDescent="0.25">
      <c r="A814" s="99"/>
      <c r="B814" s="100"/>
      <c r="C814" s="100"/>
      <c r="D814" s="100"/>
      <c r="E814" s="100"/>
      <c r="F814" s="100"/>
      <c r="G814" s="100"/>
      <c r="H814" s="100"/>
      <c r="I814" s="100"/>
      <c r="J814" s="100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3"/>
      <c r="V814" s="33"/>
      <c r="W814" s="34"/>
      <c r="X814" s="35"/>
      <c r="Y814" s="35"/>
      <c r="Z814" s="35"/>
      <c r="AA814" s="35"/>
      <c r="AB814" s="35"/>
      <c r="AC814" s="35"/>
      <c r="AD814" s="35"/>
      <c r="AE814" s="35"/>
      <c r="AF814" s="35"/>
      <c r="AG814" s="35"/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7"/>
      <c r="AS814" s="37"/>
      <c r="AT814" s="37"/>
      <c r="AU814" s="37"/>
      <c r="AV814" s="37"/>
      <c r="AW814" s="37"/>
      <c r="AX814" s="37"/>
      <c r="AY814" s="37"/>
      <c r="AZ814" s="37"/>
      <c r="BA814" s="37"/>
      <c r="BB814" s="38"/>
      <c r="BC814" s="38"/>
      <c r="BD814" s="38"/>
      <c r="BE814" s="38"/>
      <c r="BF814" s="38"/>
      <c r="BG814" s="38"/>
      <c r="BH814" s="38"/>
      <c r="BI814" s="38"/>
      <c r="BJ814" s="38"/>
      <c r="BK814" s="38"/>
      <c r="BL814" s="38"/>
      <c r="BM814" s="38"/>
      <c r="BN814" s="38"/>
      <c r="BO814" s="38"/>
      <c r="BP814" s="38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1"/>
      <c r="CU814" s="42"/>
      <c r="CV814" s="77"/>
      <c r="CW814" s="41" t="str">
        <f t="shared" si="12"/>
        <v>_</v>
      </c>
      <c r="CY814" s="96"/>
    </row>
    <row r="815" spans="1:103" x14ac:dyDescent="0.25">
      <c r="A815" s="99"/>
      <c r="B815" s="100"/>
      <c r="C815" s="100"/>
      <c r="D815" s="100"/>
      <c r="E815" s="100"/>
      <c r="F815" s="100"/>
      <c r="G815" s="100"/>
      <c r="H815" s="100"/>
      <c r="I815" s="100"/>
      <c r="J815" s="100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3"/>
      <c r="V815" s="33"/>
      <c r="W815" s="34"/>
      <c r="X815" s="35"/>
      <c r="Y815" s="35"/>
      <c r="Z815" s="35"/>
      <c r="AA815" s="35"/>
      <c r="AB815" s="35"/>
      <c r="AC815" s="35"/>
      <c r="AD815" s="35"/>
      <c r="AE815" s="35"/>
      <c r="AF815" s="35"/>
      <c r="AG815" s="35"/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7"/>
      <c r="AS815" s="37"/>
      <c r="AT815" s="37"/>
      <c r="AU815" s="37"/>
      <c r="AV815" s="37"/>
      <c r="AW815" s="37"/>
      <c r="AX815" s="37"/>
      <c r="AY815" s="37"/>
      <c r="AZ815" s="37"/>
      <c r="BA815" s="37"/>
      <c r="BB815" s="38"/>
      <c r="BC815" s="38"/>
      <c r="BD815" s="38"/>
      <c r="BE815" s="38"/>
      <c r="BF815" s="38"/>
      <c r="BG815" s="38"/>
      <c r="BH815" s="38"/>
      <c r="BI815" s="38"/>
      <c r="BJ815" s="38"/>
      <c r="BK815" s="38"/>
      <c r="BL815" s="38"/>
      <c r="BM815" s="38"/>
      <c r="BN815" s="38"/>
      <c r="BO815" s="38"/>
      <c r="BP815" s="38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1"/>
      <c r="CG815" s="41"/>
      <c r="CH815" s="41"/>
      <c r="CI815" s="41"/>
      <c r="CJ815" s="41"/>
      <c r="CK815" s="41"/>
      <c r="CL815" s="41"/>
      <c r="CM815" s="41"/>
      <c r="CN815" s="41"/>
      <c r="CO815" s="41"/>
      <c r="CP815" s="41"/>
      <c r="CQ815" s="41"/>
      <c r="CR815" s="41"/>
      <c r="CS815" s="41"/>
      <c r="CT815" s="41"/>
      <c r="CU815" s="42"/>
      <c r="CV815" s="77"/>
      <c r="CW815" s="41" t="str">
        <f t="shared" si="12"/>
        <v>_</v>
      </c>
      <c r="CY815" s="96"/>
    </row>
    <row r="816" spans="1:103" x14ac:dyDescent="0.25">
      <c r="A816" s="99"/>
      <c r="B816" s="100"/>
      <c r="C816" s="100"/>
      <c r="D816" s="100"/>
      <c r="E816" s="100"/>
      <c r="F816" s="100"/>
      <c r="G816" s="100"/>
      <c r="H816" s="100"/>
      <c r="I816" s="100"/>
      <c r="J816" s="100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3"/>
      <c r="V816" s="33"/>
      <c r="W816" s="34"/>
      <c r="X816" s="35"/>
      <c r="Y816" s="35"/>
      <c r="Z816" s="35"/>
      <c r="AA816" s="35"/>
      <c r="AB816" s="35"/>
      <c r="AC816" s="35"/>
      <c r="AD816" s="35"/>
      <c r="AE816" s="35"/>
      <c r="AF816" s="35"/>
      <c r="AG816" s="35"/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7"/>
      <c r="AS816" s="37"/>
      <c r="AT816" s="37"/>
      <c r="AU816" s="37"/>
      <c r="AV816" s="37"/>
      <c r="AW816" s="37"/>
      <c r="AX816" s="37"/>
      <c r="AY816" s="37"/>
      <c r="AZ816" s="37"/>
      <c r="BA816" s="37"/>
      <c r="BB816" s="38"/>
      <c r="BC816" s="38"/>
      <c r="BD816" s="38"/>
      <c r="BE816" s="38"/>
      <c r="BF816" s="38"/>
      <c r="BG816" s="38"/>
      <c r="BH816" s="38"/>
      <c r="BI816" s="38"/>
      <c r="BJ816" s="38"/>
      <c r="BK816" s="38"/>
      <c r="BL816" s="38"/>
      <c r="BM816" s="38"/>
      <c r="BN816" s="38"/>
      <c r="BO816" s="38"/>
      <c r="BP816" s="38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1"/>
      <c r="CG816" s="41"/>
      <c r="CH816" s="41"/>
      <c r="CI816" s="41"/>
      <c r="CJ816" s="41"/>
      <c r="CK816" s="41"/>
      <c r="CL816" s="41"/>
      <c r="CM816" s="41"/>
      <c r="CN816" s="41"/>
      <c r="CO816" s="41"/>
      <c r="CP816" s="41"/>
      <c r="CQ816" s="41"/>
      <c r="CR816" s="41"/>
      <c r="CS816" s="41"/>
      <c r="CT816" s="41"/>
      <c r="CU816" s="42"/>
      <c r="CV816" s="77"/>
      <c r="CW816" s="41" t="str">
        <f t="shared" si="12"/>
        <v>_</v>
      </c>
      <c r="CY816" s="96"/>
    </row>
    <row r="817" spans="1:103" x14ac:dyDescent="0.25">
      <c r="A817" s="99"/>
      <c r="B817" s="100"/>
      <c r="C817" s="100"/>
      <c r="D817" s="100"/>
      <c r="E817" s="100"/>
      <c r="F817" s="100"/>
      <c r="G817" s="100"/>
      <c r="H817" s="100"/>
      <c r="I817" s="100"/>
      <c r="J817" s="100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3"/>
      <c r="V817" s="33"/>
      <c r="W817" s="34"/>
      <c r="X817" s="35"/>
      <c r="Y817" s="35"/>
      <c r="Z817" s="35"/>
      <c r="AA817" s="35"/>
      <c r="AB817" s="35"/>
      <c r="AC817" s="35"/>
      <c r="AD817" s="35"/>
      <c r="AE817" s="35"/>
      <c r="AF817" s="35"/>
      <c r="AG817" s="35"/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7"/>
      <c r="AS817" s="37"/>
      <c r="AT817" s="37"/>
      <c r="AU817" s="37"/>
      <c r="AV817" s="37"/>
      <c r="AW817" s="37"/>
      <c r="AX817" s="37"/>
      <c r="AY817" s="37"/>
      <c r="AZ817" s="37"/>
      <c r="BA817" s="37"/>
      <c r="BB817" s="38"/>
      <c r="BC817" s="38"/>
      <c r="BD817" s="38"/>
      <c r="BE817" s="38"/>
      <c r="BF817" s="38"/>
      <c r="BG817" s="38"/>
      <c r="BH817" s="38"/>
      <c r="BI817" s="38"/>
      <c r="BJ817" s="38"/>
      <c r="BK817" s="38"/>
      <c r="BL817" s="38"/>
      <c r="BM817" s="38"/>
      <c r="BN817" s="38"/>
      <c r="BO817" s="38"/>
      <c r="BP817" s="38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1"/>
      <c r="CG817" s="41"/>
      <c r="CH817" s="41"/>
      <c r="CI817" s="41"/>
      <c r="CJ817" s="41"/>
      <c r="CK817" s="41"/>
      <c r="CL817" s="41"/>
      <c r="CM817" s="41"/>
      <c r="CN817" s="41"/>
      <c r="CO817" s="41"/>
      <c r="CP817" s="41"/>
      <c r="CQ817" s="41"/>
      <c r="CR817" s="41"/>
      <c r="CS817" s="41"/>
      <c r="CT817" s="41"/>
      <c r="CU817" s="42"/>
      <c r="CV817" s="77"/>
      <c r="CW817" s="41" t="str">
        <f t="shared" si="12"/>
        <v>_</v>
      </c>
      <c r="CY817" s="96"/>
    </row>
    <row r="818" spans="1:103" x14ac:dyDescent="0.25">
      <c r="A818" s="99"/>
      <c r="B818" s="100"/>
      <c r="C818" s="100"/>
      <c r="D818" s="100"/>
      <c r="E818" s="100"/>
      <c r="F818" s="100"/>
      <c r="G818" s="100"/>
      <c r="H818" s="100"/>
      <c r="I818" s="100"/>
      <c r="J818" s="100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3"/>
      <c r="V818" s="33"/>
      <c r="W818" s="34"/>
      <c r="X818" s="35"/>
      <c r="Y818" s="35"/>
      <c r="Z818" s="35"/>
      <c r="AA818" s="35"/>
      <c r="AB818" s="35"/>
      <c r="AC818" s="35"/>
      <c r="AD818" s="35"/>
      <c r="AE818" s="35"/>
      <c r="AF818" s="35"/>
      <c r="AG818" s="35"/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7"/>
      <c r="AS818" s="37"/>
      <c r="AT818" s="37"/>
      <c r="AU818" s="37"/>
      <c r="AV818" s="37"/>
      <c r="AW818" s="37"/>
      <c r="AX818" s="37"/>
      <c r="AY818" s="37"/>
      <c r="AZ818" s="37"/>
      <c r="BA818" s="37"/>
      <c r="BB818" s="38"/>
      <c r="BC818" s="38"/>
      <c r="BD818" s="38"/>
      <c r="BE818" s="38"/>
      <c r="BF818" s="38"/>
      <c r="BG818" s="38"/>
      <c r="BH818" s="38"/>
      <c r="BI818" s="38"/>
      <c r="BJ818" s="38"/>
      <c r="BK818" s="38"/>
      <c r="BL818" s="38"/>
      <c r="BM818" s="38"/>
      <c r="BN818" s="38"/>
      <c r="BO818" s="38"/>
      <c r="BP818" s="38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1"/>
      <c r="CU818" s="42"/>
      <c r="CV818" s="77"/>
      <c r="CW818" s="41" t="str">
        <f t="shared" si="12"/>
        <v>_</v>
      </c>
      <c r="CY818" s="96"/>
    </row>
    <row r="819" spans="1:103" x14ac:dyDescent="0.25">
      <c r="A819" s="99"/>
      <c r="B819" s="100"/>
      <c r="C819" s="100"/>
      <c r="D819" s="100"/>
      <c r="E819" s="100"/>
      <c r="F819" s="100"/>
      <c r="G819" s="100"/>
      <c r="H819" s="100"/>
      <c r="I819" s="100"/>
      <c r="J819" s="100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3"/>
      <c r="V819" s="33"/>
      <c r="W819" s="34"/>
      <c r="X819" s="35"/>
      <c r="Y819" s="35"/>
      <c r="Z819" s="35"/>
      <c r="AA819" s="35"/>
      <c r="AB819" s="35"/>
      <c r="AC819" s="35"/>
      <c r="AD819" s="35"/>
      <c r="AE819" s="35"/>
      <c r="AF819" s="35"/>
      <c r="AG819" s="35"/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7"/>
      <c r="AS819" s="37"/>
      <c r="AT819" s="37"/>
      <c r="AU819" s="37"/>
      <c r="AV819" s="37"/>
      <c r="AW819" s="37"/>
      <c r="AX819" s="37"/>
      <c r="AY819" s="37"/>
      <c r="AZ819" s="37"/>
      <c r="BA819" s="37"/>
      <c r="BB819" s="38"/>
      <c r="BC819" s="38"/>
      <c r="BD819" s="38"/>
      <c r="BE819" s="38"/>
      <c r="BF819" s="38"/>
      <c r="BG819" s="38"/>
      <c r="BH819" s="38"/>
      <c r="BI819" s="38"/>
      <c r="BJ819" s="38"/>
      <c r="BK819" s="38"/>
      <c r="BL819" s="38"/>
      <c r="BM819" s="38"/>
      <c r="BN819" s="38"/>
      <c r="BO819" s="38"/>
      <c r="BP819" s="38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1"/>
      <c r="CG819" s="41"/>
      <c r="CH819" s="41"/>
      <c r="CI819" s="41"/>
      <c r="CJ819" s="41"/>
      <c r="CK819" s="41"/>
      <c r="CL819" s="41"/>
      <c r="CM819" s="41"/>
      <c r="CN819" s="41"/>
      <c r="CO819" s="41"/>
      <c r="CP819" s="41"/>
      <c r="CQ819" s="41"/>
      <c r="CR819" s="41"/>
      <c r="CS819" s="41"/>
      <c r="CT819" s="41"/>
      <c r="CU819" s="42"/>
      <c r="CV819" s="77"/>
      <c r="CW819" s="41" t="str">
        <f t="shared" si="12"/>
        <v>_</v>
      </c>
      <c r="CY819" s="96"/>
    </row>
    <row r="820" spans="1:103" x14ac:dyDescent="0.25">
      <c r="A820" s="99"/>
      <c r="B820" s="100"/>
      <c r="C820" s="100"/>
      <c r="D820" s="100"/>
      <c r="E820" s="100"/>
      <c r="F820" s="100"/>
      <c r="G820" s="100"/>
      <c r="H820" s="100"/>
      <c r="I820" s="100"/>
      <c r="J820" s="100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3"/>
      <c r="V820" s="33"/>
      <c r="W820" s="34"/>
      <c r="X820" s="35"/>
      <c r="Y820" s="35"/>
      <c r="Z820" s="35"/>
      <c r="AA820" s="35"/>
      <c r="AB820" s="35"/>
      <c r="AC820" s="35"/>
      <c r="AD820" s="35"/>
      <c r="AE820" s="35"/>
      <c r="AF820" s="35"/>
      <c r="AG820" s="35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7"/>
      <c r="AS820" s="37"/>
      <c r="AT820" s="37"/>
      <c r="AU820" s="37"/>
      <c r="AV820" s="37"/>
      <c r="AW820" s="37"/>
      <c r="AX820" s="37"/>
      <c r="AY820" s="37"/>
      <c r="AZ820" s="37"/>
      <c r="BA820" s="37"/>
      <c r="BB820" s="38"/>
      <c r="BC820" s="38"/>
      <c r="BD820" s="38"/>
      <c r="BE820" s="38"/>
      <c r="BF820" s="38"/>
      <c r="BG820" s="38"/>
      <c r="BH820" s="38"/>
      <c r="BI820" s="38"/>
      <c r="BJ820" s="38"/>
      <c r="BK820" s="38"/>
      <c r="BL820" s="38"/>
      <c r="BM820" s="38"/>
      <c r="BN820" s="38"/>
      <c r="BO820" s="38"/>
      <c r="BP820" s="38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1"/>
      <c r="CG820" s="41"/>
      <c r="CH820" s="41"/>
      <c r="CI820" s="41"/>
      <c r="CJ820" s="41"/>
      <c r="CK820" s="41"/>
      <c r="CL820" s="41"/>
      <c r="CM820" s="41"/>
      <c r="CN820" s="41"/>
      <c r="CO820" s="41"/>
      <c r="CP820" s="41"/>
      <c r="CQ820" s="41"/>
      <c r="CR820" s="41"/>
      <c r="CS820" s="41"/>
      <c r="CT820" s="41"/>
      <c r="CU820" s="42"/>
      <c r="CV820" s="77"/>
      <c r="CW820" s="41" t="str">
        <f t="shared" si="12"/>
        <v>_</v>
      </c>
      <c r="CY820" s="96"/>
    </row>
    <row r="821" spans="1:103" x14ac:dyDescent="0.25">
      <c r="A821" s="99"/>
      <c r="B821" s="100"/>
      <c r="C821" s="100"/>
      <c r="D821" s="100"/>
      <c r="E821" s="100"/>
      <c r="F821" s="100"/>
      <c r="G821" s="100"/>
      <c r="H821" s="100"/>
      <c r="I821" s="100"/>
      <c r="J821" s="100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3"/>
      <c r="V821" s="33"/>
      <c r="W821" s="34"/>
      <c r="X821" s="35"/>
      <c r="Y821" s="35"/>
      <c r="Z821" s="35"/>
      <c r="AA821" s="35"/>
      <c r="AB821" s="35"/>
      <c r="AC821" s="35"/>
      <c r="AD821" s="35"/>
      <c r="AE821" s="35"/>
      <c r="AF821" s="35"/>
      <c r="AG821" s="35"/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8"/>
      <c r="BC821" s="38"/>
      <c r="BD821" s="38"/>
      <c r="BE821" s="38"/>
      <c r="BF821" s="38"/>
      <c r="BG821" s="38"/>
      <c r="BH821" s="38"/>
      <c r="BI821" s="38"/>
      <c r="BJ821" s="38"/>
      <c r="BK821" s="38"/>
      <c r="BL821" s="38"/>
      <c r="BM821" s="38"/>
      <c r="BN821" s="38"/>
      <c r="BO821" s="38"/>
      <c r="BP821" s="38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1"/>
      <c r="CG821" s="41"/>
      <c r="CH821" s="41"/>
      <c r="CI821" s="41"/>
      <c r="CJ821" s="41"/>
      <c r="CK821" s="41"/>
      <c r="CL821" s="41"/>
      <c r="CM821" s="41"/>
      <c r="CN821" s="41"/>
      <c r="CO821" s="41"/>
      <c r="CP821" s="41"/>
      <c r="CQ821" s="41"/>
      <c r="CR821" s="41"/>
      <c r="CS821" s="41"/>
      <c r="CT821" s="41"/>
      <c r="CU821" s="42"/>
      <c r="CV821" s="77"/>
      <c r="CW821" s="41" t="str">
        <f t="shared" si="12"/>
        <v>_</v>
      </c>
      <c r="CY821" s="96"/>
    </row>
    <row r="822" spans="1:103" x14ac:dyDescent="0.25">
      <c r="A822" s="99"/>
      <c r="B822" s="100"/>
      <c r="C822" s="100"/>
      <c r="D822" s="100"/>
      <c r="E822" s="100"/>
      <c r="F822" s="100"/>
      <c r="G822" s="100"/>
      <c r="H822" s="100"/>
      <c r="I822" s="100"/>
      <c r="J822" s="100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3"/>
      <c r="V822" s="33"/>
      <c r="W822" s="34"/>
      <c r="X822" s="35"/>
      <c r="Y822" s="35"/>
      <c r="Z822" s="35"/>
      <c r="AA822" s="35"/>
      <c r="AB822" s="35"/>
      <c r="AC822" s="35"/>
      <c r="AD822" s="35"/>
      <c r="AE822" s="35"/>
      <c r="AF822" s="35"/>
      <c r="AG822" s="35"/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7"/>
      <c r="AS822" s="37"/>
      <c r="AT822" s="37"/>
      <c r="AU822" s="37"/>
      <c r="AV822" s="37"/>
      <c r="AW822" s="37"/>
      <c r="AX822" s="37"/>
      <c r="AY822" s="37"/>
      <c r="AZ822" s="37"/>
      <c r="BA822" s="37"/>
      <c r="BB822" s="38"/>
      <c r="BC822" s="38"/>
      <c r="BD822" s="38"/>
      <c r="BE822" s="38"/>
      <c r="BF822" s="38"/>
      <c r="BG822" s="38"/>
      <c r="BH822" s="38"/>
      <c r="BI822" s="38"/>
      <c r="BJ822" s="38"/>
      <c r="BK822" s="38"/>
      <c r="BL822" s="38"/>
      <c r="BM822" s="38"/>
      <c r="BN822" s="38"/>
      <c r="BO822" s="38"/>
      <c r="BP822" s="38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1"/>
      <c r="CU822" s="42"/>
      <c r="CV822" s="77"/>
      <c r="CW822" s="41" t="str">
        <f t="shared" si="12"/>
        <v>_</v>
      </c>
      <c r="CY822" s="96"/>
    </row>
    <row r="823" spans="1:103" x14ac:dyDescent="0.25">
      <c r="A823" s="99"/>
      <c r="B823" s="100"/>
      <c r="C823" s="100"/>
      <c r="D823" s="100"/>
      <c r="E823" s="100"/>
      <c r="F823" s="100"/>
      <c r="G823" s="100"/>
      <c r="H823" s="100"/>
      <c r="I823" s="100"/>
      <c r="J823" s="100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3"/>
      <c r="V823" s="33"/>
      <c r="W823" s="34"/>
      <c r="X823" s="35"/>
      <c r="Y823" s="35"/>
      <c r="Z823" s="35"/>
      <c r="AA823" s="35"/>
      <c r="AB823" s="35"/>
      <c r="AC823" s="35"/>
      <c r="AD823" s="35"/>
      <c r="AE823" s="35"/>
      <c r="AF823" s="35"/>
      <c r="AG823" s="35"/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7"/>
      <c r="AS823" s="37"/>
      <c r="AT823" s="37"/>
      <c r="AU823" s="37"/>
      <c r="AV823" s="37"/>
      <c r="AW823" s="37"/>
      <c r="AX823" s="37"/>
      <c r="AY823" s="37"/>
      <c r="AZ823" s="37"/>
      <c r="BA823" s="37"/>
      <c r="BB823" s="38"/>
      <c r="BC823" s="38"/>
      <c r="BD823" s="38"/>
      <c r="BE823" s="38"/>
      <c r="BF823" s="38"/>
      <c r="BG823" s="38"/>
      <c r="BH823" s="38"/>
      <c r="BI823" s="38"/>
      <c r="BJ823" s="38"/>
      <c r="BK823" s="38"/>
      <c r="BL823" s="38"/>
      <c r="BM823" s="38"/>
      <c r="BN823" s="38"/>
      <c r="BO823" s="38"/>
      <c r="BP823" s="38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1"/>
      <c r="CG823" s="41"/>
      <c r="CH823" s="41"/>
      <c r="CI823" s="41"/>
      <c r="CJ823" s="41"/>
      <c r="CK823" s="41"/>
      <c r="CL823" s="41"/>
      <c r="CM823" s="41"/>
      <c r="CN823" s="41"/>
      <c r="CO823" s="41"/>
      <c r="CP823" s="41"/>
      <c r="CQ823" s="41"/>
      <c r="CR823" s="41"/>
      <c r="CS823" s="41"/>
      <c r="CT823" s="41"/>
      <c r="CU823" s="42"/>
      <c r="CV823" s="77"/>
      <c r="CW823" s="41" t="str">
        <f t="shared" si="12"/>
        <v>_</v>
      </c>
      <c r="CY823" s="96"/>
    </row>
    <row r="824" spans="1:103" x14ac:dyDescent="0.25">
      <c r="A824" s="99"/>
      <c r="B824" s="100"/>
      <c r="C824" s="100"/>
      <c r="D824" s="100"/>
      <c r="E824" s="100"/>
      <c r="F824" s="100"/>
      <c r="G824" s="100"/>
      <c r="H824" s="100"/>
      <c r="I824" s="100"/>
      <c r="J824" s="100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3"/>
      <c r="V824" s="33"/>
      <c r="W824" s="34"/>
      <c r="X824" s="35"/>
      <c r="Y824" s="35"/>
      <c r="Z824" s="35"/>
      <c r="AA824" s="35"/>
      <c r="AB824" s="35"/>
      <c r="AC824" s="35"/>
      <c r="AD824" s="35"/>
      <c r="AE824" s="35"/>
      <c r="AF824" s="35"/>
      <c r="AG824" s="35"/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7"/>
      <c r="AS824" s="37"/>
      <c r="AT824" s="37"/>
      <c r="AU824" s="37"/>
      <c r="AV824" s="37"/>
      <c r="AW824" s="37"/>
      <c r="AX824" s="37"/>
      <c r="AY824" s="37"/>
      <c r="AZ824" s="37"/>
      <c r="BA824" s="37"/>
      <c r="BB824" s="38"/>
      <c r="BC824" s="38"/>
      <c r="BD824" s="38"/>
      <c r="BE824" s="38"/>
      <c r="BF824" s="38"/>
      <c r="BG824" s="38"/>
      <c r="BH824" s="38"/>
      <c r="BI824" s="38"/>
      <c r="BJ824" s="38"/>
      <c r="BK824" s="38"/>
      <c r="BL824" s="38"/>
      <c r="BM824" s="38"/>
      <c r="BN824" s="38"/>
      <c r="BO824" s="38"/>
      <c r="BP824" s="38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1"/>
      <c r="CG824" s="41"/>
      <c r="CH824" s="41"/>
      <c r="CI824" s="41"/>
      <c r="CJ824" s="41"/>
      <c r="CK824" s="41"/>
      <c r="CL824" s="41"/>
      <c r="CM824" s="41"/>
      <c r="CN824" s="41"/>
      <c r="CO824" s="41"/>
      <c r="CP824" s="41"/>
      <c r="CQ824" s="41"/>
      <c r="CR824" s="41"/>
      <c r="CS824" s="41"/>
      <c r="CT824" s="41"/>
      <c r="CU824" s="42"/>
      <c r="CV824" s="77"/>
      <c r="CW824" s="41" t="str">
        <f t="shared" si="12"/>
        <v>_</v>
      </c>
      <c r="CY824" s="96"/>
    </row>
    <row r="825" spans="1:103" x14ac:dyDescent="0.25">
      <c r="A825" s="99"/>
      <c r="B825" s="100"/>
      <c r="C825" s="100"/>
      <c r="D825" s="100"/>
      <c r="E825" s="100"/>
      <c r="F825" s="100"/>
      <c r="G825" s="100"/>
      <c r="H825" s="100"/>
      <c r="I825" s="100"/>
      <c r="J825" s="100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3"/>
      <c r="V825" s="33"/>
      <c r="W825" s="34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7"/>
      <c r="AS825" s="37"/>
      <c r="AT825" s="37"/>
      <c r="AU825" s="37"/>
      <c r="AV825" s="37"/>
      <c r="AW825" s="37"/>
      <c r="AX825" s="37"/>
      <c r="AY825" s="37"/>
      <c r="AZ825" s="37"/>
      <c r="BA825" s="37"/>
      <c r="BB825" s="38"/>
      <c r="BC825" s="38"/>
      <c r="BD825" s="38"/>
      <c r="BE825" s="38"/>
      <c r="BF825" s="38"/>
      <c r="BG825" s="38"/>
      <c r="BH825" s="38"/>
      <c r="BI825" s="38"/>
      <c r="BJ825" s="38"/>
      <c r="BK825" s="38"/>
      <c r="BL825" s="38"/>
      <c r="BM825" s="38"/>
      <c r="BN825" s="38"/>
      <c r="BO825" s="38"/>
      <c r="BP825" s="38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1"/>
      <c r="CG825" s="41"/>
      <c r="CH825" s="41"/>
      <c r="CI825" s="41"/>
      <c r="CJ825" s="41"/>
      <c r="CK825" s="41"/>
      <c r="CL825" s="41"/>
      <c r="CM825" s="41"/>
      <c r="CN825" s="41"/>
      <c r="CO825" s="41"/>
      <c r="CP825" s="41"/>
      <c r="CQ825" s="41"/>
      <c r="CR825" s="41"/>
      <c r="CS825" s="41"/>
      <c r="CT825" s="41"/>
      <c r="CU825" s="42"/>
      <c r="CV825" s="77"/>
      <c r="CW825" s="41" t="str">
        <f t="shared" si="12"/>
        <v>_</v>
      </c>
      <c r="CY825" s="96"/>
    </row>
    <row r="826" spans="1:103" x14ac:dyDescent="0.25">
      <c r="A826" s="99"/>
      <c r="B826" s="100"/>
      <c r="C826" s="100"/>
      <c r="D826" s="100"/>
      <c r="E826" s="100"/>
      <c r="F826" s="100"/>
      <c r="G826" s="100"/>
      <c r="H826" s="100"/>
      <c r="I826" s="100"/>
      <c r="J826" s="100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3"/>
      <c r="V826" s="33"/>
      <c r="W826" s="34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7"/>
      <c r="AS826" s="37"/>
      <c r="AT826" s="37"/>
      <c r="AU826" s="37"/>
      <c r="AV826" s="37"/>
      <c r="AW826" s="37"/>
      <c r="AX826" s="37"/>
      <c r="AY826" s="37"/>
      <c r="AZ826" s="37"/>
      <c r="BA826" s="37"/>
      <c r="BB826" s="38"/>
      <c r="BC826" s="38"/>
      <c r="BD826" s="38"/>
      <c r="BE826" s="38"/>
      <c r="BF826" s="38"/>
      <c r="BG826" s="38"/>
      <c r="BH826" s="38"/>
      <c r="BI826" s="38"/>
      <c r="BJ826" s="38"/>
      <c r="BK826" s="38"/>
      <c r="BL826" s="38"/>
      <c r="BM826" s="38"/>
      <c r="BN826" s="38"/>
      <c r="BO826" s="38"/>
      <c r="BP826" s="38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1"/>
      <c r="CU826" s="42"/>
      <c r="CV826" s="77"/>
      <c r="CW826" s="41" t="str">
        <f t="shared" si="12"/>
        <v>_</v>
      </c>
      <c r="CY826" s="96"/>
    </row>
    <row r="827" spans="1:103" x14ac:dyDescent="0.25">
      <c r="A827" s="99"/>
      <c r="B827" s="100"/>
      <c r="C827" s="100"/>
      <c r="D827" s="100"/>
      <c r="E827" s="100"/>
      <c r="F827" s="100"/>
      <c r="G827" s="100"/>
      <c r="H827" s="100"/>
      <c r="I827" s="100"/>
      <c r="J827" s="100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3"/>
      <c r="V827" s="33"/>
      <c r="W827" s="34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7"/>
      <c r="AS827" s="37"/>
      <c r="AT827" s="37"/>
      <c r="AU827" s="37"/>
      <c r="AV827" s="37"/>
      <c r="AW827" s="37"/>
      <c r="AX827" s="37"/>
      <c r="AY827" s="37"/>
      <c r="AZ827" s="37"/>
      <c r="BA827" s="37"/>
      <c r="BB827" s="38"/>
      <c r="BC827" s="38"/>
      <c r="BD827" s="38"/>
      <c r="BE827" s="38"/>
      <c r="BF827" s="38"/>
      <c r="BG827" s="38"/>
      <c r="BH827" s="38"/>
      <c r="BI827" s="38"/>
      <c r="BJ827" s="38"/>
      <c r="BK827" s="38"/>
      <c r="BL827" s="38"/>
      <c r="BM827" s="38"/>
      <c r="BN827" s="38"/>
      <c r="BO827" s="38"/>
      <c r="BP827" s="38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1"/>
      <c r="CG827" s="41"/>
      <c r="CH827" s="41"/>
      <c r="CI827" s="41"/>
      <c r="CJ827" s="41"/>
      <c r="CK827" s="41"/>
      <c r="CL827" s="41"/>
      <c r="CM827" s="41"/>
      <c r="CN827" s="41"/>
      <c r="CO827" s="41"/>
      <c r="CP827" s="41"/>
      <c r="CQ827" s="41"/>
      <c r="CR827" s="41"/>
      <c r="CS827" s="41"/>
      <c r="CT827" s="41"/>
      <c r="CU827" s="42"/>
      <c r="CV827" s="77"/>
      <c r="CW827" s="41" t="str">
        <f t="shared" si="12"/>
        <v>_</v>
      </c>
      <c r="CY827" s="96"/>
    </row>
    <row r="828" spans="1:103" x14ac:dyDescent="0.25">
      <c r="A828" s="99"/>
      <c r="B828" s="100"/>
      <c r="C828" s="100"/>
      <c r="D828" s="100"/>
      <c r="E828" s="100"/>
      <c r="F828" s="100"/>
      <c r="G828" s="100"/>
      <c r="H828" s="100"/>
      <c r="I828" s="100"/>
      <c r="J828" s="100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3"/>
      <c r="V828" s="33"/>
      <c r="W828" s="34"/>
      <c r="X828" s="35"/>
      <c r="Y828" s="35"/>
      <c r="Z828" s="35"/>
      <c r="AA828" s="35"/>
      <c r="AB828" s="35"/>
      <c r="AC828" s="35"/>
      <c r="AD828" s="35"/>
      <c r="AE828" s="35"/>
      <c r="AF828" s="35"/>
      <c r="AG828" s="35"/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7"/>
      <c r="AS828" s="37"/>
      <c r="AT828" s="37"/>
      <c r="AU828" s="37"/>
      <c r="AV828" s="37"/>
      <c r="AW828" s="37"/>
      <c r="AX828" s="37"/>
      <c r="AY828" s="37"/>
      <c r="AZ828" s="37"/>
      <c r="BA828" s="37"/>
      <c r="BB828" s="38"/>
      <c r="BC828" s="38"/>
      <c r="BD828" s="38"/>
      <c r="BE828" s="38"/>
      <c r="BF828" s="38"/>
      <c r="BG828" s="38"/>
      <c r="BH828" s="38"/>
      <c r="BI828" s="38"/>
      <c r="BJ828" s="38"/>
      <c r="BK828" s="38"/>
      <c r="BL828" s="38"/>
      <c r="BM828" s="38"/>
      <c r="BN828" s="38"/>
      <c r="BO828" s="38"/>
      <c r="BP828" s="38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1"/>
      <c r="CG828" s="41"/>
      <c r="CH828" s="41"/>
      <c r="CI828" s="41"/>
      <c r="CJ828" s="41"/>
      <c r="CK828" s="41"/>
      <c r="CL828" s="41"/>
      <c r="CM828" s="41"/>
      <c r="CN828" s="41"/>
      <c r="CO828" s="41"/>
      <c r="CP828" s="41"/>
      <c r="CQ828" s="41"/>
      <c r="CR828" s="41"/>
      <c r="CS828" s="41"/>
      <c r="CT828" s="41"/>
      <c r="CU828" s="42"/>
      <c r="CV828" s="77"/>
      <c r="CW828" s="41" t="str">
        <f t="shared" si="12"/>
        <v>_</v>
      </c>
      <c r="CY828" s="96"/>
    </row>
    <row r="829" spans="1:103" x14ac:dyDescent="0.25">
      <c r="A829" s="99"/>
      <c r="B829" s="100"/>
      <c r="C829" s="100"/>
      <c r="D829" s="100"/>
      <c r="E829" s="100"/>
      <c r="F829" s="100"/>
      <c r="G829" s="100"/>
      <c r="H829" s="100"/>
      <c r="I829" s="100"/>
      <c r="J829" s="100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3"/>
      <c r="V829" s="33"/>
      <c r="W829" s="34"/>
      <c r="X829" s="35"/>
      <c r="Y829" s="35"/>
      <c r="Z829" s="35"/>
      <c r="AA829" s="35"/>
      <c r="AB829" s="35"/>
      <c r="AC829" s="35"/>
      <c r="AD829" s="35"/>
      <c r="AE829" s="35"/>
      <c r="AF829" s="35"/>
      <c r="AG829" s="35"/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7"/>
      <c r="AS829" s="37"/>
      <c r="AT829" s="37"/>
      <c r="AU829" s="37"/>
      <c r="AV829" s="37"/>
      <c r="AW829" s="37"/>
      <c r="AX829" s="37"/>
      <c r="AY829" s="37"/>
      <c r="AZ829" s="37"/>
      <c r="BA829" s="37"/>
      <c r="BB829" s="38"/>
      <c r="BC829" s="38"/>
      <c r="BD829" s="38"/>
      <c r="BE829" s="38"/>
      <c r="BF829" s="38"/>
      <c r="BG829" s="38"/>
      <c r="BH829" s="38"/>
      <c r="BI829" s="38"/>
      <c r="BJ829" s="38"/>
      <c r="BK829" s="38"/>
      <c r="BL829" s="38"/>
      <c r="BM829" s="38"/>
      <c r="BN829" s="38"/>
      <c r="BO829" s="38"/>
      <c r="BP829" s="38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1"/>
      <c r="CG829" s="41"/>
      <c r="CH829" s="41"/>
      <c r="CI829" s="41"/>
      <c r="CJ829" s="41"/>
      <c r="CK829" s="41"/>
      <c r="CL829" s="41"/>
      <c r="CM829" s="41"/>
      <c r="CN829" s="41"/>
      <c r="CO829" s="41"/>
      <c r="CP829" s="41"/>
      <c r="CQ829" s="41"/>
      <c r="CR829" s="41"/>
      <c r="CS829" s="41"/>
      <c r="CT829" s="41"/>
      <c r="CU829" s="42"/>
      <c r="CV829" s="77"/>
      <c r="CW829" s="41" t="str">
        <f t="shared" si="12"/>
        <v>_</v>
      </c>
      <c r="CY829" s="96"/>
    </row>
    <row r="830" spans="1:103" x14ac:dyDescent="0.25">
      <c r="A830" s="99"/>
      <c r="B830" s="100"/>
      <c r="C830" s="100"/>
      <c r="D830" s="100"/>
      <c r="E830" s="100"/>
      <c r="F830" s="100"/>
      <c r="G830" s="100"/>
      <c r="H830" s="100"/>
      <c r="I830" s="100"/>
      <c r="J830" s="100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3"/>
      <c r="V830" s="33"/>
      <c r="W830" s="34"/>
      <c r="X830" s="35"/>
      <c r="Y830" s="35"/>
      <c r="Z830" s="35"/>
      <c r="AA830" s="35"/>
      <c r="AB830" s="35"/>
      <c r="AC830" s="35"/>
      <c r="AD830" s="35"/>
      <c r="AE830" s="35"/>
      <c r="AF830" s="35"/>
      <c r="AG830" s="35"/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7"/>
      <c r="AS830" s="37"/>
      <c r="AT830" s="37"/>
      <c r="AU830" s="37"/>
      <c r="AV830" s="37"/>
      <c r="AW830" s="37"/>
      <c r="AX830" s="37"/>
      <c r="AY830" s="37"/>
      <c r="AZ830" s="37"/>
      <c r="BA830" s="37"/>
      <c r="BB830" s="38"/>
      <c r="BC830" s="38"/>
      <c r="BD830" s="38"/>
      <c r="BE830" s="38"/>
      <c r="BF830" s="38"/>
      <c r="BG830" s="38"/>
      <c r="BH830" s="38"/>
      <c r="BI830" s="38"/>
      <c r="BJ830" s="38"/>
      <c r="BK830" s="38"/>
      <c r="BL830" s="38"/>
      <c r="BM830" s="38"/>
      <c r="BN830" s="38"/>
      <c r="BO830" s="38"/>
      <c r="BP830" s="38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1"/>
      <c r="CU830" s="42"/>
      <c r="CV830" s="77"/>
      <c r="CW830" s="41" t="str">
        <f t="shared" si="12"/>
        <v>_</v>
      </c>
      <c r="CY830" s="96"/>
    </row>
    <row r="831" spans="1:103" x14ac:dyDescent="0.25">
      <c r="A831" s="99"/>
      <c r="B831" s="100"/>
      <c r="C831" s="100"/>
      <c r="D831" s="100"/>
      <c r="E831" s="100"/>
      <c r="F831" s="100"/>
      <c r="G831" s="100"/>
      <c r="H831" s="100"/>
      <c r="I831" s="100"/>
      <c r="J831" s="100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3"/>
      <c r="V831" s="33"/>
      <c r="W831" s="34"/>
      <c r="X831" s="35"/>
      <c r="Y831" s="35"/>
      <c r="Z831" s="35"/>
      <c r="AA831" s="35"/>
      <c r="AB831" s="35"/>
      <c r="AC831" s="35"/>
      <c r="AD831" s="35"/>
      <c r="AE831" s="35"/>
      <c r="AF831" s="35"/>
      <c r="AG831" s="35"/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8"/>
      <c r="BC831" s="38"/>
      <c r="BD831" s="38"/>
      <c r="BE831" s="38"/>
      <c r="BF831" s="38"/>
      <c r="BG831" s="38"/>
      <c r="BH831" s="38"/>
      <c r="BI831" s="38"/>
      <c r="BJ831" s="38"/>
      <c r="BK831" s="38"/>
      <c r="BL831" s="38"/>
      <c r="BM831" s="38"/>
      <c r="BN831" s="38"/>
      <c r="BO831" s="38"/>
      <c r="BP831" s="38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1"/>
      <c r="CG831" s="41"/>
      <c r="CH831" s="41"/>
      <c r="CI831" s="41"/>
      <c r="CJ831" s="41"/>
      <c r="CK831" s="41"/>
      <c r="CL831" s="41"/>
      <c r="CM831" s="41"/>
      <c r="CN831" s="41"/>
      <c r="CO831" s="41"/>
      <c r="CP831" s="41"/>
      <c r="CQ831" s="41"/>
      <c r="CR831" s="41"/>
      <c r="CS831" s="41"/>
      <c r="CT831" s="41"/>
      <c r="CU831" s="42"/>
      <c r="CV831" s="77"/>
      <c r="CW831" s="41" t="str">
        <f t="shared" si="12"/>
        <v>_</v>
      </c>
      <c r="CY831" s="96"/>
    </row>
    <row r="832" spans="1:103" x14ac:dyDescent="0.25">
      <c r="A832" s="99"/>
      <c r="B832" s="100"/>
      <c r="C832" s="100"/>
      <c r="D832" s="100"/>
      <c r="E832" s="100"/>
      <c r="F832" s="100"/>
      <c r="G832" s="100"/>
      <c r="H832" s="100"/>
      <c r="I832" s="100"/>
      <c r="J832" s="100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3"/>
      <c r="V832" s="33"/>
      <c r="W832" s="34"/>
      <c r="X832" s="35"/>
      <c r="Y832" s="35"/>
      <c r="Z832" s="35"/>
      <c r="AA832" s="35"/>
      <c r="AB832" s="35"/>
      <c r="AC832" s="35"/>
      <c r="AD832" s="35"/>
      <c r="AE832" s="35"/>
      <c r="AF832" s="35"/>
      <c r="AG832" s="35"/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7"/>
      <c r="AS832" s="37"/>
      <c r="AT832" s="37"/>
      <c r="AU832" s="37"/>
      <c r="AV832" s="37"/>
      <c r="AW832" s="37"/>
      <c r="AX832" s="37"/>
      <c r="AY832" s="37"/>
      <c r="AZ832" s="37"/>
      <c r="BA832" s="37"/>
      <c r="BB832" s="38"/>
      <c r="BC832" s="38"/>
      <c r="BD832" s="38"/>
      <c r="BE832" s="38"/>
      <c r="BF832" s="38"/>
      <c r="BG832" s="38"/>
      <c r="BH832" s="38"/>
      <c r="BI832" s="38"/>
      <c r="BJ832" s="38"/>
      <c r="BK832" s="38"/>
      <c r="BL832" s="38"/>
      <c r="BM832" s="38"/>
      <c r="BN832" s="38"/>
      <c r="BO832" s="38"/>
      <c r="BP832" s="38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1"/>
      <c r="CG832" s="41"/>
      <c r="CH832" s="41"/>
      <c r="CI832" s="41"/>
      <c r="CJ832" s="41"/>
      <c r="CK832" s="41"/>
      <c r="CL832" s="41"/>
      <c r="CM832" s="41"/>
      <c r="CN832" s="41"/>
      <c r="CO832" s="41"/>
      <c r="CP832" s="41"/>
      <c r="CQ832" s="41"/>
      <c r="CR832" s="41"/>
      <c r="CS832" s="41"/>
      <c r="CT832" s="41"/>
      <c r="CU832" s="42"/>
      <c r="CV832" s="77"/>
      <c r="CW832" s="41" t="str">
        <f t="shared" si="12"/>
        <v>_</v>
      </c>
      <c r="CY832" s="96"/>
    </row>
    <row r="833" spans="1:103" x14ac:dyDescent="0.25">
      <c r="A833" s="99"/>
      <c r="B833" s="100"/>
      <c r="C833" s="100"/>
      <c r="D833" s="100"/>
      <c r="E833" s="100"/>
      <c r="F833" s="100"/>
      <c r="G833" s="100"/>
      <c r="H833" s="100"/>
      <c r="I833" s="100"/>
      <c r="J833" s="100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3"/>
      <c r="V833" s="33"/>
      <c r="W833" s="34"/>
      <c r="X833" s="35"/>
      <c r="Y833" s="35"/>
      <c r="Z833" s="35"/>
      <c r="AA833" s="35"/>
      <c r="AB833" s="35"/>
      <c r="AC833" s="35"/>
      <c r="AD833" s="35"/>
      <c r="AE833" s="35"/>
      <c r="AF833" s="35"/>
      <c r="AG833" s="35"/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7"/>
      <c r="AS833" s="37"/>
      <c r="AT833" s="37"/>
      <c r="AU833" s="37"/>
      <c r="AV833" s="37"/>
      <c r="AW833" s="37"/>
      <c r="AX833" s="37"/>
      <c r="AY833" s="37"/>
      <c r="AZ833" s="37"/>
      <c r="BA833" s="37"/>
      <c r="BB833" s="38"/>
      <c r="BC833" s="38"/>
      <c r="BD833" s="38"/>
      <c r="BE833" s="38"/>
      <c r="BF833" s="38"/>
      <c r="BG833" s="38"/>
      <c r="BH833" s="38"/>
      <c r="BI833" s="38"/>
      <c r="BJ833" s="38"/>
      <c r="BK833" s="38"/>
      <c r="BL833" s="38"/>
      <c r="BM833" s="38"/>
      <c r="BN833" s="38"/>
      <c r="BO833" s="38"/>
      <c r="BP833" s="38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1"/>
      <c r="CG833" s="41"/>
      <c r="CH833" s="41"/>
      <c r="CI833" s="41"/>
      <c r="CJ833" s="41"/>
      <c r="CK833" s="41"/>
      <c r="CL833" s="41"/>
      <c r="CM833" s="41"/>
      <c r="CN833" s="41"/>
      <c r="CO833" s="41"/>
      <c r="CP833" s="41"/>
      <c r="CQ833" s="41"/>
      <c r="CR833" s="41"/>
      <c r="CS833" s="41"/>
      <c r="CT833" s="41"/>
      <c r="CU833" s="42"/>
      <c r="CV833" s="77"/>
      <c r="CW833" s="41" t="str">
        <f t="shared" si="12"/>
        <v>_</v>
      </c>
      <c r="CY833" s="96"/>
    </row>
    <row r="834" spans="1:103" x14ac:dyDescent="0.25">
      <c r="A834" s="99"/>
      <c r="B834" s="100"/>
      <c r="C834" s="100"/>
      <c r="D834" s="100"/>
      <c r="E834" s="100"/>
      <c r="F834" s="100"/>
      <c r="G834" s="100"/>
      <c r="H834" s="100"/>
      <c r="I834" s="100"/>
      <c r="J834" s="100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3"/>
      <c r="V834" s="33"/>
      <c r="W834" s="34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7"/>
      <c r="AS834" s="37"/>
      <c r="AT834" s="37"/>
      <c r="AU834" s="37"/>
      <c r="AV834" s="37"/>
      <c r="AW834" s="37"/>
      <c r="AX834" s="37"/>
      <c r="AY834" s="37"/>
      <c r="AZ834" s="37"/>
      <c r="BA834" s="37"/>
      <c r="BB834" s="38"/>
      <c r="BC834" s="38"/>
      <c r="BD834" s="38"/>
      <c r="BE834" s="38"/>
      <c r="BF834" s="38"/>
      <c r="BG834" s="38"/>
      <c r="BH834" s="38"/>
      <c r="BI834" s="38"/>
      <c r="BJ834" s="38"/>
      <c r="BK834" s="38"/>
      <c r="BL834" s="38"/>
      <c r="BM834" s="38"/>
      <c r="BN834" s="38"/>
      <c r="BO834" s="38"/>
      <c r="BP834" s="38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1"/>
      <c r="CU834" s="42"/>
      <c r="CV834" s="77"/>
      <c r="CW834" s="41" t="str">
        <f t="shared" si="12"/>
        <v>_</v>
      </c>
      <c r="CY834" s="96"/>
    </row>
    <row r="835" spans="1:103" x14ac:dyDescent="0.25">
      <c r="A835" s="99"/>
      <c r="B835" s="100"/>
      <c r="C835" s="100"/>
      <c r="D835" s="100"/>
      <c r="E835" s="100"/>
      <c r="F835" s="100"/>
      <c r="G835" s="100"/>
      <c r="H835" s="100"/>
      <c r="I835" s="100"/>
      <c r="J835" s="100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3"/>
      <c r="V835" s="33"/>
      <c r="W835" s="34"/>
      <c r="X835" s="35"/>
      <c r="Y835" s="35"/>
      <c r="Z835" s="35"/>
      <c r="AA835" s="35"/>
      <c r="AB835" s="35"/>
      <c r="AC835" s="35"/>
      <c r="AD835" s="35"/>
      <c r="AE835" s="35"/>
      <c r="AF835" s="35"/>
      <c r="AG835" s="35"/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7"/>
      <c r="AS835" s="37"/>
      <c r="AT835" s="37"/>
      <c r="AU835" s="37"/>
      <c r="AV835" s="37"/>
      <c r="AW835" s="37"/>
      <c r="AX835" s="37"/>
      <c r="AY835" s="37"/>
      <c r="AZ835" s="37"/>
      <c r="BA835" s="37"/>
      <c r="BB835" s="38"/>
      <c r="BC835" s="38"/>
      <c r="BD835" s="38"/>
      <c r="BE835" s="38"/>
      <c r="BF835" s="38"/>
      <c r="BG835" s="38"/>
      <c r="BH835" s="38"/>
      <c r="BI835" s="38"/>
      <c r="BJ835" s="38"/>
      <c r="BK835" s="38"/>
      <c r="BL835" s="38"/>
      <c r="BM835" s="38"/>
      <c r="BN835" s="38"/>
      <c r="BO835" s="38"/>
      <c r="BP835" s="38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1"/>
      <c r="CG835" s="41"/>
      <c r="CH835" s="41"/>
      <c r="CI835" s="41"/>
      <c r="CJ835" s="41"/>
      <c r="CK835" s="41"/>
      <c r="CL835" s="41"/>
      <c r="CM835" s="41"/>
      <c r="CN835" s="41"/>
      <c r="CO835" s="41"/>
      <c r="CP835" s="41"/>
      <c r="CQ835" s="41"/>
      <c r="CR835" s="41"/>
      <c r="CS835" s="41"/>
      <c r="CT835" s="41"/>
      <c r="CU835" s="42"/>
      <c r="CV835" s="77"/>
      <c r="CW835" s="41" t="str">
        <f t="shared" si="12"/>
        <v>_</v>
      </c>
      <c r="CY835" s="96"/>
    </row>
    <row r="836" spans="1:103" x14ac:dyDescent="0.25">
      <c r="A836" s="99"/>
      <c r="B836" s="100"/>
      <c r="C836" s="100"/>
      <c r="D836" s="100"/>
      <c r="E836" s="100"/>
      <c r="F836" s="100"/>
      <c r="G836" s="100"/>
      <c r="H836" s="100"/>
      <c r="I836" s="100"/>
      <c r="J836" s="100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3"/>
      <c r="V836" s="33"/>
      <c r="W836" s="34"/>
      <c r="X836" s="35"/>
      <c r="Y836" s="35"/>
      <c r="Z836" s="35"/>
      <c r="AA836" s="35"/>
      <c r="AB836" s="35"/>
      <c r="AC836" s="35"/>
      <c r="AD836" s="35"/>
      <c r="AE836" s="35"/>
      <c r="AF836" s="35"/>
      <c r="AG836" s="35"/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7"/>
      <c r="AS836" s="37"/>
      <c r="AT836" s="37"/>
      <c r="AU836" s="37"/>
      <c r="AV836" s="37"/>
      <c r="AW836" s="37"/>
      <c r="AX836" s="37"/>
      <c r="AY836" s="37"/>
      <c r="AZ836" s="37"/>
      <c r="BA836" s="37"/>
      <c r="BB836" s="38"/>
      <c r="BC836" s="38"/>
      <c r="BD836" s="38"/>
      <c r="BE836" s="38"/>
      <c r="BF836" s="38"/>
      <c r="BG836" s="38"/>
      <c r="BH836" s="38"/>
      <c r="BI836" s="38"/>
      <c r="BJ836" s="38"/>
      <c r="BK836" s="38"/>
      <c r="BL836" s="38"/>
      <c r="BM836" s="38"/>
      <c r="BN836" s="38"/>
      <c r="BO836" s="38"/>
      <c r="BP836" s="38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1"/>
      <c r="CG836" s="41"/>
      <c r="CH836" s="41"/>
      <c r="CI836" s="41"/>
      <c r="CJ836" s="41"/>
      <c r="CK836" s="41"/>
      <c r="CL836" s="41"/>
      <c r="CM836" s="41"/>
      <c r="CN836" s="41"/>
      <c r="CO836" s="41"/>
      <c r="CP836" s="41"/>
      <c r="CQ836" s="41"/>
      <c r="CR836" s="41"/>
      <c r="CS836" s="41"/>
      <c r="CT836" s="41"/>
      <c r="CU836" s="42"/>
      <c r="CV836" s="77"/>
      <c r="CW836" s="41" t="str">
        <f t="shared" si="12"/>
        <v>_</v>
      </c>
      <c r="CY836" s="96"/>
    </row>
    <row r="837" spans="1:103" x14ac:dyDescent="0.25">
      <c r="A837" s="99"/>
      <c r="B837" s="100"/>
      <c r="C837" s="100"/>
      <c r="D837" s="100"/>
      <c r="E837" s="100"/>
      <c r="F837" s="100"/>
      <c r="G837" s="100"/>
      <c r="H837" s="100"/>
      <c r="I837" s="100"/>
      <c r="J837" s="100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3"/>
      <c r="V837" s="33"/>
      <c r="W837" s="34"/>
      <c r="X837" s="35"/>
      <c r="Y837" s="35"/>
      <c r="Z837" s="35"/>
      <c r="AA837" s="35"/>
      <c r="AB837" s="35"/>
      <c r="AC837" s="35"/>
      <c r="AD837" s="35"/>
      <c r="AE837" s="35"/>
      <c r="AF837" s="35"/>
      <c r="AG837" s="35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7"/>
      <c r="AS837" s="37"/>
      <c r="AT837" s="37"/>
      <c r="AU837" s="37"/>
      <c r="AV837" s="37"/>
      <c r="AW837" s="37"/>
      <c r="AX837" s="37"/>
      <c r="AY837" s="37"/>
      <c r="AZ837" s="37"/>
      <c r="BA837" s="37"/>
      <c r="BB837" s="38"/>
      <c r="BC837" s="38"/>
      <c r="BD837" s="38"/>
      <c r="BE837" s="38"/>
      <c r="BF837" s="38"/>
      <c r="BG837" s="38"/>
      <c r="BH837" s="38"/>
      <c r="BI837" s="38"/>
      <c r="BJ837" s="38"/>
      <c r="BK837" s="38"/>
      <c r="BL837" s="38"/>
      <c r="BM837" s="38"/>
      <c r="BN837" s="38"/>
      <c r="BO837" s="38"/>
      <c r="BP837" s="38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1"/>
      <c r="CG837" s="41"/>
      <c r="CH837" s="41"/>
      <c r="CI837" s="41"/>
      <c r="CJ837" s="41"/>
      <c r="CK837" s="41"/>
      <c r="CL837" s="41"/>
      <c r="CM837" s="41"/>
      <c r="CN837" s="41"/>
      <c r="CO837" s="41"/>
      <c r="CP837" s="41"/>
      <c r="CQ837" s="41"/>
      <c r="CR837" s="41"/>
      <c r="CS837" s="41"/>
      <c r="CT837" s="41"/>
      <c r="CU837" s="42"/>
      <c r="CV837" s="77"/>
      <c r="CW837" s="41" t="str">
        <f t="shared" si="12"/>
        <v>_</v>
      </c>
      <c r="CY837" s="96"/>
    </row>
    <row r="838" spans="1:103" x14ac:dyDescent="0.25">
      <c r="A838" s="99"/>
      <c r="B838" s="100"/>
      <c r="C838" s="100"/>
      <c r="D838" s="100"/>
      <c r="E838" s="100"/>
      <c r="F838" s="100"/>
      <c r="G838" s="100"/>
      <c r="H838" s="100"/>
      <c r="I838" s="100"/>
      <c r="J838" s="100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3"/>
      <c r="V838" s="33"/>
      <c r="W838" s="34"/>
      <c r="X838" s="35"/>
      <c r="Y838" s="35"/>
      <c r="Z838" s="35"/>
      <c r="AA838" s="35"/>
      <c r="AB838" s="35"/>
      <c r="AC838" s="35"/>
      <c r="AD838" s="35"/>
      <c r="AE838" s="35"/>
      <c r="AF838" s="35"/>
      <c r="AG838" s="35"/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7"/>
      <c r="AS838" s="37"/>
      <c r="AT838" s="37"/>
      <c r="AU838" s="37"/>
      <c r="AV838" s="37"/>
      <c r="AW838" s="37"/>
      <c r="AX838" s="37"/>
      <c r="AY838" s="37"/>
      <c r="AZ838" s="37"/>
      <c r="BA838" s="37"/>
      <c r="BB838" s="38"/>
      <c r="BC838" s="38"/>
      <c r="BD838" s="38"/>
      <c r="BE838" s="38"/>
      <c r="BF838" s="38"/>
      <c r="BG838" s="38"/>
      <c r="BH838" s="38"/>
      <c r="BI838" s="38"/>
      <c r="BJ838" s="38"/>
      <c r="BK838" s="38"/>
      <c r="BL838" s="38"/>
      <c r="BM838" s="38"/>
      <c r="BN838" s="38"/>
      <c r="BO838" s="38"/>
      <c r="BP838" s="38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1"/>
      <c r="CU838" s="42"/>
      <c r="CV838" s="77"/>
      <c r="CW838" s="41" t="str">
        <f t="shared" si="12"/>
        <v>_</v>
      </c>
      <c r="CY838" s="96"/>
    </row>
    <row r="839" spans="1:103" x14ac:dyDescent="0.25">
      <c r="A839" s="99"/>
      <c r="B839" s="100"/>
      <c r="C839" s="100"/>
      <c r="D839" s="100"/>
      <c r="E839" s="100"/>
      <c r="F839" s="100"/>
      <c r="G839" s="100"/>
      <c r="H839" s="100"/>
      <c r="I839" s="100"/>
      <c r="J839" s="100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3"/>
      <c r="V839" s="33"/>
      <c r="W839" s="34"/>
      <c r="X839" s="35"/>
      <c r="Y839" s="35"/>
      <c r="Z839" s="35"/>
      <c r="AA839" s="35"/>
      <c r="AB839" s="35"/>
      <c r="AC839" s="35"/>
      <c r="AD839" s="35"/>
      <c r="AE839" s="35"/>
      <c r="AF839" s="35"/>
      <c r="AG839" s="35"/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7"/>
      <c r="AS839" s="37"/>
      <c r="AT839" s="37"/>
      <c r="AU839" s="37"/>
      <c r="AV839" s="37"/>
      <c r="AW839" s="37"/>
      <c r="AX839" s="37"/>
      <c r="AY839" s="37"/>
      <c r="AZ839" s="37"/>
      <c r="BA839" s="37"/>
      <c r="BB839" s="38"/>
      <c r="BC839" s="38"/>
      <c r="BD839" s="38"/>
      <c r="BE839" s="38"/>
      <c r="BF839" s="38"/>
      <c r="BG839" s="38"/>
      <c r="BH839" s="38"/>
      <c r="BI839" s="38"/>
      <c r="BJ839" s="38"/>
      <c r="BK839" s="38"/>
      <c r="BL839" s="38"/>
      <c r="BM839" s="38"/>
      <c r="BN839" s="38"/>
      <c r="BO839" s="38"/>
      <c r="BP839" s="38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1"/>
      <c r="CG839" s="41"/>
      <c r="CH839" s="41"/>
      <c r="CI839" s="41"/>
      <c r="CJ839" s="41"/>
      <c r="CK839" s="41"/>
      <c r="CL839" s="41"/>
      <c r="CM839" s="41"/>
      <c r="CN839" s="41"/>
      <c r="CO839" s="41"/>
      <c r="CP839" s="41"/>
      <c r="CQ839" s="41"/>
      <c r="CR839" s="41"/>
      <c r="CS839" s="41"/>
      <c r="CT839" s="41"/>
      <c r="CU839" s="42"/>
      <c r="CV839" s="77"/>
      <c r="CW839" s="41" t="str">
        <f t="shared" ref="CW839:CW902" si="13">C839&amp;"_"&amp;D839</f>
        <v>_</v>
      </c>
      <c r="CY839" s="96"/>
    </row>
    <row r="840" spans="1:103" x14ac:dyDescent="0.25">
      <c r="A840" s="99"/>
      <c r="B840" s="100"/>
      <c r="C840" s="100"/>
      <c r="D840" s="100"/>
      <c r="E840" s="100"/>
      <c r="F840" s="100"/>
      <c r="G840" s="100"/>
      <c r="H840" s="100"/>
      <c r="I840" s="100"/>
      <c r="J840" s="100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3"/>
      <c r="V840" s="33"/>
      <c r="W840" s="34"/>
      <c r="X840" s="35"/>
      <c r="Y840" s="35"/>
      <c r="Z840" s="35"/>
      <c r="AA840" s="35"/>
      <c r="AB840" s="35"/>
      <c r="AC840" s="35"/>
      <c r="AD840" s="35"/>
      <c r="AE840" s="35"/>
      <c r="AF840" s="35"/>
      <c r="AG840" s="35"/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7"/>
      <c r="AS840" s="37"/>
      <c r="AT840" s="37"/>
      <c r="AU840" s="37"/>
      <c r="AV840" s="37"/>
      <c r="AW840" s="37"/>
      <c r="AX840" s="37"/>
      <c r="AY840" s="37"/>
      <c r="AZ840" s="37"/>
      <c r="BA840" s="37"/>
      <c r="BB840" s="38"/>
      <c r="BC840" s="38"/>
      <c r="BD840" s="38"/>
      <c r="BE840" s="38"/>
      <c r="BF840" s="38"/>
      <c r="BG840" s="38"/>
      <c r="BH840" s="38"/>
      <c r="BI840" s="38"/>
      <c r="BJ840" s="38"/>
      <c r="BK840" s="38"/>
      <c r="BL840" s="38"/>
      <c r="BM840" s="38"/>
      <c r="BN840" s="38"/>
      <c r="BO840" s="38"/>
      <c r="BP840" s="38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1"/>
      <c r="CG840" s="41"/>
      <c r="CH840" s="41"/>
      <c r="CI840" s="41"/>
      <c r="CJ840" s="41"/>
      <c r="CK840" s="41"/>
      <c r="CL840" s="41"/>
      <c r="CM840" s="41"/>
      <c r="CN840" s="41"/>
      <c r="CO840" s="41"/>
      <c r="CP840" s="41"/>
      <c r="CQ840" s="41"/>
      <c r="CR840" s="41"/>
      <c r="CS840" s="41"/>
      <c r="CT840" s="41"/>
      <c r="CU840" s="42"/>
      <c r="CV840" s="77"/>
      <c r="CW840" s="41" t="str">
        <f t="shared" si="13"/>
        <v>_</v>
      </c>
      <c r="CY840" s="96"/>
    </row>
    <row r="841" spans="1:103" x14ac:dyDescent="0.25">
      <c r="A841" s="99"/>
      <c r="B841" s="100"/>
      <c r="C841" s="100"/>
      <c r="D841" s="100"/>
      <c r="E841" s="100"/>
      <c r="F841" s="100"/>
      <c r="G841" s="100"/>
      <c r="H841" s="100"/>
      <c r="I841" s="100"/>
      <c r="J841" s="100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3"/>
      <c r="V841" s="33"/>
      <c r="W841" s="34"/>
      <c r="X841" s="35"/>
      <c r="Y841" s="35"/>
      <c r="Z841" s="35"/>
      <c r="AA841" s="35"/>
      <c r="AB841" s="35"/>
      <c r="AC841" s="35"/>
      <c r="AD841" s="35"/>
      <c r="AE841" s="35"/>
      <c r="AF841" s="35"/>
      <c r="AG841" s="35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8"/>
      <c r="BC841" s="38"/>
      <c r="BD841" s="38"/>
      <c r="BE841" s="38"/>
      <c r="BF841" s="38"/>
      <c r="BG841" s="38"/>
      <c r="BH841" s="38"/>
      <c r="BI841" s="38"/>
      <c r="BJ841" s="38"/>
      <c r="BK841" s="38"/>
      <c r="BL841" s="38"/>
      <c r="BM841" s="38"/>
      <c r="BN841" s="38"/>
      <c r="BO841" s="38"/>
      <c r="BP841" s="38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1"/>
      <c r="CG841" s="41"/>
      <c r="CH841" s="41"/>
      <c r="CI841" s="41"/>
      <c r="CJ841" s="41"/>
      <c r="CK841" s="41"/>
      <c r="CL841" s="41"/>
      <c r="CM841" s="41"/>
      <c r="CN841" s="41"/>
      <c r="CO841" s="41"/>
      <c r="CP841" s="41"/>
      <c r="CQ841" s="41"/>
      <c r="CR841" s="41"/>
      <c r="CS841" s="41"/>
      <c r="CT841" s="41"/>
      <c r="CU841" s="42"/>
      <c r="CV841" s="77"/>
      <c r="CW841" s="41" t="str">
        <f t="shared" si="13"/>
        <v>_</v>
      </c>
      <c r="CY841" s="96"/>
    </row>
    <row r="842" spans="1:103" x14ac:dyDescent="0.25">
      <c r="A842" s="99"/>
      <c r="B842" s="100"/>
      <c r="C842" s="100"/>
      <c r="D842" s="100"/>
      <c r="E842" s="100"/>
      <c r="F842" s="100"/>
      <c r="G842" s="100"/>
      <c r="H842" s="100"/>
      <c r="I842" s="100"/>
      <c r="J842" s="100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3"/>
      <c r="V842" s="33"/>
      <c r="W842" s="34"/>
      <c r="X842" s="35"/>
      <c r="Y842" s="35"/>
      <c r="Z842" s="35"/>
      <c r="AA842" s="35"/>
      <c r="AB842" s="35"/>
      <c r="AC842" s="35"/>
      <c r="AD842" s="35"/>
      <c r="AE842" s="35"/>
      <c r="AF842" s="35"/>
      <c r="AG842" s="35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7"/>
      <c r="AS842" s="37"/>
      <c r="AT842" s="37"/>
      <c r="AU842" s="37"/>
      <c r="AV842" s="37"/>
      <c r="AW842" s="37"/>
      <c r="AX842" s="37"/>
      <c r="AY842" s="37"/>
      <c r="AZ842" s="37"/>
      <c r="BA842" s="37"/>
      <c r="BB842" s="38"/>
      <c r="BC842" s="38"/>
      <c r="BD842" s="38"/>
      <c r="BE842" s="38"/>
      <c r="BF842" s="38"/>
      <c r="BG842" s="38"/>
      <c r="BH842" s="38"/>
      <c r="BI842" s="38"/>
      <c r="BJ842" s="38"/>
      <c r="BK842" s="38"/>
      <c r="BL842" s="38"/>
      <c r="BM842" s="38"/>
      <c r="BN842" s="38"/>
      <c r="BO842" s="38"/>
      <c r="BP842" s="38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1"/>
      <c r="CU842" s="42"/>
      <c r="CV842" s="77"/>
      <c r="CW842" s="41" t="str">
        <f t="shared" si="13"/>
        <v>_</v>
      </c>
      <c r="CY842" s="96"/>
    </row>
    <row r="843" spans="1:103" x14ac:dyDescent="0.25">
      <c r="A843" s="99"/>
      <c r="B843" s="100"/>
      <c r="C843" s="100"/>
      <c r="D843" s="100"/>
      <c r="E843" s="100"/>
      <c r="F843" s="100"/>
      <c r="G843" s="100"/>
      <c r="H843" s="100"/>
      <c r="I843" s="100"/>
      <c r="J843" s="100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3"/>
      <c r="V843" s="33"/>
      <c r="W843" s="34"/>
      <c r="X843" s="35"/>
      <c r="Y843" s="35"/>
      <c r="Z843" s="35"/>
      <c r="AA843" s="35"/>
      <c r="AB843" s="35"/>
      <c r="AC843" s="35"/>
      <c r="AD843" s="35"/>
      <c r="AE843" s="35"/>
      <c r="AF843" s="35"/>
      <c r="AG843" s="35"/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7"/>
      <c r="AS843" s="37"/>
      <c r="AT843" s="37"/>
      <c r="AU843" s="37"/>
      <c r="AV843" s="37"/>
      <c r="AW843" s="37"/>
      <c r="AX843" s="37"/>
      <c r="AY843" s="37"/>
      <c r="AZ843" s="37"/>
      <c r="BA843" s="37"/>
      <c r="BB843" s="38"/>
      <c r="BC843" s="38"/>
      <c r="BD843" s="38"/>
      <c r="BE843" s="38"/>
      <c r="BF843" s="38"/>
      <c r="BG843" s="38"/>
      <c r="BH843" s="38"/>
      <c r="BI843" s="38"/>
      <c r="BJ843" s="38"/>
      <c r="BK843" s="38"/>
      <c r="BL843" s="38"/>
      <c r="BM843" s="38"/>
      <c r="BN843" s="38"/>
      <c r="BO843" s="38"/>
      <c r="BP843" s="38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1"/>
      <c r="CG843" s="41"/>
      <c r="CH843" s="41"/>
      <c r="CI843" s="41"/>
      <c r="CJ843" s="41"/>
      <c r="CK843" s="41"/>
      <c r="CL843" s="41"/>
      <c r="CM843" s="41"/>
      <c r="CN843" s="41"/>
      <c r="CO843" s="41"/>
      <c r="CP843" s="41"/>
      <c r="CQ843" s="41"/>
      <c r="CR843" s="41"/>
      <c r="CS843" s="41"/>
      <c r="CT843" s="41"/>
      <c r="CU843" s="42"/>
      <c r="CV843" s="77"/>
      <c r="CW843" s="41" t="str">
        <f t="shared" si="13"/>
        <v>_</v>
      </c>
      <c r="CY843" s="96"/>
    </row>
    <row r="844" spans="1:103" x14ac:dyDescent="0.25">
      <c r="A844" s="99"/>
      <c r="B844" s="100"/>
      <c r="C844" s="100"/>
      <c r="D844" s="100"/>
      <c r="E844" s="100"/>
      <c r="F844" s="100"/>
      <c r="G844" s="100"/>
      <c r="H844" s="100"/>
      <c r="I844" s="100"/>
      <c r="J844" s="100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3"/>
      <c r="V844" s="33"/>
      <c r="W844" s="34"/>
      <c r="X844" s="35"/>
      <c r="Y844" s="35"/>
      <c r="Z844" s="35"/>
      <c r="AA844" s="35"/>
      <c r="AB844" s="35"/>
      <c r="AC844" s="35"/>
      <c r="AD844" s="35"/>
      <c r="AE844" s="35"/>
      <c r="AF844" s="35"/>
      <c r="AG844" s="35"/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7"/>
      <c r="AS844" s="37"/>
      <c r="AT844" s="37"/>
      <c r="AU844" s="37"/>
      <c r="AV844" s="37"/>
      <c r="AW844" s="37"/>
      <c r="AX844" s="37"/>
      <c r="AY844" s="37"/>
      <c r="AZ844" s="37"/>
      <c r="BA844" s="37"/>
      <c r="BB844" s="38"/>
      <c r="BC844" s="38"/>
      <c r="BD844" s="38"/>
      <c r="BE844" s="38"/>
      <c r="BF844" s="38"/>
      <c r="BG844" s="38"/>
      <c r="BH844" s="38"/>
      <c r="BI844" s="38"/>
      <c r="BJ844" s="38"/>
      <c r="BK844" s="38"/>
      <c r="BL844" s="38"/>
      <c r="BM844" s="38"/>
      <c r="BN844" s="38"/>
      <c r="BO844" s="38"/>
      <c r="BP844" s="38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1"/>
      <c r="CG844" s="41"/>
      <c r="CH844" s="41"/>
      <c r="CI844" s="41"/>
      <c r="CJ844" s="41"/>
      <c r="CK844" s="41"/>
      <c r="CL844" s="41"/>
      <c r="CM844" s="41"/>
      <c r="CN844" s="41"/>
      <c r="CO844" s="41"/>
      <c r="CP844" s="41"/>
      <c r="CQ844" s="41"/>
      <c r="CR844" s="41"/>
      <c r="CS844" s="41"/>
      <c r="CT844" s="41"/>
      <c r="CU844" s="42"/>
      <c r="CV844" s="77"/>
      <c r="CW844" s="41" t="str">
        <f t="shared" si="13"/>
        <v>_</v>
      </c>
      <c r="CY844" s="96"/>
    </row>
    <row r="845" spans="1:103" x14ac:dyDescent="0.25">
      <c r="A845" s="99"/>
      <c r="B845" s="100"/>
      <c r="C845" s="100"/>
      <c r="D845" s="100"/>
      <c r="E845" s="100"/>
      <c r="F845" s="100"/>
      <c r="G845" s="100"/>
      <c r="H845" s="100"/>
      <c r="I845" s="100"/>
      <c r="J845" s="100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3"/>
      <c r="V845" s="33"/>
      <c r="W845" s="34"/>
      <c r="X845" s="35"/>
      <c r="Y845" s="35"/>
      <c r="Z845" s="35"/>
      <c r="AA845" s="35"/>
      <c r="AB845" s="35"/>
      <c r="AC845" s="35"/>
      <c r="AD845" s="35"/>
      <c r="AE845" s="35"/>
      <c r="AF845" s="35"/>
      <c r="AG845" s="35"/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7"/>
      <c r="AS845" s="37"/>
      <c r="AT845" s="37"/>
      <c r="AU845" s="37"/>
      <c r="AV845" s="37"/>
      <c r="AW845" s="37"/>
      <c r="AX845" s="37"/>
      <c r="AY845" s="37"/>
      <c r="AZ845" s="37"/>
      <c r="BA845" s="37"/>
      <c r="BB845" s="38"/>
      <c r="BC845" s="38"/>
      <c r="BD845" s="38"/>
      <c r="BE845" s="38"/>
      <c r="BF845" s="38"/>
      <c r="BG845" s="38"/>
      <c r="BH845" s="38"/>
      <c r="BI845" s="38"/>
      <c r="BJ845" s="38"/>
      <c r="BK845" s="38"/>
      <c r="BL845" s="38"/>
      <c r="BM845" s="38"/>
      <c r="BN845" s="38"/>
      <c r="BO845" s="38"/>
      <c r="BP845" s="38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1"/>
      <c r="CG845" s="41"/>
      <c r="CH845" s="41"/>
      <c r="CI845" s="41"/>
      <c r="CJ845" s="41"/>
      <c r="CK845" s="41"/>
      <c r="CL845" s="41"/>
      <c r="CM845" s="41"/>
      <c r="CN845" s="41"/>
      <c r="CO845" s="41"/>
      <c r="CP845" s="41"/>
      <c r="CQ845" s="41"/>
      <c r="CR845" s="41"/>
      <c r="CS845" s="41"/>
      <c r="CT845" s="41"/>
      <c r="CU845" s="42"/>
      <c r="CV845" s="77"/>
      <c r="CW845" s="41" t="str">
        <f t="shared" si="13"/>
        <v>_</v>
      </c>
      <c r="CY845" s="96"/>
    </row>
    <row r="846" spans="1:103" x14ac:dyDescent="0.25">
      <c r="A846" s="99"/>
      <c r="B846" s="100"/>
      <c r="C846" s="100"/>
      <c r="D846" s="100"/>
      <c r="E846" s="100"/>
      <c r="F846" s="100"/>
      <c r="G846" s="100"/>
      <c r="H846" s="100"/>
      <c r="I846" s="100"/>
      <c r="J846" s="100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3"/>
      <c r="V846" s="33"/>
      <c r="W846" s="34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7"/>
      <c r="AS846" s="37"/>
      <c r="AT846" s="37"/>
      <c r="AU846" s="37"/>
      <c r="AV846" s="37"/>
      <c r="AW846" s="37"/>
      <c r="AX846" s="37"/>
      <c r="AY846" s="37"/>
      <c r="AZ846" s="37"/>
      <c r="BA846" s="37"/>
      <c r="BB846" s="38"/>
      <c r="BC846" s="38"/>
      <c r="BD846" s="38"/>
      <c r="BE846" s="38"/>
      <c r="BF846" s="38"/>
      <c r="BG846" s="38"/>
      <c r="BH846" s="38"/>
      <c r="BI846" s="38"/>
      <c r="BJ846" s="38"/>
      <c r="BK846" s="38"/>
      <c r="BL846" s="38"/>
      <c r="BM846" s="38"/>
      <c r="BN846" s="38"/>
      <c r="BO846" s="38"/>
      <c r="BP846" s="38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1"/>
      <c r="CG846" s="41"/>
      <c r="CH846" s="41"/>
      <c r="CI846" s="41"/>
      <c r="CJ846" s="41"/>
      <c r="CK846" s="41"/>
      <c r="CL846" s="41"/>
      <c r="CM846" s="41"/>
      <c r="CN846" s="41"/>
      <c r="CO846" s="41"/>
      <c r="CP846" s="41"/>
      <c r="CQ846" s="41"/>
      <c r="CR846" s="41"/>
      <c r="CS846" s="41"/>
      <c r="CT846" s="41"/>
      <c r="CU846" s="42"/>
      <c r="CV846" s="77"/>
      <c r="CW846" s="41" t="str">
        <f t="shared" si="13"/>
        <v>_</v>
      </c>
      <c r="CY846" s="96"/>
    </row>
    <row r="847" spans="1:103" x14ac:dyDescent="0.25">
      <c r="A847" s="99"/>
      <c r="B847" s="100"/>
      <c r="C847" s="100"/>
      <c r="D847" s="100"/>
      <c r="E847" s="100"/>
      <c r="F847" s="100"/>
      <c r="G847" s="100"/>
      <c r="H847" s="100"/>
      <c r="I847" s="100"/>
      <c r="J847" s="100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3"/>
      <c r="V847" s="33"/>
      <c r="W847" s="34"/>
      <c r="X847" s="35"/>
      <c r="Y847" s="35"/>
      <c r="Z847" s="35"/>
      <c r="AA847" s="35"/>
      <c r="AB847" s="35"/>
      <c r="AC847" s="35"/>
      <c r="AD847" s="35"/>
      <c r="AE847" s="35"/>
      <c r="AF847" s="35"/>
      <c r="AG847" s="35"/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7"/>
      <c r="AS847" s="37"/>
      <c r="AT847" s="37"/>
      <c r="AU847" s="37"/>
      <c r="AV847" s="37"/>
      <c r="AW847" s="37"/>
      <c r="AX847" s="37"/>
      <c r="AY847" s="37"/>
      <c r="AZ847" s="37"/>
      <c r="BA847" s="37"/>
      <c r="BB847" s="38"/>
      <c r="BC847" s="38"/>
      <c r="BD847" s="38"/>
      <c r="BE847" s="38"/>
      <c r="BF847" s="38"/>
      <c r="BG847" s="38"/>
      <c r="BH847" s="38"/>
      <c r="BI847" s="38"/>
      <c r="BJ847" s="38"/>
      <c r="BK847" s="38"/>
      <c r="BL847" s="38"/>
      <c r="BM847" s="38"/>
      <c r="BN847" s="38"/>
      <c r="BO847" s="38"/>
      <c r="BP847" s="38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1"/>
      <c r="CG847" s="41"/>
      <c r="CH847" s="41"/>
      <c r="CI847" s="41"/>
      <c r="CJ847" s="41"/>
      <c r="CK847" s="41"/>
      <c r="CL847" s="41"/>
      <c r="CM847" s="41"/>
      <c r="CN847" s="41"/>
      <c r="CO847" s="41"/>
      <c r="CP847" s="41"/>
      <c r="CQ847" s="41"/>
      <c r="CR847" s="41"/>
      <c r="CS847" s="41"/>
      <c r="CT847" s="41"/>
      <c r="CU847" s="42"/>
      <c r="CV847" s="77"/>
      <c r="CW847" s="41" t="str">
        <f t="shared" si="13"/>
        <v>_</v>
      </c>
      <c r="CY847" s="96"/>
    </row>
    <row r="848" spans="1:103" x14ac:dyDescent="0.25">
      <c r="A848" s="99"/>
      <c r="B848" s="100"/>
      <c r="C848" s="100"/>
      <c r="D848" s="100"/>
      <c r="E848" s="100"/>
      <c r="F848" s="100"/>
      <c r="G848" s="100"/>
      <c r="H848" s="100"/>
      <c r="I848" s="100"/>
      <c r="J848" s="100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3"/>
      <c r="V848" s="33"/>
      <c r="W848" s="34"/>
      <c r="X848" s="35"/>
      <c r="Y848" s="35"/>
      <c r="Z848" s="35"/>
      <c r="AA848" s="35"/>
      <c r="AB848" s="35"/>
      <c r="AC848" s="35"/>
      <c r="AD848" s="35"/>
      <c r="AE848" s="35"/>
      <c r="AF848" s="35"/>
      <c r="AG848" s="35"/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7"/>
      <c r="AS848" s="37"/>
      <c r="AT848" s="37"/>
      <c r="AU848" s="37"/>
      <c r="AV848" s="37"/>
      <c r="AW848" s="37"/>
      <c r="AX848" s="37"/>
      <c r="AY848" s="37"/>
      <c r="AZ848" s="37"/>
      <c r="BA848" s="37"/>
      <c r="BB848" s="38"/>
      <c r="BC848" s="38"/>
      <c r="BD848" s="38"/>
      <c r="BE848" s="38"/>
      <c r="BF848" s="38"/>
      <c r="BG848" s="38"/>
      <c r="BH848" s="38"/>
      <c r="BI848" s="38"/>
      <c r="BJ848" s="38"/>
      <c r="BK848" s="38"/>
      <c r="BL848" s="38"/>
      <c r="BM848" s="38"/>
      <c r="BN848" s="38"/>
      <c r="BO848" s="38"/>
      <c r="BP848" s="38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1"/>
      <c r="CG848" s="41"/>
      <c r="CH848" s="41"/>
      <c r="CI848" s="41"/>
      <c r="CJ848" s="41"/>
      <c r="CK848" s="41"/>
      <c r="CL848" s="41"/>
      <c r="CM848" s="41"/>
      <c r="CN848" s="41"/>
      <c r="CO848" s="41"/>
      <c r="CP848" s="41"/>
      <c r="CQ848" s="41"/>
      <c r="CR848" s="41"/>
      <c r="CS848" s="41"/>
      <c r="CT848" s="41"/>
      <c r="CU848" s="42"/>
      <c r="CV848" s="77"/>
      <c r="CW848" s="41" t="str">
        <f t="shared" si="13"/>
        <v>_</v>
      </c>
      <c r="CY848" s="96"/>
    </row>
    <row r="849" spans="1:103" x14ac:dyDescent="0.25">
      <c r="A849" s="99"/>
      <c r="B849" s="100"/>
      <c r="C849" s="100"/>
      <c r="D849" s="100"/>
      <c r="E849" s="100"/>
      <c r="F849" s="100"/>
      <c r="G849" s="100"/>
      <c r="H849" s="100"/>
      <c r="I849" s="100"/>
      <c r="J849" s="100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3"/>
      <c r="V849" s="33"/>
      <c r="W849" s="34"/>
      <c r="X849" s="35"/>
      <c r="Y849" s="35"/>
      <c r="Z849" s="35"/>
      <c r="AA849" s="35"/>
      <c r="AB849" s="35"/>
      <c r="AC849" s="35"/>
      <c r="AD849" s="35"/>
      <c r="AE849" s="35"/>
      <c r="AF849" s="35"/>
      <c r="AG849" s="35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7"/>
      <c r="AS849" s="37"/>
      <c r="AT849" s="37"/>
      <c r="AU849" s="37"/>
      <c r="AV849" s="37"/>
      <c r="AW849" s="37"/>
      <c r="AX849" s="37"/>
      <c r="AY849" s="37"/>
      <c r="AZ849" s="37"/>
      <c r="BA849" s="37"/>
      <c r="BB849" s="38"/>
      <c r="BC849" s="38"/>
      <c r="BD849" s="38"/>
      <c r="BE849" s="38"/>
      <c r="BF849" s="38"/>
      <c r="BG849" s="38"/>
      <c r="BH849" s="38"/>
      <c r="BI849" s="38"/>
      <c r="BJ849" s="38"/>
      <c r="BK849" s="38"/>
      <c r="BL849" s="38"/>
      <c r="BM849" s="38"/>
      <c r="BN849" s="38"/>
      <c r="BO849" s="38"/>
      <c r="BP849" s="38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1"/>
      <c r="CG849" s="41"/>
      <c r="CH849" s="41"/>
      <c r="CI849" s="41"/>
      <c r="CJ849" s="41"/>
      <c r="CK849" s="41"/>
      <c r="CL849" s="41"/>
      <c r="CM849" s="41"/>
      <c r="CN849" s="41"/>
      <c r="CO849" s="41"/>
      <c r="CP849" s="41"/>
      <c r="CQ849" s="41"/>
      <c r="CR849" s="41"/>
      <c r="CS849" s="41"/>
      <c r="CT849" s="41"/>
      <c r="CU849" s="42"/>
      <c r="CV849" s="77"/>
      <c r="CW849" s="41" t="str">
        <f t="shared" si="13"/>
        <v>_</v>
      </c>
      <c r="CY849" s="96"/>
    </row>
    <row r="850" spans="1:103" x14ac:dyDescent="0.25">
      <c r="A850" s="99"/>
      <c r="B850" s="100"/>
      <c r="C850" s="100"/>
      <c r="D850" s="100"/>
      <c r="E850" s="100"/>
      <c r="F850" s="100"/>
      <c r="G850" s="100"/>
      <c r="H850" s="100"/>
      <c r="I850" s="100"/>
      <c r="J850" s="100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3"/>
      <c r="V850" s="33"/>
      <c r="W850" s="34"/>
      <c r="X850" s="35"/>
      <c r="Y850" s="35"/>
      <c r="Z850" s="35"/>
      <c r="AA850" s="35"/>
      <c r="AB850" s="35"/>
      <c r="AC850" s="35"/>
      <c r="AD850" s="35"/>
      <c r="AE850" s="35"/>
      <c r="AF850" s="35"/>
      <c r="AG850" s="35"/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7"/>
      <c r="AS850" s="37"/>
      <c r="AT850" s="37"/>
      <c r="AU850" s="37"/>
      <c r="AV850" s="37"/>
      <c r="AW850" s="37"/>
      <c r="AX850" s="37"/>
      <c r="AY850" s="37"/>
      <c r="AZ850" s="37"/>
      <c r="BA850" s="37"/>
      <c r="BB850" s="38"/>
      <c r="BC850" s="38"/>
      <c r="BD850" s="38"/>
      <c r="BE850" s="38"/>
      <c r="BF850" s="38"/>
      <c r="BG850" s="38"/>
      <c r="BH850" s="38"/>
      <c r="BI850" s="38"/>
      <c r="BJ850" s="38"/>
      <c r="BK850" s="38"/>
      <c r="BL850" s="38"/>
      <c r="BM850" s="38"/>
      <c r="BN850" s="38"/>
      <c r="BO850" s="38"/>
      <c r="BP850" s="38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1"/>
      <c r="CG850" s="41"/>
      <c r="CH850" s="41"/>
      <c r="CI850" s="41"/>
      <c r="CJ850" s="41"/>
      <c r="CK850" s="41"/>
      <c r="CL850" s="41"/>
      <c r="CM850" s="41"/>
      <c r="CN850" s="41"/>
      <c r="CO850" s="41"/>
      <c r="CP850" s="41"/>
      <c r="CQ850" s="41"/>
      <c r="CR850" s="41"/>
      <c r="CS850" s="41"/>
      <c r="CT850" s="41"/>
      <c r="CU850" s="42"/>
      <c r="CV850" s="77"/>
      <c r="CW850" s="41" t="str">
        <f t="shared" si="13"/>
        <v>_</v>
      </c>
      <c r="CY850" s="96"/>
    </row>
    <row r="851" spans="1:103" x14ac:dyDescent="0.25">
      <c r="A851" s="99"/>
      <c r="B851" s="100"/>
      <c r="C851" s="100"/>
      <c r="D851" s="100"/>
      <c r="E851" s="100"/>
      <c r="F851" s="100"/>
      <c r="G851" s="100"/>
      <c r="H851" s="100"/>
      <c r="I851" s="100"/>
      <c r="J851" s="100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3"/>
      <c r="V851" s="33"/>
      <c r="W851" s="34"/>
      <c r="X851" s="35"/>
      <c r="Y851" s="35"/>
      <c r="Z851" s="35"/>
      <c r="AA851" s="35"/>
      <c r="AB851" s="35"/>
      <c r="AC851" s="35"/>
      <c r="AD851" s="35"/>
      <c r="AE851" s="35"/>
      <c r="AF851" s="35"/>
      <c r="AG851" s="35"/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8"/>
      <c r="BC851" s="38"/>
      <c r="BD851" s="38"/>
      <c r="BE851" s="38"/>
      <c r="BF851" s="38"/>
      <c r="BG851" s="38"/>
      <c r="BH851" s="38"/>
      <c r="BI851" s="38"/>
      <c r="BJ851" s="38"/>
      <c r="BK851" s="38"/>
      <c r="BL851" s="38"/>
      <c r="BM851" s="38"/>
      <c r="BN851" s="38"/>
      <c r="BO851" s="38"/>
      <c r="BP851" s="38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1"/>
      <c r="CG851" s="41"/>
      <c r="CH851" s="41"/>
      <c r="CI851" s="41"/>
      <c r="CJ851" s="41"/>
      <c r="CK851" s="41"/>
      <c r="CL851" s="41"/>
      <c r="CM851" s="41"/>
      <c r="CN851" s="41"/>
      <c r="CO851" s="41"/>
      <c r="CP851" s="41"/>
      <c r="CQ851" s="41"/>
      <c r="CR851" s="41"/>
      <c r="CS851" s="41"/>
      <c r="CT851" s="41"/>
      <c r="CU851" s="42"/>
      <c r="CV851" s="77"/>
      <c r="CW851" s="41" t="str">
        <f t="shared" si="13"/>
        <v>_</v>
      </c>
      <c r="CY851" s="96"/>
    </row>
    <row r="852" spans="1:103" x14ac:dyDescent="0.25">
      <c r="A852" s="99"/>
      <c r="B852" s="100"/>
      <c r="C852" s="100"/>
      <c r="D852" s="100"/>
      <c r="E852" s="100"/>
      <c r="F852" s="100"/>
      <c r="G852" s="100"/>
      <c r="H852" s="100"/>
      <c r="I852" s="100"/>
      <c r="J852" s="100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3"/>
      <c r="V852" s="33"/>
      <c r="W852" s="34"/>
      <c r="X852" s="35"/>
      <c r="Y852" s="35"/>
      <c r="Z852" s="35"/>
      <c r="AA852" s="35"/>
      <c r="AB852" s="35"/>
      <c r="AC852" s="35"/>
      <c r="AD852" s="35"/>
      <c r="AE852" s="35"/>
      <c r="AF852" s="35"/>
      <c r="AG852" s="35"/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8"/>
      <c r="BC852" s="38"/>
      <c r="BD852" s="38"/>
      <c r="BE852" s="38"/>
      <c r="BF852" s="38"/>
      <c r="BG852" s="38"/>
      <c r="BH852" s="38"/>
      <c r="BI852" s="38"/>
      <c r="BJ852" s="38"/>
      <c r="BK852" s="38"/>
      <c r="BL852" s="38"/>
      <c r="BM852" s="38"/>
      <c r="BN852" s="38"/>
      <c r="BO852" s="38"/>
      <c r="BP852" s="38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2"/>
      <c r="CV852" s="77"/>
      <c r="CW852" s="41" t="str">
        <f t="shared" si="13"/>
        <v>_</v>
      </c>
      <c r="CY852" s="96"/>
    </row>
    <row r="853" spans="1:103" x14ac:dyDescent="0.25">
      <c r="A853" s="99"/>
      <c r="B853" s="100"/>
      <c r="C853" s="100"/>
      <c r="D853" s="100"/>
      <c r="E853" s="100"/>
      <c r="F853" s="100"/>
      <c r="G853" s="100"/>
      <c r="H853" s="100"/>
      <c r="I853" s="100"/>
      <c r="J853" s="100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3"/>
      <c r="V853" s="33"/>
      <c r="W853" s="34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7"/>
      <c r="AS853" s="37"/>
      <c r="AT853" s="37"/>
      <c r="AU853" s="37"/>
      <c r="AV853" s="37"/>
      <c r="AW853" s="37"/>
      <c r="AX853" s="37"/>
      <c r="AY853" s="37"/>
      <c r="AZ853" s="37"/>
      <c r="BA853" s="37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2"/>
      <c r="CV853" s="77"/>
      <c r="CW853" s="41" t="str">
        <f t="shared" si="13"/>
        <v>_</v>
      </c>
      <c r="CY853" s="96"/>
    </row>
    <row r="854" spans="1:103" x14ac:dyDescent="0.25">
      <c r="A854" s="99"/>
      <c r="B854" s="100"/>
      <c r="C854" s="100"/>
      <c r="D854" s="100"/>
      <c r="E854" s="100"/>
      <c r="F854" s="100"/>
      <c r="G854" s="100"/>
      <c r="H854" s="100"/>
      <c r="I854" s="100"/>
      <c r="J854" s="100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3"/>
      <c r="V854" s="33"/>
      <c r="W854" s="34"/>
      <c r="X854" s="35"/>
      <c r="Y854" s="35"/>
      <c r="Z854" s="35"/>
      <c r="AA854" s="35"/>
      <c r="AB854" s="35"/>
      <c r="AC854" s="35"/>
      <c r="AD854" s="35"/>
      <c r="AE854" s="35"/>
      <c r="AF854" s="35"/>
      <c r="AG854" s="35"/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7"/>
      <c r="AS854" s="37"/>
      <c r="AT854" s="37"/>
      <c r="AU854" s="37"/>
      <c r="AV854" s="37"/>
      <c r="AW854" s="37"/>
      <c r="AX854" s="37"/>
      <c r="AY854" s="37"/>
      <c r="AZ854" s="37"/>
      <c r="BA854" s="37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1"/>
      <c r="CG854" s="41"/>
      <c r="CH854" s="41"/>
      <c r="CI854" s="41"/>
      <c r="CJ854" s="41"/>
      <c r="CK854" s="41"/>
      <c r="CL854" s="41"/>
      <c r="CM854" s="41"/>
      <c r="CN854" s="41"/>
      <c r="CO854" s="41"/>
      <c r="CP854" s="41"/>
      <c r="CQ854" s="41"/>
      <c r="CR854" s="41"/>
      <c r="CS854" s="41"/>
      <c r="CT854" s="41"/>
      <c r="CU854" s="42"/>
      <c r="CV854" s="77"/>
      <c r="CW854" s="41" t="str">
        <f t="shared" si="13"/>
        <v>_</v>
      </c>
      <c r="CY854" s="96"/>
    </row>
    <row r="855" spans="1:103" x14ac:dyDescent="0.25">
      <c r="A855" s="99"/>
      <c r="B855" s="100"/>
      <c r="C855" s="100"/>
      <c r="D855" s="100"/>
      <c r="E855" s="100"/>
      <c r="F855" s="100"/>
      <c r="G855" s="100"/>
      <c r="H855" s="100"/>
      <c r="I855" s="100"/>
      <c r="J855" s="100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3"/>
      <c r="V855" s="33"/>
      <c r="W855" s="34"/>
      <c r="X855" s="35"/>
      <c r="Y855" s="35"/>
      <c r="Z855" s="35"/>
      <c r="AA855" s="35"/>
      <c r="AB855" s="35"/>
      <c r="AC855" s="35"/>
      <c r="AD855" s="35"/>
      <c r="AE855" s="35"/>
      <c r="AF855" s="35"/>
      <c r="AG855" s="35"/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7"/>
      <c r="AS855" s="37"/>
      <c r="AT855" s="37"/>
      <c r="AU855" s="37"/>
      <c r="AV855" s="37"/>
      <c r="AW855" s="37"/>
      <c r="AX855" s="37"/>
      <c r="AY855" s="37"/>
      <c r="AZ855" s="37"/>
      <c r="BA855" s="37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1"/>
      <c r="CG855" s="41"/>
      <c r="CH855" s="41"/>
      <c r="CI855" s="41"/>
      <c r="CJ855" s="41"/>
      <c r="CK855" s="41"/>
      <c r="CL855" s="41"/>
      <c r="CM855" s="41"/>
      <c r="CN855" s="41"/>
      <c r="CO855" s="41"/>
      <c r="CP855" s="41"/>
      <c r="CQ855" s="41"/>
      <c r="CR855" s="41"/>
      <c r="CS855" s="41"/>
      <c r="CT855" s="41"/>
      <c r="CU855" s="42"/>
      <c r="CV855" s="77"/>
      <c r="CW855" s="41" t="str">
        <f t="shared" si="13"/>
        <v>_</v>
      </c>
      <c r="CY855" s="96"/>
    </row>
    <row r="856" spans="1:103" x14ac:dyDescent="0.25">
      <c r="A856" s="99"/>
      <c r="B856" s="100"/>
      <c r="C856" s="100"/>
      <c r="D856" s="100"/>
      <c r="E856" s="100"/>
      <c r="F856" s="100"/>
      <c r="G856" s="100"/>
      <c r="H856" s="100"/>
      <c r="I856" s="100"/>
      <c r="J856" s="100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3"/>
      <c r="V856" s="33"/>
      <c r="W856" s="34"/>
      <c r="X856" s="35"/>
      <c r="Y856" s="35"/>
      <c r="Z856" s="35"/>
      <c r="AA856" s="35"/>
      <c r="AB856" s="35"/>
      <c r="AC856" s="35"/>
      <c r="AD856" s="35"/>
      <c r="AE856" s="35"/>
      <c r="AF856" s="35"/>
      <c r="AG856" s="35"/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7"/>
      <c r="AS856" s="37"/>
      <c r="AT856" s="37"/>
      <c r="AU856" s="37"/>
      <c r="AV856" s="37"/>
      <c r="AW856" s="37"/>
      <c r="AX856" s="37"/>
      <c r="AY856" s="37"/>
      <c r="AZ856" s="37"/>
      <c r="BA856" s="37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1"/>
      <c r="CG856" s="41"/>
      <c r="CH856" s="41"/>
      <c r="CI856" s="41"/>
      <c r="CJ856" s="41"/>
      <c r="CK856" s="41"/>
      <c r="CL856" s="41"/>
      <c r="CM856" s="41"/>
      <c r="CN856" s="41"/>
      <c r="CO856" s="41"/>
      <c r="CP856" s="41"/>
      <c r="CQ856" s="41"/>
      <c r="CR856" s="41"/>
      <c r="CS856" s="41"/>
      <c r="CT856" s="41"/>
      <c r="CU856" s="42"/>
      <c r="CV856" s="77"/>
      <c r="CW856" s="41" t="str">
        <f t="shared" si="13"/>
        <v>_</v>
      </c>
      <c r="CY856" s="96"/>
    </row>
    <row r="857" spans="1:103" x14ac:dyDescent="0.25">
      <c r="A857" s="99"/>
      <c r="B857" s="100"/>
      <c r="C857" s="100"/>
      <c r="D857" s="100"/>
      <c r="E857" s="100"/>
      <c r="F857" s="100"/>
      <c r="G857" s="100"/>
      <c r="H857" s="100"/>
      <c r="I857" s="100"/>
      <c r="J857" s="100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3"/>
      <c r="V857" s="33"/>
      <c r="W857" s="34"/>
      <c r="X857" s="35"/>
      <c r="Y857" s="35"/>
      <c r="Z857" s="35"/>
      <c r="AA857" s="35"/>
      <c r="AB857" s="35"/>
      <c r="AC857" s="35"/>
      <c r="AD857" s="35"/>
      <c r="AE857" s="35"/>
      <c r="AF857" s="35"/>
      <c r="AG857" s="35"/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7"/>
      <c r="AS857" s="37"/>
      <c r="AT857" s="37"/>
      <c r="AU857" s="37"/>
      <c r="AV857" s="37"/>
      <c r="AW857" s="37"/>
      <c r="AX857" s="37"/>
      <c r="AY857" s="37"/>
      <c r="AZ857" s="37"/>
      <c r="BA857" s="37"/>
      <c r="BB857" s="38"/>
      <c r="BC857" s="38"/>
      <c r="BD857" s="38"/>
      <c r="BE857" s="38"/>
      <c r="BF857" s="38"/>
      <c r="BG857" s="38"/>
      <c r="BH857" s="38"/>
      <c r="BI857" s="38"/>
      <c r="BJ857" s="38"/>
      <c r="BK857" s="38"/>
      <c r="BL857" s="38"/>
      <c r="BM857" s="38"/>
      <c r="BN857" s="38"/>
      <c r="BO857" s="38"/>
      <c r="BP857" s="38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1"/>
      <c r="CU857" s="42"/>
      <c r="CV857" s="77"/>
      <c r="CW857" s="41" t="str">
        <f t="shared" si="13"/>
        <v>_</v>
      </c>
      <c r="CY857" s="96"/>
    </row>
    <row r="858" spans="1:103" x14ac:dyDescent="0.25">
      <c r="A858" s="99"/>
      <c r="B858" s="100"/>
      <c r="C858" s="100"/>
      <c r="D858" s="100"/>
      <c r="E858" s="100"/>
      <c r="F858" s="100"/>
      <c r="G858" s="100"/>
      <c r="H858" s="100"/>
      <c r="I858" s="100"/>
      <c r="J858" s="100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3"/>
      <c r="V858" s="33"/>
      <c r="W858" s="34"/>
      <c r="X858" s="35"/>
      <c r="Y858" s="35"/>
      <c r="Z858" s="35"/>
      <c r="AA858" s="35"/>
      <c r="AB858" s="35"/>
      <c r="AC858" s="35"/>
      <c r="AD858" s="35"/>
      <c r="AE858" s="35"/>
      <c r="AF858" s="35"/>
      <c r="AG858" s="35"/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7"/>
      <c r="AS858" s="37"/>
      <c r="AT858" s="37"/>
      <c r="AU858" s="37"/>
      <c r="AV858" s="37"/>
      <c r="AW858" s="37"/>
      <c r="AX858" s="37"/>
      <c r="AY858" s="37"/>
      <c r="AZ858" s="37"/>
      <c r="BA858" s="37"/>
      <c r="BB858" s="38"/>
      <c r="BC858" s="38"/>
      <c r="BD858" s="38"/>
      <c r="BE858" s="38"/>
      <c r="BF858" s="38"/>
      <c r="BG858" s="38"/>
      <c r="BH858" s="38"/>
      <c r="BI858" s="38"/>
      <c r="BJ858" s="38"/>
      <c r="BK858" s="38"/>
      <c r="BL858" s="38"/>
      <c r="BM858" s="38"/>
      <c r="BN858" s="38"/>
      <c r="BO858" s="38"/>
      <c r="BP858" s="38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1"/>
      <c r="CG858" s="41"/>
      <c r="CH858" s="41"/>
      <c r="CI858" s="41"/>
      <c r="CJ858" s="41"/>
      <c r="CK858" s="41"/>
      <c r="CL858" s="41"/>
      <c r="CM858" s="41"/>
      <c r="CN858" s="41"/>
      <c r="CO858" s="41"/>
      <c r="CP858" s="41"/>
      <c r="CQ858" s="41"/>
      <c r="CR858" s="41"/>
      <c r="CS858" s="41"/>
      <c r="CT858" s="41"/>
      <c r="CU858" s="42"/>
      <c r="CV858" s="77"/>
      <c r="CW858" s="41" t="str">
        <f t="shared" si="13"/>
        <v>_</v>
      </c>
      <c r="CY858" s="96"/>
    </row>
    <row r="859" spans="1:103" x14ac:dyDescent="0.25">
      <c r="A859" s="99"/>
      <c r="B859" s="100"/>
      <c r="C859" s="100"/>
      <c r="D859" s="100"/>
      <c r="E859" s="100"/>
      <c r="F859" s="100"/>
      <c r="G859" s="100"/>
      <c r="H859" s="100"/>
      <c r="I859" s="100"/>
      <c r="J859" s="100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3"/>
      <c r="V859" s="33"/>
      <c r="W859" s="34"/>
      <c r="X859" s="35"/>
      <c r="Y859" s="35"/>
      <c r="Z859" s="35"/>
      <c r="AA859" s="35"/>
      <c r="AB859" s="35"/>
      <c r="AC859" s="35"/>
      <c r="AD859" s="35"/>
      <c r="AE859" s="35"/>
      <c r="AF859" s="35"/>
      <c r="AG859" s="35"/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7"/>
      <c r="AS859" s="37"/>
      <c r="AT859" s="37"/>
      <c r="AU859" s="37"/>
      <c r="AV859" s="37"/>
      <c r="AW859" s="37"/>
      <c r="AX859" s="37"/>
      <c r="AY859" s="37"/>
      <c r="AZ859" s="37"/>
      <c r="BA859" s="37"/>
      <c r="BB859" s="38"/>
      <c r="BC859" s="38"/>
      <c r="BD859" s="38"/>
      <c r="BE859" s="38"/>
      <c r="BF859" s="38"/>
      <c r="BG859" s="38"/>
      <c r="BH859" s="38"/>
      <c r="BI859" s="38"/>
      <c r="BJ859" s="38"/>
      <c r="BK859" s="38"/>
      <c r="BL859" s="38"/>
      <c r="BM859" s="38"/>
      <c r="BN859" s="38"/>
      <c r="BO859" s="38"/>
      <c r="BP859" s="38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1"/>
      <c r="CG859" s="41"/>
      <c r="CH859" s="41"/>
      <c r="CI859" s="41"/>
      <c r="CJ859" s="41"/>
      <c r="CK859" s="41"/>
      <c r="CL859" s="41"/>
      <c r="CM859" s="41"/>
      <c r="CN859" s="41"/>
      <c r="CO859" s="41"/>
      <c r="CP859" s="41"/>
      <c r="CQ859" s="41"/>
      <c r="CR859" s="41"/>
      <c r="CS859" s="41"/>
      <c r="CT859" s="41"/>
      <c r="CU859" s="42"/>
      <c r="CV859" s="77"/>
      <c r="CW859" s="41" t="str">
        <f t="shared" si="13"/>
        <v>_</v>
      </c>
      <c r="CY859" s="96"/>
    </row>
    <row r="860" spans="1:103" x14ac:dyDescent="0.25">
      <c r="A860" s="99"/>
      <c r="B860" s="100"/>
      <c r="C860" s="100"/>
      <c r="D860" s="100"/>
      <c r="E860" s="100"/>
      <c r="F860" s="100"/>
      <c r="G860" s="100"/>
      <c r="H860" s="100"/>
      <c r="I860" s="100"/>
      <c r="J860" s="100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3"/>
      <c r="V860" s="33"/>
      <c r="W860" s="34"/>
      <c r="X860" s="35"/>
      <c r="Y860" s="35"/>
      <c r="Z860" s="35"/>
      <c r="AA860" s="35"/>
      <c r="AB860" s="35"/>
      <c r="AC860" s="35"/>
      <c r="AD860" s="35"/>
      <c r="AE860" s="35"/>
      <c r="AF860" s="35"/>
      <c r="AG860" s="35"/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7"/>
      <c r="AS860" s="37"/>
      <c r="AT860" s="37"/>
      <c r="AU860" s="37"/>
      <c r="AV860" s="37"/>
      <c r="AW860" s="37"/>
      <c r="AX860" s="37"/>
      <c r="AY860" s="37"/>
      <c r="AZ860" s="37"/>
      <c r="BA860" s="37"/>
      <c r="BB860" s="38"/>
      <c r="BC860" s="38"/>
      <c r="BD860" s="38"/>
      <c r="BE860" s="38"/>
      <c r="BF860" s="38"/>
      <c r="BG860" s="38"/>
      <c r="BH860" s="38"/>
      <c r="BI860" s="38"/>
      <c r="BJ860" s="38"/>
      <c r="BK860" s="38"/>
      <c r="BL860" s="38"/>
      <c r="BM860" s="38"/>
      <c r="BN860" s="38"/>
      <c r="BO860" s="38"/>
      <c r="BP860" s="38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1"/>
      <c r="CG860" s="41"/>
      <c r="CH860" s="41"/>
      <c r="CI860" s="41"/>
      <c r="CJ860" s="41"/>
      <c r="CK860" s="41"/>
      <c r="CL860" s="41"/>
      <c r="CM860" s="41"/>
      <c r="CN860" s="41"/>
      <c r="CO860" s="41"/>
      <c r="CP860" s="41"/>
      <c r="CQ860" s="41"/>
      <c r="CR860" s="41"/>
      <c r="CS860" s="41"/>
      <c r="CT860" s="41"/>
      <c r="CU860" s="42"/>
      <c r="CV860" s="77"/>
      <c r="CW860" s="41" t="str">
        <f t="shared" si="13"/>
        <v>_</v>
      </c>
      <c r="CY860" s="96"/>
    </row>
    <row r="861" spans="1:103" x14ac:dyDescent="0.25">
      <c r="A861" s="99"/>
      <c r="B861" s="100"/>
      <c r="C861" s="100"/>
      <c r="D861" s="100"/>
      <c r="E861" s="100"/>
      <c r="F861" s="100"/>
      <c r="G861" s="100"/>
      <c r="H861" s="100"/>
      <c r="I861" s="100"/>
      <c r="J861" s="100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3"/>
      <c r="V861" s="33"/>
      <c r="W861" s="34"/>
      <c r="X861" s="35"/>
      <c r="Y861" s="35"/>
      <c r="Z861" s="35"/>
      <c r="AA861" s="35"/>
      <c r="AB861" s="35"/>
      <c r="AC861" s="35"/>
      <c r="AD861" s="35"/>
      <c r="AE861" s="35"/>
      <c r="AF861" s="35"/>
      <c r="AG861" s="35"/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7"/>
      <c r="AS861" s="37"/>
      <c r="AT861" s="37"/>
      <c r="AU861" s="37"/>
      <c r="AV861" s="37"/>
      <c r="AW861" s="37"/>
      <c r="AX861" s="37"/>
      <c r="AY861" s="37"/>
      <c r="AZ861" s="37"/>
      <c r="BA861" s="37"/>
      <c r="BB861" s="38"/>
      <c r="BC861" s="38"/>
      <c r="BD861" s="38"/>
      <c r="BE861" s="38"/>
      <c r="BF861" s="38"/>
      <c r="BG861" s="38"/>
      <c r="BH861" s="38"/>
      <c r="BI861" s="38"/>
      <c r="BJ861" s="38"/>
      <c r="BK861" s="38"/>
      <c r="BL861" s="38"/>
      <c r="BM861" s="38"/>
      <c r="BN861" s="38"/>
      <c r="BO861" s="38"/>
      <c r="BP861" s="38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1"/>
      <c r="CU861" s="42"/>
      <c r="CV861" s="77"/>
      <c r="CW861" s="41" t="str">
        <f t="shared" si="13"/>
        <v>_</v>
      </c>
      <c r="CY861" s="96"/>
    </row>
    <row r="862" spans="1:103" x14ac:dyDescent="0.25">
      <c r="A862" s="99"/>
      <c r="B862" s="100"/>
      <c r="C862" s="100"/>
      <c r="D862" s="100"/>
      <c r="E862" s="100"/>
      <c r="F862" s="100"/>
      <c r="G862" s="100"/>
      <c r="H862" s="100"/>
      <c r="I862" s="100"/>
      <c r="J862" s="100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3"/>
      <c r="V862" s="33"/>
      <c r="W862" s="34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7"/>
      <c r="AS862" s="37"/>
      <c r="AT862" s="37"/>
      <c r="AU862" s="37"/>
      <c r="AV862" s="37"/>
      <c r="AW862" s="37"/>
      <c r="AX862" s="37"/>
      <c r="AY862" s="37"/>
      <c r="AZ862" s="37"/>
      <c r="BA862" s="37"/>
      <c r="BB862" s="38"/>
      <c r="BC862" s="38"/>
      <c r="BD862" s="38"/>
      <c r="BE862" s="38"/>
      <c r="BF862" s="38"/>
      <c r="BG862" s="38"/>
      <c r="BH862" s="38"/>
      <c r="BI862" s="38"/>
      <c r="BJ862" s="38"/>
      <c r="BK862" s="38"/>
      <c r="BL862" s="38"/>
      <c r="BM862" s="38"/>
      <c r="BN862" s="38"/>
      <c r="BO862" s="38"/>
      <c r="BP862" s="38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1"/>
      <c r="CG862" s="41"/>
      <c r="CH862" s="41"/>
      <c r="CI862" s="41"/>
      <c r="CJ862" s="41"/>
      <c r="CK862" s="41"/>
      <c r="CL862" s="41"/>
      <c r="CM862" s="41"/>
      <c r="CN862" s="41"/>
      <c r="CO862" s="41"/>
      <c r="CP862" s="41"/>
      <c r="CQ862" s="41"/>
      <c r="CR862" s="41"/>
      <c r="CS862" s="41"/>
      <c r="CT862" s="41"/>
      <c r="CU862" s="42"/>
      <c r="CV862" s="77"/>
      <c r="CW862" s="41" t="str">
        <f t="shared" si="13"/>
        <v>_</v>
      </c>
      <c r="CY862" s="96"/>
    </row>
    <row r="863" spans="1:103" x14ac:dyDescent="0.25">
      <c r="A863" s="99"/>
      <c r="B863" s="100"/>
      <c r="C863" s="100"/>
      <c r="D863" s="100"/>
      <c r="E863" s="100"/>
      <c r="F863" s="100"/>
      <c r="G863" s="100"/>
      <c r="H863" s="100"/>
      <c r="I863" s="100"/>
      <c r="J863" s="100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3"/>
      <c r="V863" s="33"/>
      <c r="W863" s="34"/>
      <c r="X863" s="35"/>
      <c r="Y863" s="35"/>
      <c r="Z863" s="35"/>
      <c r="AA863" s="35"/>
      <c r="AB863" s="35"/>
      <c r="AC863" s="35"/>
      <c r="AD863" s="35"/>
      <c r="AE863" s="35"/>
      <c r="AF863" s="35"/>
      <c r="AG863" s="35"/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7"/>
      <c r="AS863" s="37"/>
      <c r="AT863" s="37"/>
      <c r="AU863" s="37"/>
      <c r="AV863" s="37"/>
      <c r="AW863" s="37"/>
      <c r="AX863" s="37"/>
      <c r="AY863" s="37"/>
      <c r="AZ863" s="37"/>
      <c r="BA863" s="37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1"/>
      <c r="CG863" s="41"/>
      <c r="CH863" s="41"/>
      <c r="CI863" s="41"/>
      <c r="CJ863" s="41"/>
      <c r="CK863" s="41"/>
      <c r="CL863" s="41"/>
      <c r="CM863" s="41"/>
      <c r="CN863" s="41"/>
      <c r="CO863" s="41"/>
      <c r="CP863" s="41"/>
      <c r="CQ863" s="41"/>
      <c r="CR863" s="41"/>
      <c r="CS863" s="41"/>
      <c r="CT863" s="41"/>
      <c r="CU863" s="42"/>
      <c r="CV863" s="77"/>
      <c r="CW863" s="41" t="str">
        <f t="shared" si="13"/>
        <v>_</v>
      </c>
      <c r="CY863" s="96"/>
    </row>
    <row r="864" spans="1:103" x14ac:dyDescent="0.25">
      <c r="A864" s="99"/>
      <c r="B864" s="100"/>
      <c r="C864" s="100"/>
      <c r="D864" s="100"/>
      <c r="E864" s="100"/>
      <c r="F864" s="100"/>
      <c r="G864" s="100"/>
      <c r="H864" s="100"/>
      <c r="I864" s="100"/>
      <c r="J864" s="100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3"/>
      <c r="V864" s="33"/>
      <c r="W864" s="34"/>
      <c r="X864" s="35"/>
      <c r="Y864" s="35"/>
      <c r="Z864" s="35"/>
      <c r="AA864" s="35"/>
      <c r="AB864" s="35"/>
      <c r="AC864" s="35"/>
      <c r="AD864" s="35"/>
      <c r="AE864" s="35"/>
      <c r="AF864" s="35"/>
      <c r="AG864" s="35"/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7"/>
      <c r="AS864" s="37"/>
      <c r="AT864" s="37"/>
      <c r="AU864" s="37"/>
      <c r="AV864" s="37"/>
      <c r="AW864" s="37"/>
      <c r="AX864" s="37"/>
      <c r="AY864" s="37"/>
      <c r="AZ864" s="37"/>
      <c r="BA864" s="37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1"/>
      <c r="CG864" s="41"/>
      <c r="CH864" s="41"/>
      <c r="CI864" s="41"/>
      <c r="CJ864" s="41"/>
      <c r="CK864" s="41"/>
      <c r="CL864" s="41"/>
      <c r="CM864" s="41"/>
      <c r="CN864" s="41"/>
      <c r="CO864" s="41"/>
      <c r="CP864" s="41"/>
      <c r="CQ864" s="41"/>
      <c r="CR864" s="41"/>
      <c r="CS864" s="41"/>
      <c r="CT864" s="41"/>
      <c r="CU864" s="42"/>
      <c r="CV864" s="77"/>
      <c r="CW864" s="41" t="str">
        <f t="shared" si="13"/>
        <v>_</v>
      </c>
      <c r="CY864" s="96"/>
    </row>
    <row r="865" spans="1:103" x14ac:dyDescent="0.25">
      <c r="A865" s="99"/>
      <c r="B865" s="100"/>
      <c r="C865" s="100"/>
      <c r="D865" s="100"/>
      <c r="E865" s="100"/>
      <c r="F865" s="100"/>
      <c r="G865" s="100"/>
      <c r="H865" s="100"/>
      <c r="I865" s="100"/>
      <c r="J865" s="100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3"/>
      <c r="V865" s="33"/>
      <c r="W865" s="34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7"/>
      <c r="AS865" s="37"/>
      <c r="AT865" s="37"/>
      <c r="AU865" s="37"/>
      <c r="AV865" s="37"/>
      <c r="AW865" s="37"/>
      <c r="AX865" s="37"/>
      <c r="AY865" s="37"/>
      <c r="AZ865" s="37"/>
      <c r="BA865" s="37"/>
      <c r="BB865" s="38"/>
      <c r="BC865" s="38"/>
      <c r="BD865" s="38"/>
      <c r="BE865" s="38"/>
      <c r="BF865" s="38"/>
      <c r="BG865" s="38"/>
      <c r="BH865" s="38"/>
      <c r="BI865" s="38"/>
      <c r="BJ865" s="38"/>
      <c r="BK865" s="38"/>
      <c r="BL865" s="38"/>
      <c r="BM865" s="38"/>
      <c r="BN865" s="38"/>
      <c r="BO865" s="38"/>
      <c r="BP865" s="38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1"/>
      <c r="CU865" s="42"/>
      <c r="CV865" s="77"/>
      <c r="CW865" s="41" t="str">
        <f t="shared" si="13"/>
        <v>_</v>
      </c>
      <c r="CY865" s="96"/>
    </row>
    <row r="866" spans="1:103" x14ac:dyDescent="0.25">
      <c r="A866" s="99"/>
      <c r="B866" s="100"/>
      <c r="C866" s="100"/>
      <c r="D866" s="100"/>
      <c r="E866" s="100"/>
      <c r="F866" s="100"/>
      <c r="G866" s="100"/>
      <c r="H866" s="100"/>
      <c r="I866" s="100"/>
      <c r="J866" s="100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3"/>
      <c r="V866" s="33"/>
      <c r="W866" s="34"/>
      <c r="X866" s="35"/>
      <c r="Y866" s="35"/>
      <c r="Z866" s="35"/>
      <c r="AA866" s="35"/>
      <c r="AB866" s="35"/>
      <c r="AC866" s="35"/>
      <c r="AD866" s="35"/>
      <c r="AE866" s="35"/>
      <c r="AF866" s="35"/>
      <c r="AG866" s="35"/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7"/>
      <c r="AS866" s="37"/>
      <c r="AT866" s="37"/>
      <c r="AU866" s="37"/>
      <c r="AV866" s="37"/>
      <c r="AW866" s="37"/>
      <c r="AX866" s="37"/>
      <c r="AY866" s="37"/>
      <c r="AZ866" s="37"/>
      <c r="BA866" s="37"/>
      <c r="BB866" s="38"/>
      <c r="BC866" s="38"/>
      <c r="BD866" s="38"/>
      <c r="BE866" s="38"/>
      <c r="BF866" s="38"/>
      <c r="BG866" s="38"/>
      <c r="BH866" s="38"/>
      <c r="BI866" s="38"/>
      <c r="BJ866" s="38"/>
      <c r="BK866" s="38"/>
      <c r="BL866" s="38"/>
      <c r="BM866" s="38"/>
      <c r="BN866" s="38"/>
      <c r="BO866" s="38"/>
      <c r="BP866" s="38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1"/>
      <c r="CG866" s="41"/>
      <c r="CH866" s="41"/>
      <c r="CI866" s="41"/>
      <c r="CJ866" s="41"/>
      <c r="CK866" s="41"/>
      <c r="CL866" s="41"/>
      <c r="CM866" s="41"/>
      <c r="CN866" s="41"/>
      <c r="CO866" s="41"/>
      <c r="CP866" s="41"/>
      <c r="CQ866" s="41"/>
      <c r="CR866" s="41"/>
      <c r="CS866" s="41"/>
      <c r="CT866" s="41"/>
      <c r="CU866" s="42"/>
      <c r="CV866" s="77"/>
      <c r="CW866" s="41" t="str">
        <f t="shared" si="13"/>
        <v>_</v>
      </c>
      <c r="CY866" s="96"/>
    </row>
    <row r="867" spans="1:103" x14ac:dyDescent="0.25">
      <c r="A867" s="99"/>
      <c r="B867" s="100"/>
      <c r="C867" s="100"/>
      <c r="D867" s="100"/>
      <c r="E867" s="100"/>
      <c r="F867" s="100"/>
      <c r="G867" s="100"/>
      <c r="H867" s="100"/>
      <c r="I867" s="100"/>
      <c r="J867" s="100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3"/>
      <c r="V867" s="33"/>
      <c r="W867" s="34"/>
      <c r="X867" s="35"/>
      <c r="Y867" s="35"/>
      <c r="Z867" s="35"/>
      <c r="AA867" s="35"/>
      <c r="AB867" s="35"/>
      <c r="AC867" s="35"/>
      <c r="AD867" s="35"/>
      <c r="AE867" s="35"/>
      <c r="AF867" s="35"/>
      <c r="AG867" s="35"/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7"/>
      <c r="AS867" s="37"/>
      <c r="AT867" s="37"/>
      <c r="AU867" s="37"/>
      <c r="AV867" s="37"/>
      <c r="AW867" s="37"/>
      <c r="AX867" s="37"/>
      <c r="AY867" s="37"/>
      <c r="AZ867" s="37"/>
      <c r="BA867" s="37"/>
      <c r="BB867" s="38"/>
      <c r="BC867" s="38"/>
      <c r="BD867" s="38"/>
      <c r="BE867" s="38"/>
      <c r="BF867" s="38"/>
      <c r="BG867" s="38"/>
      <c r="BH867" s="38"/>
      <c r="BI867" s="38"/>
      <c r="BJ867" s="38"/>
      <c r="BK867" s="38"/>
      <c r="BL867" s="38"/>
      <c r="BM867" s="38"/>
      <c r="BN867" s="38"/>
      <c r="BO867" s="38"/>
      <c r="BP867" s="38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1"/>
      <c r="CG867" s="41"/>
      <c r="CH867" s="41"/>
      <c r="CI867" s="41"/>
      <c r="CJ867" s="41"/>
      <c r="CK867" s="41"/>
      <c r="CL867" s="41"/>
      <c r="CM867" s="41"/>
      <c r="CN867" s="41"/>
      <c r="CO867" s="41"/>
      <c r="CP867" s="41"/>
      <c r="CQ867" s="41"/>
      <c r="CR867" s="41"/>
      <c r="CS867" s="41"/>
      <c r="CT867" s="41"/>
      <c r="CU867" s="42"/>
      <c r="CV867" s="77"/>
      <c r="CW867" s="41" t="str">
        <f t="shared" si="13"/>
        <v>_</v>
      </c>
      <c r="CY867" s="96"/>
    </row>
    <row r="868" spans="1:103" x14ac:dyDescent="0.25">
      <c r="A868" s="99"/>
      <c r="B868" s="100"/>
      <c r="C868" s="100"/>
      <c r="D868" s="100"/>
      <c r="E868" s="100"/>
      <c r="F868" s="100"/>
      <c r="G868" s="100"/>
      <c r="H868" s="100"/>
      <c r="I868" s="100"/>
      <c r="J868" s="100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3"/>
      <c r="V868" s="33"/>
      <c r="W868" s="34"/>
      <c r="X868" s="35"/>
      <c r="Y868" s="35"/>
      <c r="Z868" s="35"/>
      <c r="AA868" s="35"/>
      <c r="AB868" s="35"/>
      <c r="AC868" s="35"/>
      <c r="AD868" s="35"/>
      <c r="AE868" s="35"/>
      <c r="AF868" s="35"/>
      <c r="AG868" s="35"/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7"/>
      <c r="AS868" s="37"/>
      <c r="AT868" s="37"/>
      <c r="AU868" s="37"/>
      <c r="AV868" s="37"/>
      <c r="AW868" s="37"/>
      <c r="AX868" s="37"/>
      <c r="AY868" s="37"/>
      <c r="AZ868" s="37"/>
      <c r="BA868" s="37"/>
      <c r="BB868" s="38"/>
      <c r="BC868" s="38"/>
      <c r="BD868" s="38"/>
      <c r="BE868" s="38"/>
      <c r="BF868" s="38"/>
      <c r="BG868" s="38"/>
      <c r="BH868" s="38"/>
      <c r="BI868" s="38"/>
      <c r="BJ868" s="38"/>
      <c r="BK868" s="38"/>
      <c r="BL868" s="38"/>
      <c r="BM868" s="38"/>
      <c r="BN868" s="38"/>
      <c r="BO868" s="38"/>
      <c r="BP868" s="38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1"/>
      <c r="CG868" s="41"/>
      <c r="CH868" s="41"/>
      <c r="CI868" s="41"/>
      <c r="CJ868" s="41"/>
      <c r="CK868" s="41"/>
      <c r="CL868" s="41"/>
      <c r="CM868" s="41"/>
      <c r="CN868" s="41"/>
      <c r="CO868" s="41"/>
      <c r="CP868" s="41"/>
      <c r="CQ868" s="41"/>
      <c r="CR868" s="41"/>
      <c r="CS868" s="41"/>
      <c r="CT868" s="41"/>
      <c r="CU868" s="42"/>
      <c r="CV868" s="77"/>
      <c r="CW868" s="41" t="str">
        <f t="shared" si="13"/>
        <v>_</v>
      </c>
      <c r="CY868" s="96"/>
    </row>
    <row r="869" spans="1:103" x14ac:dyDescent="0.25">
      <c r="A869" s="99"/>
      <c r="B869" s="100"/>
      <c r="C869" s="100"/>
      <c r="D869" s="100"/>
      <c r="E869" s="100"/>
      <c r="F869" s="100"/>
      <c r="G869" s="100"/>
      <c r="H869" s="100"/>
      <c r="I869" s="100"/>
      <c r="J869" s="100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3"/>
      <c r="V869" s="33"/>
      <c r="W869" s="34"/>
      <c r="X869" s="35"/>
      <c r="Y869" s="35"/>
      <c r="Z869" s="35"/>
      <c r="AA869" s="35"/>
      <c r="AB869" s="35"/>
      <c r="AC869" s="35"/>
      <c r="AD869" s="35"/>
      <c r="AE869" s="35"/>
      <c r="AF869" s="35"/>
      <c r="AG869" s="35"/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7"/>
      <c r="AS869" s="37"/>
      <c r="AT869" s="37"/>
      <c r="AU869" s="37"/>
      <c r="AV869" s="37"/>
      <c r="AW869" s="37"/>
      <c r="AX869" s="37"/>
      <c r="AY869" s="37"/>
      <c r="AZ869" s="37"/>
      <c r="BA869" s="37"/>
      <c r="BB869" s="38"/>
      <c r="BC869" s="38"/>
      <c r="BD869" s="38"/>
      <c r="BE869" s="38"/>
      <c r="BF869" s="38"/>
      <c r="BG869" s="38"/>
      <c r="BH869" s="38"/>
      <c r="BI869" s="38"/>
      <c r="BJ869" s="38"/>
      <c r="BK869" s="38"/>
      <c r="BL869" s="38"/>
      <c r="BM869" s="38"/>
      <c r="BN869" s="38"/>
      <c r="BO869" s="38"/>
      <c r="BP869" s="38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1"/>
      <c r="CU869" s="42"/>
      <c r="CV869" s="77"/>
      <c r="CW869" s="41" t="str">
        <f t="shared" si="13"/>
        <v>_</v>
      </c>
      <c r="CY869" s="96"/>
    </row>
    <row r="870" spans="1:103" x14ac:dyDescent="0.25">
      <c r="A870" s="99"/>
      <c r="B870" s="100"/>
      <c r="C870" s="100"/>
      <c r="D870" s="100"/>
      <c r="E870" s="100"/>
      <c r="F870" s="100"/>
      <c r="G870" s="100"/>
      <c r="H870" s="100"/>
      <c r="I870" s="100"/>
      <c r="J870" s="100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3"/>
      <c r="V870" s="33"/>
      <c r="W870" s="34"/>
      <c r="X870" s="35"/>
      <c r="Y870" s="35"/>
      <c r="Z870" s="35"/>
      <c r="AA870" s="35"/>
      <c r="AB870" s="35"/>
      <c r="AC870" s="35"/>
      <c r="AD870" s="35"/>
      <c r="AE870" s="35"/>
      <c r="AF870" s="35"/>
      <c r="AG870" s="35"/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7"/>
      <c r="AS870" s="37"/>
      <c r="AT870" s="37"/>
      <c r="AU870" s="37"/>
      <c r="AV870" s="37"/>
      <c r="AW870" s="37"/>
      <c r="AX870" s="37"/>
      <c r="AY870" s="37"/>
      <c r="AZ870" s="37"/>
      <c r="BA870" s="37"/>
      <c r="BB870" s="38"/>
      <c r="BC870" s="38"/>
      <c r="BD870" s="38"/>
      <c r="BE870" s="38"/>
      <c r="BF870" s="38"/>
      <c r="BG870" s="38"/>
      <c r="BH870" s="38"/>
      <c r="BI870" s="38"/>
      <c r="BJ870" s="38"/>
      <c r="BK870" s="38"/>
      <c r="BL870" s="38"/>
      <c r="BM870" s="38"/>
      <c r="BN870" s="38"/>
      <c r="BO870" s="38"/>
      <c r="BP870" s="38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1"/>
      <c r="CG870" s="41"/>
      <c r="CH870" s="41"/>
      <c r="CI870" s="41"/>
      <c r="CJ870" s="41"/>
      <c r="CK870" s="41"/>
      <c r="CL870" s="41"/>
      <c r="CM870" s="41"/>
      <c r="CN870" s="41"/>
      <c r="CO870" s="41"/>
      <c r="CP870" s="41"/>
      <c r="CQ870" s="41"/>
      <c r="CR870" s="41"/>
      <c r="CS870" s="41"/>
      <c r="CT870" s="41"/>
      <c r="CU870" s="42"/>
      <c r="CV870" s="77"/>
      <c r="CW870" s="41" t="str">
        <f t="shared" si="13"/>
        <v>_</v>
      </c>
      <c r="CY870" s="96"/>
    </row>
    <row r="871" spans="1:103" x14ac:dyDescent="0.25">
      <c r="A871" s="99"/>
      <c r="B871" s="100"/>
      <c r="C871" s="100"/>
      <c r="D871" s="100"/>
      <c r="E871" s="100"/>
      <c r="F871" s="100"/>
      <c r="G871" s="100"/>
      <c r="H871" s="100"/>
      <c r="I871" s="100"/>
      <c r="J871" s="100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3"/>
      <c r="V871" s="33"/>
      <c r="W871" s="34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7"/>
      <c r="AS871" s="37"/>
      <c r="AT871" s="37"/>
      <c r="AU871" s="37"/>
      <c r="AV871" s="37"/>
      <c r="AW871" s="37"/>
      <c r="AX871" s="37"/>
      <c r="AY871" s="37"/>
      <c r="AZ871" s="37"/>
      <c r="BA871" s="37"/>
      <c r="BB871" s="38"/>
      <c r="BC871" s="38"/>
      <c r="BD871" s="38"/>
      <c r="BE871" s="38"/>
      <c r="BF871" s="38"/>
      <c r="BG871" s="38"/>
      <c r="BH871" s="38"/>
      <c r="BI871" s="38"/>
      <c r="BJ871" s="38"/>
      <c r="BK871" s="38"/>
      <c r="BL871" s="38"/>
      <c r="BM871" s="38"/>
      <c r="BN871" s="38"/>
      <c r="BO871" s="38"/>
      <c r="BP871" s="38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1"/>
      <c r="CG871" s="41"/>
      <c r="CH871" s="41"/>
      <c r="CI871" s="41"/>
      <c r="CJ871" s="41"/>
      <c r="CK871" s="41"/>
      <c r="CL871" s="41"/>
      <c r="CM871" s="41"/>
      <c r="CN871" s="41"/>
      <c r="CO871" s="41"/>
      <c r="CP871" s="41"/>
      <c r="CQ871" s="41"/>
      <c r="CR871" s="41"/>
      <c r="CS871" s="41"/>
      <c r="CT871" s="41"/>
      <c r="CU871" s="42"/>
      <c r="CV871" s="77"/>
      <c r="CW871" s="41" t="str">
        <f t="shared" si="13"/>
        <v>_</v>
      </c>
      <c r="CY871" s="96"/>
    </row>
    <row r="872" spans="1:103" x14ac:dyDescent="0.25">
      <c r="A872" s="99"/>
      <c r="B872" s="100"/>
      <c r="C872" s="100"/>
      <c r="D872" s="100"/>
      <c r="E872" s="100"/>
      <c r="F872" s="100"/>
      <c r="G872" s="100"/>
      <c r="H872" s="100"/>
      <c r="I872" s="100"/>
      <c r="J872" s="100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3"/>
      <c r="V872" s="33"/>
      <c r="W872" s="34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7"/>
      <c r="AS872" s="37"/>
      <c r="AT872" s="37"/>
      <c r="AU872" s="37"/>
      <c r="AV872" s="37"/>
      <c r="AW872" s="37"/>
      <c r="AX872" s="37"/>
      <c r="AY872" s="37"/>
      <c r="AZ872" s="37"/>
      <c r="BA872" s="37"/>
      <c r="BB872" s="38"/>
      <c r="BC872" s="38"/>
      <c r="BD872" s="38"/>
      <c r="BE872" s="38"/>
      <c r="BF872" s="38"/>
      <c r="BG872" s="38"/>
      <c r="BH872" s="38"/>
      <c r="BI872" s="38"/>
      <c r="BJ872" s="38"/>
      <c r="BK872" s="38"/>
      <c r="BL872" s="38"/>
      <c r="BM872" s="38"/>
      <c r="BN872" s="38"/>
      <c r="BO872" s="38"/>
      <c r="BP872" s="38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1"/>
      <c r="CG872" s="41"/>
      <c r="CH872" s="41"/>
      <c r="CI872" s="41"/>
      <c r="CJ872" s="41"/>
      <c r="CK872" s="41"/>
      <c r="CL872" s="41"/>
      <c r="CM872" s="41"/>
      <c r="CN872" s="41"/>
      <c r="CO872" s="41"/>
      <c r="CP872" s="41"/>
      <c r="CQ872" s="41"/>
      <c r="CR872" s="41"/>
      <c r="CS872" s="41"/>
      <c r="CT872" s="41"/>
      <c r="CU872" s="42"/>
      <c r="CV872" s="77"/>
      <c r="CW872" s="41" t="str">
        <f t="shared" si="13"/>
        <v>_</v>
      </c>
      <c r="CY872" s="96"/>
    </row>
    <row r="873" spans="1:103" x14ac:dyDescent="0.25">
      <c r="A873" s="99"/>
      <c r="B873" s="100"/>
      <c r="C873" s="100"/>
      <c r="D873" s="100"/>
      <c r="E873" s="100"/>
      <c r="F873" s="100"/>
      <c r="G873" s="100"/>
      <c r="H873" s="100"/>
      <c r="I873" s="100"/>
      <c r="J873" s="100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3"/>
      <c r="V873" s="33"/>
      <c r="W873" s="34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7"/>
      <c r="AS873" s="37"/>
      <c r="AT873" s="37"/>
      <c r="AU873" s="37"/>
      <c r="AV873" s="37"/>
      <c r="AW873" s="37"/>
      <c r="AX873" s="37"/>
      <c r="AY873" s="37"/>
      <c r="AZ873" s="37"/>
      <c r="BA873" s="37"/>
      <c r="BB873" s="38"/>
      <c r="BC873" s="38"/>
      <c r="BD873" s="38"/>
      <c r="BE873" s="38"/>
      <c r="BF873" s="38"/>
      <c r="BG873" s="38"/>
      <c r="BH873" s="38"/>
      <c r="BI873" s="38"/>
      <c r="BJ873" s="38"/>
      <c r="BK873" s="38"/>
      <c r="BL873" s="38"/>
      <c r="BM873" s="38"/>
      <c r="BN873" s="38"/>
      <c r="BO873" s="38"/>
      <c r="BP873" s="38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1"/>
      <c r="CU873" s="42"/>
      <c r="CV873" s="77"/>
      <c r="CW873" s="41" t="str">
        <f t="shared" si="13"/>
        <v>_</v>
      </c>
      <c r="CY873" s="96"/>
    </row>
    <row r="874" spans="1:103" x14ac:dyDescent="0.25">
      <c r="A874" s="99"/>
      <c r="B874" s="100"/>
      <c r="C874" s="100"/>
      <c r="D874" s="100"/>
      <c r="E874" s="100"/>
      <c r="F874" s="100"/>
      <c r="G874" s="100"/>
      <c r="H874" s="100"/>
      <c r="I874" s="100"/>
      <c r="J874" s="100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3"/>
      <c r="V874" s="33"/>
      <c r="W874" s="34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8"/>
      <c r="BC874" s="38"/>
      <c r="BD874" s="38"/>
      <c r="BE874" s="38"/>
      <c r="BF874" s="38"/>
      <c r="BG874" s="38"/>
      <c r="BH874" s="38"/>
      <c r="BI874" s="38"/>
      <c r="BJ874" s="38"/>
      <c r="BK874" s="38"/>
      <c r="BL874" s="38"/>
      <c r="BM874" s="38"/>
      <c r="BN874" s="38"/>
      <c r="BO874" s="38"/>
      <c r="BP874" s="38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1"/>
      <c r="CG874" s="41"/>
      <c r="CH874" s="41"/>
      <c r="CI874" s="41"/>
      <c r="CJ874" s="41"/>
      <c r="CK874" s="41"/>
      <c r="CL874" s="41"/>
      <c r="CM874" s="41"/>
      <c r="CN874" s="41"/>
      <c r="CO874" s="41"/>
      <c r="CP874" s="41"/>
      <c r="CQ874" s="41"/>
      <c r="CR874" s="41"/>
      <c r="CS874" s="41"/>
      <c r="CT874" s="41"/>
      <c r="CU874" s="42"/>
      <c r="CV874" s="77"/>
      <c r="CW874" s="41" t="str">
        <f t="shared" si="13"/>
        <v>_</v>
      </c>
      <c r="CY874" s="96"/>
    </row>
    <row r="875" spans="1:103" x14ac:dyDescent="0.25">
      <c r="A875" s="99"/>
      <c r="B875" s="100"/>
      <c r="C875" s="100"/>
      <c r="D875" s="100"/>
      <c r="E875" s="100"/>
      <c r="F875" s="100"/>
      <c r="G875" s="100"/>
      <c r="H875" s="100"/>
      <c r="I875" s="100"/>
      <c r="J875" s="100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3"/>
      <c r="V875" s="33"/>
      <c r="W875" s="34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7"/>
      <c r="AS875" s="37"/>
      <c r="AT875" s="37"/>
      <c r="AU875" s="37"/>
      <c r="AV875" s="37"/>
      <c r="AW875" s="37"/>
      <c r="AX875" s="37"/>
      <c r="AY875" s="37"/>
      <c r="AZ875" s="37"/>
      <c r="BA875" s="37"/>
      <c r="BB875" s="38"/>
      <c r="BC875" s="38"/>
      <c r="BD875" s="38"/>
      <c r="BE875" s="38"/>
      <c r="BF875" s="38"/>
      <c r="BG875" s="38"/>
      <c r="BH875" s="38"/>
      <c r="BI875" s="38"/>
      <c r="BJ875" s="38"/>
      <c r="BK875" s="38"/>
      <c r="BL875" s="38"/>
      <c r="BM875" s="38"/>
      <c r="BN875" s="38"/>
      <c r="BO875" s="38"/>
      <c r="BP875" s="38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1"/>
      <c r="CG875" s="41"/>
      <c r="CH875" s="41"/>
      <c r="CI875" s="41"/>
      <c r="CJ875" s="41"/>
      <c r="CK875" s="41"/>
      <c r="CL875" s="41"/>
      <c r="CM875" s="41"/>
      <c r="CN875" s="41"/>
      <c r="CO875" s="41"/>
      <c r="CP875" s="41"/>
      <c r="CQ875" s="41"/>
      <c r="CR875" s="41"/>
      <c r="CS875" s="41"/>
      <c r="CT875" s="41"/>
      <c r="CU875" s="42"/>
      <c r="CV875" s="77"/>
      <c r="CW875" s="41" t="str">
        <f t="shared" si="13"/>
        <v>_</v>
      </c>
      <c r="CY875" s="96"/>
    </row>
    <row r="876" spans="1:103" x14ac:dyDescent="0.25">
      <c r="A876" s="99"/>
      <c r="B876" s="100"/>
      <c r="C876" s="100"/>
      <c r="D876" s="100"/>
      <c r="E876" s="100"/>
      <c r="F876" s="100"/>
      <c r="G876" s="100"/>
      <c r="H876" s="100"/>
      <c r="I876" s="100"/>
      <c r="J876" s="100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3"/>
      <c r="V876" s="33"/>
      <c r="W876" s="34"/>
      <c r="X876" s="35"/>
      <c r="Y876" s="35"/>
      <c r="Z876" s="35"/>
      <c r="AA876" s="35"/>
      <c r="AB876" s="35"/>
      <c r="AC876" s="35"/>
      <c r="AD876" s="35"/>
      <c r="AE876" s="35"/>
      <c r="AF876" s="35"/>
      <c r="AG876" s="35"/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7"/>
      <c r="AS876" s="37"/>
      <c r="AT876" s="37"/>
      <c r="AU876" s="37"/>
      <c r="AV876" s="37"/>
      <c r="AW876" s="37"/>
      <c r="AX876" s="37"/>
      <c r="AY876" s="37"/>
      <c r="AZ876" s="37"/>
      <c r="BA876" s="37"/>
      <c r="BB876" s="38"/>
      <c r="BC876" s="38"/>
      <c r="BD876" s="38"/>
      <c r="BE876" s="38"/>
      <c r="BF876" s="38"/>
      <c r="BG876" s="38"/>
      <c r="BH876" s="38"/>
      <c r="BI876" s="38"/>
      <c r="BJ876" s="38"/>
      <c r="BK876" s="38"/>
      <c r="BL876" s="38"/>
      <c r="BM876" s="38"/>
      <c r="BN876" s="38"/>
      <c r="BO876" s="38"/>
      <c r="BP876" s="38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1"/>
      <c r="CG876" s="41"/>
      <c r="CH876" s="41"/>
      <c r="CI876" s="41"/>
      <c r="CJ876" s="41"/>
      <c r="CK876" s="41"/>
      <c r="CL876" s="41"/>
      <c r="CM876" s="41"/>
      <c r="CN876" s="41"/>
      <c r="CO876" s="41"/>
      <c r="CP876" s="41"/>
      <c r="CQ876" s="41"/>
      <c r="CR876" s="41"/>
      <c r="CS876" s="41"/>
      <c r="CT876" s="41"/>
      <c r="CU876" s="42"/>
      <c r="CV876" s="77"/>
      <c r="CW876" s="41" t="str">
        <f t="shared" si="13"/>
        <v>_</v>
      </c>
      <c r="CY876" s="96"/>
    </row>
    <row r="877" spans="1:103" x14ac:dyDescent="0.25">
      <c r="A877" s="99"/>
      <c r="B877" s="100"/>
      <c r="C877" s="100"/>
      <c r="D877" s="100"/>
      <c r="E877" s="100"/>
      <c r="F877" s="100"/>
      <c r="G877" s="100"/>
      <c r="H877" s="100"/>
      <c r="I877" s="100"/>
      <c r="J877" s="100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3"/>
      <c r="V877" s="33"/>
      <c r="W877" s="34"/>
      <c r="X877" s="35"/>
      <c r="Y877" s="35"/>
      <c r="Z877" s="35"/>
      <c r="AA877" s="35"/>
      <c r="AB877" s="35"/>
      <c r="AC877" s="35"/>
      <c r="AD877" s="35"/>
      <c r="AE877" s="35"/>
      <c r="AF877" s="35"/>
      <c r="AG877" s="35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7"/>
      <c r="AS877" s="37"/>
      <c r="AT877" s="37"/>
      <c r="AU877" s="37"/>
      <c r="AV877" s="37"/>
      <c r="AW877" s="37"/>
      <c r="AX877" s="37"/>
      <c r="AY877" s="37"/>
      <c r="AZ877" s="37"/>
      <c r="BA877" s="37"/>
      <c r="BB877" s="38"/>
      <c r="BC877" s="38"/>
      <c r="BD877" s="38"/>
      <c r="BE877" s="38"/>
      <c r="BF877" s="38"/>
      <c r="BG877" s="38"/>
      <c r="BH877" s="38"/>
      <c r="BI877" s="38"/>
      <c r="BJ877" s="38"/>
      <c r="BK877" s="38"/>
      <c r="BL877" s="38"/>
      <c r="BM877" s="38"/>
      <c r="BN877" s="38"/>
      <c r="BO877" s="38"/>
      <c r="BP877" s="38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1"/>
      <c r="CU877" s="42"/>
      <c r="CV877" s="77"/>
      <c r="CW877" s="41" t="str">
        <f t="shared" si="13"/>
        <v>_</v>
      </c>
      <c r="CY877" s="96"/>
    </row>
    <row r="878" spans="1:103" x14ac:dyDescent="0.25">
      <c r="A878" s="99"/>
      <c r="B878" s="100"/>
      <c r="C878" s="100"/>
      <c r="D878" s="100"/>
      <c r="E878" s="100"/>
      <c r="F878" s="100"/>
      <c r="G878" s="100"/>
      <c r="H878" s="100"/>
      <c r="I878" s="100"/>
      <c r="J878" s="100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3"/>
      <c r="V878" s="33"/>
      <c r="W878" s="34"/>
      <c r="X878" s="35"/>
      <c r="Y878" s="35"/>
      <c r="Z878" s="35"/>
      <c r="AA878" s="35"/>
      <c r="AB878" s="35"/>
      <c r="AC878" s="35"/>
      <c r="AD878" s="35"/>
      <c r="AE878" s="35"/>
      <c r="AF878" s="35"/>
      <c r="AG878" s="35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7"/>
      <c r="AS878" s="37"/>
      <c r="AT878" s="37"/>
      <c r="AU878" s="37"/>
      <c r="AV878" s="37"/>
      <c r="AW878" s="37"/>
      <c r="AX878" s="37"/>
      <c r="AY878" s="37"/>
      <c r="AZ878" s="37"/>
      <c r="BA878" s="37"/>
      <c r="BB878" s="38"/>
      <c r="BC878" s="38"/>
      <c r="BD878" s="38"/>
      <c r="BE878" s="38"/>
      <c r="BF878" s="38"/>
      <c r="BG878" s="38"/>
      <c r="BH878" s="38"/>
      <c r="BI878" s="38"/>
      <c r="BJ878" s="38"/>
      <c r="BK878" s="38"/>
      <c r="BL878" s="38"/>
      <c r="BM878" s="38"/>
      <c r="BN878" s="38"/>
      <c r="BO878" s="38"/>
      <c r="BP878" s="38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1"/>
      <c r="CG878" s="41"/>
      <c r="CH878" s="41"/>
      <c r="CI878" s="41"/>
      <c r="CJ878" s="41"/>
      <c r="CK878" s="41"/>
      <c r="CL878" s="41"/>
      <c r="CM878" s="41"/>
      <c r="CN878" s="41"/>
      <c r="CO878" s="41"/>
      <c r="CP878" s="41"/>
      <c r="CQ878" s="41"/>
      <c r="CR878" s="41"/>
      <c r="CS878" s="41"/>
      <c r="CT878" s="41"/>
      <c r="CU878" s="42"/>
      <c r="CV878" s="77"/>
      <c r="CW878" s="41" t="str">
        <f t="shared" si="13"/>
        <v>_</v>
      </c>
      <c r="CY878" s="96"/>
    </row>
    <row r="879" spans="1:103" x14ac:dyDescent="0.25">
      <c r="A879" s="99"/>
      <c r="B879" s="100"/>
      <c r="C879" s="100"/>
      <c r="D879" s="100"/>
      <c r="E879" s="100"/>
      <c r="F879" s="100"/>
      <c r="G879" s="100"/>
      <c r="H879" s="100"/>
      <c r="I879" s="100"/>
      <c r="J879" s="100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3"/>
      <c r="V879" s="33"/>
      <c r="W879" s="34"/>
      <c r="X879" s="35"/>
      <c r="Y879" s="35"/>
      <c r="Z879" s="35"/>
      <c r="AA879" s="35"/>
      <c r="AB879" s="35"/>
      <c r="AC879" s="35"/>
      <c r="AD879" s="35"/>
      <c r="AE879" s="35"/>
      <c r="AF879" s="35"/>
      <c r="AG879" s="35"/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7"/>
      <c r="AS879" s="37"/>
      <c r="AT879" s="37"/>
      <c r="AU879" s="37"/>
      <c r="AV879" s="37"/>
      <c r="AW879" s="37"/>
      <c r="AX879" s="37"/>
      <c r="AY879" s="37"/>
      <c r="AZ879" s="37"/>
      <c r="BA879" s="37"/>
      <c r="BB879" s="38"/>
      <c r="BC879" s="38"/>
      <c r="BD879" s="38"/>
      <c r="BE879" s="38"/>
      <c r="BF879" s="38"/>
      <c r="BG879" s="38"/>
      <c r="BH879" s="38"/>
      <c r="BI879" s="38"/>
      <c r="BJ879" s="38"/>
      <c r="BK879" s="38"/>
      <c r="BL879" s="38"/>
      <c r="BM879" s="38"/>
      <c r="BN879" s="38"/>
      <c r="BO879" s="38"/>
      <c r="BP879" s="38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1"/>
      <c r="CG879" s="41"/>
      <c r="CH879" s="41"/>
      <c r="CI879" s="41"/>
      <c r="CJ879" s="41"/>
      <c r="CK879" s="41"/>
      <c r="CL879" s="41"/>
      <c r="CM879" s="41"/>
      <c r="CN879" s="41"/>
      <c r="CO879" s="41"/>
      <c r="CP879" s="41"/>
      <c r="CQ879" s="41"/>
      <c r="CR879" s="41"/>
      <c r="CS879" s="41"/>
      <c r="CT879" s="41"/>
      <c r="CU879" s="42"/>
      <c r="CV879" s="77"/>
      <c r="CW879" s="41" t="str">
        <f t="shared" si="13"/>
        <v>_</v>
      </c>
      <c r="CY879" s="96"/>
    </row>
    <row r="880" spans="1:103" x14ac:dyDescent="0.25">
      <c r="A880" s="99"/>
      <c r="B880" s="100"/>
      <c r="C880" s="100"/>
      <c r="D880" s="100"/>
      <c r="E880" s="100"/>
      <c r="F880" s="100"/>
      <c r="G880" s="100"/>
      <c r="H880" s="100"/>
      <c r="I880" s="100"/>
      <c r="J880" s="100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3"/>
      <c r="V880" s="33"/>
      <c r="W880" s="34"/>
      <c r="X880" s="35"/>
      <c r="Y880" s="35"/>
      <c r="Z880" s="35"/>
      <c r="AA880" s="35"/>
      <c r="AB880" s="35"/>
      <c r="AC880" s="35"/>
      <c r="AD880" s="35"/>
      <c r="AE880" s="35"/>
      <c r="AF880" s="35"/>
      <c r="AG880" s="35"/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7"/>
      <c r="AS880" s="37"/>
      <c r="AT880" s="37"/>
      <c r="AU880" s="37"/>
      <c r="AV880" s="37"/>
      <c r="AW880" s="37"/>
      <c r="AX880" s="37"/>
      <c r="AY880" s="37"/>
      <c r="AZ880" s="37"/>
      <c r="BA880" s="37"/>
      <c r="BB880" s="38"/>
      <c r="BC880" s="38"/>
      <c r="BD880" s="38"/>
      <c r="BE880" s="38"/>
      <c r="BF880" s="38"/>
      <c r="BG880" s="38"/>
      <c r="BH880" s="38"/>
      <c r="BI880" s="38"/>
      <c r="BJ880" s="38"/>
      <c r="BK880" s="38"/>
      <c r="BL880" s="38"/>
      <c r="BM880" s="38"/>
      <c r="BN880" s="38"/>
      <c r="BO880" s="38"/>
      <c r="BP880" s="38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1"/>
      <c r="CG880" s="41"/>
      <c r="CH880" s="41"/>
      <c r="CI880" s="41"/>
      <c r="CJ880" s="41"/>
      <c r="CK880" s="41"/>
      <c r="CL880" s="41"/>
      <c r="CM880" s="41"/>
      <c r="CN880" s="41"/>
      <c r="CO880" s="41"/>
      <c r="CP880" s="41"/>
      <c r="CQ880" s="41"/>
      <c r="CR880" s="41"/>
      <c r="CS880" s="41"/>
      <c r="CT880" s="41"/>
      <c r="CU880" s="42"/>
      <c r="CV880" s="77"/>
      <c r="CW880" s="41" t="str">
        <f t="shared" si="13"/>
        <v>_</v>
      </c>
      <c r="CY880" s="96"/>
    </row>
    <row r="881" spans="1:103" x14ac:dyDescent="0.25">
      <c r="A881" s="99"/>
      <c r="B881" s="100"/>
      <c r="C881" s="100"/>
      <c r="D881" s="100"/>
      <c r="E881" s="100"/>
      <c r="F881" s="100"/>
      <c r="G881" s="100"/>
      <c r="H881" s="100"/>
      <c r="I881" s="100"/>
      <c r="J881" s="100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3"/>
      <c r="V881" s="33"/>
      <c r="W881" s="34"/>
      <c r="X881" s="35"/>
      <c r="Y881" s="35"/>
      <c r="Z881" s="35"/>
      <c r="AA881" s="35"/>
      <c r="AB881" s="35"/>
      <c r="AC881" s="35"/>
      <c r="AD881" s="35"/>
      <c r="AE881" s="35"/>
      <c r="AF881" s="35"/>
      <c r="AG881" s="35"/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7"/>
      <c r="AS881" s="37"/>
      <c r="AT881" s="37"/>
      <c r="AU881" s="37"/>
      <c r="AV881" s="37"/>
      <c r="AW881" s="37"/>
      <c r="AX881" s="37"/>
      <c r="AY881" s="37"/>
      <c r="AZ881" s="37"/>
      <c r="BA881" s="37"/>
      <c r="BB881" s="38"/>
      <c r="BC881" s="38"/>
      <c r="BD881" s="38"/>
      <c r="BE881" s="38"/>
      <c r="BF881" s="38"/>
      <c r="BG881" s="38"/>
      <c r="BH881" s="38"/>
      <c r="BI881" s="38"/>
      <c r="BJ881" s="38"/>
      <c r="BK881" s="38"/>
      <c r="BL881" s="38"/>
      <c r="BM881" s="38"/>
      <c r="BN881" s="38"/>
      <c r="BO881" s="38"/>
      <c r="BP881" s="38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1"/>
      <c r="CU881" s="42"/>
      <c r="CV881" s="77"/>
      <c r="CW881" s="41" t="str">
        <f t="shared" si="13"/>
        <v>_</v>
      </c>
      <c r="CY881" s="96"/>
    </row>
    <row r="882" spans="1:103" x14ac:dyDescent="0.25">
      <c r="A882" s="99"/>
      <c r="B882" s="100"/>
      <c r="C882" s="100"/>
      <c r="D882" s="100"/>
      <c r="E882" s="100"/>
      <c r="F882" s="100"/>
      <c r="G882" s="100"/>
      <c r="H882" s="100"/>
      <c r="I882" s="100"/>
      <c r="J882" s="100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3"/>
      <c r="V882" s="33"/>
      <c r="W882" s="34"/>
      <c r="X882" s="35"/>
      <c r="Y882" s="35"/>
      <c r="Z882" s="35"/>
      <c r="AA882" s="35"/>
      <c r="AB882" s="35"/>
      <c r="AC882" s="35"/>
      <c r="AD882" s="35"/>
      <c r="AE882" s="35"/>
      <c r="AF882" s="35"/>
      <c r="AG882" s="35"/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7"/>
      <c r="AS882" s="37"/>
      <c r="AT882" s="37"/>
      <c r="AU882" s="37"/>
      <c r="AV882" s="37"/>
      <c r="AW882" s="37"/>
      <c r="AX882" s="37"/>
      <c r="AY882" s="37"/>
      <c r="AZ882" s="37"/>
      <c r="BA882" s="37"/>
      <c r="BB882" s="38"/>
      <c r="BC882" s="38"/>
      <c r="BD882" s="38"/>
      <c r="BE882" s="38"/>
      <c r="BF882" s="38"/>
      <c r="BG882" s="38"/>
      <c r="BH882" s="38"/>
      <c r="BI882" s="38"/>
      <c r="BJ882" s="38"/>
      <c r="BK882" s="38"/>
      <c r="BL882" s="38"/>
      <c r="BM882" s="38"/>
      <c r="BN882" s="38"/>
      <c r="BO882" s="38"/>
      <c r="BP882" s="38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1"/>
      <c r="CG882" s="41"/>
      <c r="CH882" s="41"/>
      <c r="CI882" s="41"/>
      <c r="CJ882" s="41"/>
      <c r="CK882" s="41"/>
      <c r="CL882" s="41"/>
      <c r="CM882" s="41"/>
      <c r="CN882" s="41"/>
      <c r="CO882" s="41"/>
      <c r="CP882" s="41"/>
      <c r="CQ882" s="41"/>
      <c r="CR882" s="41"/>
      <c r="CS882" s="41"/>
      <c r="CT882" s="41"/>
      <c r="CU882" s="42"/>
      <c r="CV882" s="77"/>
      <c r="CW882" s="41" t="str">
        <f t="shared" si="13"/>
        <v>_</v>
      </c>
      <c r="CY882" s="96"/>
    </row>
    <row r="883" spans="1:103" x14ac:dyDescent="0.25">
      <c r="A883" s="99"/>
      <c r="B883" s="100"/>
      <c r="C883" s="100"/>
      <c r="D883" s="100"/>
      <c r="E883" s="100"/>
      <c r="F883" s="100"/>
      <c r="G883" s="100"/>
      <c r="H883" s="100"/>
      <c r="I883" s="100"/>
      <c r="J883" s="100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3"/>
      <c r="V883" s="33"/>
      <c r="W883" s="34"/>
      <c r="X883" s="35"/>
      <c r="Y883" s="35"/>
      <c r="Z883" s="35"/>
      <c r="AA883" s="35"/>
      <c r="AB883" s="35"/>
      <c r="AC883" s="35"/>
      <c r="AD883" s="35"/>
      <c r="AE883" s="35"/>
      <c r="AF883" s="35"/>
      <c r="AG883" s="35"/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7"/>
      <c r="AS883" s="37"/>
      <c r="AT883" s="37"/>
      <c r="AU883" s="37"/>
      <c r="AV883" s="37"/>
      <c r="AW883" s="37"/>
      <c r="AX883" s="37"/>
      <c r="AY883" s="37"/>
      <c r="AZ883" s="37"/>
      <c r="BA883" s="37"/>
      <c r="BB883" s="38"/>
      <c r="BC883" s="38"/>
      <c r="BD883" s="38"/>
      <c r="BE883" s="38"/>
      <c r="BF883" s="38"/>
      <c r="BG883" s="38"/>
      <c r="BH883" s="38"/>
      <c r="BI883" s="38"/>
      <c r="BJ883" s="38"/>
      <c r="BK883" s="38"/>
      <c r="BL883" s="38"/>
      <c r="BM883" s="38"/>
      <c r="BN883" s="38"/>
      <c r="BO883" s="38"/>
      <c r="BP883" s="38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1"/>
      <c r="CG883" s="41"/>
      <c r="CH883" s="41"/>
      <c r="CI883" s="41"/>
      <c r="CJ883" s="41"/>
      <c r="CK883" s="41"/>
      <c r="CL883" s="41"/>
      <c r="CM883" s="41"/>
      <c r="CN883" s="41"/>
      <c r="CO883" s="41"/>
      <c r="CP883" s="41"/>
      <c r="CQ883" s="41"/>
      <c r="CR883" s="41"/>
      <c r="CS883" s="41"/>
      <c r="CT883" s="41"/>
      <c r="CU883" s="42"/>
      <c r="CV883" s="77"/>
      <c r="CW883" s="41" t="str">
        <f t="shared" si="13"/>
        <v>_</v>
      </c>
      <c r="CY883" s="96"/>
    </row>
    <row r="884" spans="1:103" x14ac:dyDescent="0.25">
      <c r="A884" s="99"/>
      <c r="B884" s="100"/>
      <c r="C884" s="100"/>
      <c r="D884" s="100"/>
      <c r="E884" s="100"/>
      <c r="F884" s="100"/>
      <c r="G884" s="100"/>
      <c r="H884" s="100"/>
      <c r="I884" s="100"/>
      <c r="J884" s="100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3"/>
      <c r="V884" s="33"/>
      <c r="W884" s="34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7"/>
      <c r="AS884" s="37"/>
      <c r="AT884" s="37"/>
      <c r="AU884" s="37"/>
      <c r="AV884" s="37"/>
      <c r="AW884" s="37"/>
      <c r="AX884" s="37"/>
      <c r="AY884" s="37"/>
      <c r="AZ884" s="37"/>
      <c r="BA884" s="37"/>
      <c r="BB884" s="38"/>
      <c r="BC884" s="38"/>
      <c r="BD884" s="38"/>
      <c r="BE884" s="38"/>
      <c r="BF884" s="38"/>
      <c r="BG884" s="38"/>
      <c r="BH884" s="38"/>
      <c r="BI884" s="38"/>
      <c r="BJ884" s="38"/>
      <c r="BK884" s="38"/>
      <c r="BL884" s="38"/>
      <c r="BM884" s="38"/>
      <c r="BN884" s="38"/>
      <c r="BO884" s="38"/>
      <c r="BP884" s="38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1"/>
      <c r="CG884" s="41"/>
      <c r="CH884" s="41"/>
      <c r="CI884" s="41"/>
      <c r="CJ884" s="41"/>
      <c r="CK884" s="41"/>
      <c r="CL884" s="41"/>
      <c r="CM884" s="41"/>
      <c r="CN884" s="41"/>
      <c r="CO884" s="41"/>
      <c r="CP884" s="41"/>
      <c r="CQ884" s="41"/>
      <c r="CR884" s="41"/>
      <c r="CS884" s="41"/>
      <c r="CT884" s="41"/>
      <c r="CU884" s="42"/>
      <c r="CV884" s="77"/>
      <c r="CW884" s="41" t="str">
        <f t="shared" si="13"/>
        <v>_</v>
      </c>
      <c r="CY884" s="96"/>
    </row>
    <row r="885" spans="1:103" x14ac:dyDescent="0.25">
      <c r="A885" s="99"/>
      <c r="B885" s="100"/>
      <c r="C885" s="100"/>
      <c r="D885" s="100"/>
      <c r="E885" s="100"/>
      <c r="F885" s="100"/>
      <c r="G885" s="100"/>
      <c r="H885" s="100"/>
      <c r="I885" s="100"/>
      <c r="J885" s="100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3"/>
      <c r="V885" s="33"/>
      <c r="W885" s="34"/>
      <c r="X885" s="35"/>
      <c r="Y885" s="35"/>
      <c r="Z885" s="35"/>
      <c r="AA885" s="35"/>
      <c r="AB885" s="35"/>
      <c r="AC885" s="35"/>
      <c r="AD885" s="35"/>
      <c r="AE885" s="35"/>
      <c r="AF885" s="35"/>
      <c r="AG885" s="35"/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7"/>
      <c r="AS885" s="37"/>
      <c r="AT885" s="37"/>
      <c r="AU885" s="37"/>
      <c r="AV885" s="37"/>
      <c r="AW885" s="37"/>
      <c r="AX885" s="37"/>
      <c r="AY885" s="37"/>
      <c r="AZ885" s="37"/>
      <c r="BA885" s="37"/>
      <c r="BB885" s="38"/>
      <c r="BC885" s="38"/>
      <c r="BD885" s="38"/>
      <c r="BE885" s="38"/>
      <c r="BF885" s="38"/>
      <c r="BG885" s="38"/>
      <c r="BH885" s="38"/>
      <c r="BI885" s="38"/>
      <c r="BJ885" s="38"/>
      <c r="BK885" s="38"/>
      <c r="BL885" s="38"/>
      <c r="BM885" s="38"/>
      <c r="BN885" s="38"/>
      <c r="BO885" s="38"/>
      <c r="BP885" s="38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1"/>
      <c r="CU885" s="42"/>
      <c r="CV885" s="77"/>
      <c r="CW885" s="41" t="str">
        <f t="shared" si="13"/>
        <v>_</v>
      </c>
      <c r="CY885" s="96"/>
    </row>
    <row r="886" spans="1:103" x14ac:dyDescent="0.25">
      <c r="A886" s="99"/>
      <c r="B886" s="100"/>
      <c r="C886" s="100"/>
      <c r="D886" s="100"/>
      <c r="E886" s="100"/>
      <c r="F886" s="100"/>
      <c r="G886" s="100"/>
      <c r="H886" s="100"/>
      <c r="I886" s="100"/>
      <c r="J886" s="100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3"/>
      <c r="V886" s="33"/>
      <c r="W886" s="34"/>
      <c r="X886" s="35"/>
      <c r="Y886" s="35"/>
      <c r="Z886" s="35"/>
      <c r="AA886" s="35"/>
      <c r="AB886" s="35"/>
      <c r="AC886" s="35"/>
      <c r="AD886" s="35"/>
      <c r="AE886" s="35"/>
      <c r="AF886" s="35"/>
      <c r="AG886" s="35"/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7"/>
      <c r="AS886" s="37"/>
      <c r="AT886" s="37"/>
      <c r="AU886" s="37"/>
      <c r="AV886" s="37"/>
      <c r="AW886" s="37"/>
      <c r="AX886" s="37"/>
      <c r="AY886" s="37"/>
      <c r="AZ886" s="37"/>
      <c r="BA886" s="37"/>
      <c r="BB886" s="38"/>
      <c r="BC886" s="38"/>
      <c r="BD886" s="38"/>
      <c r="BE886" s="38"/>
      <c r="BF886" s="38"/>
      <c r="BG886" s="38"/>
      <c r="BH886" s="38"/>
      <c r="BI886" s="38"/>
      <c r="BJ886" s="38"/>
      <c r="BK886" s="38"/>
      <c r="BL886" s="38"/>
      <c r="BM886" s="38"/>
      <c r="BN886" s="38"/>
      <c r="BO886" s="38"/>
      <c r="BP886" s="38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1"/>
      <c r="CG886" s="41"/>
      <c r="CH886" s="41"/>
      <c r="CI886" s="41"/>
      <c r="CJ886" s="41"/>
      <c r="CK886" s="41"/>
      <c r="CL886" s="41"/>
      <c r="CM886" s="41"/>
      <c r="CN886" s="41"/>
      <c r="CO886" s="41"/>
      <c r="CP886" s="41"/>
      <c r="CQ886" s="41"/>
      <c r="CR886" s="41"/>
      <c r="CS886" s="41"/>
      <c r="CT886" s="41"/>
      <c r="CU886" s="42"/>
      <c r="CV886" s="77"/>
      <c r="CW886" s="41" t="str">
        <f t="shared" si="13"/>
        <v>_</v>
      </c>
      <c r="CY886" s="96"/>
    </row>
    <row r="887" spans="1:103" x14ac:dyDescent="0.25">
      <c r="A887" s="99"/>
      <c r="B887" s="100"/>
      <c r="C887" s="100"/>
      <c r="D887" s="100"/>
      <c r="E887" s="100"/>
      <c r="F887" s="100"/>
      <c r="G887" s="100"/>
      <c r="H887" s="100"/>
      <c r="I887" s="100"/>
      <c r="J887" s="100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3"/>
      <c r="V887" s="33"/>
      <c r="W887" s="34"/>
      <c r="X887" s="35"/>
      <c r="Y887" s="35"/>
      <c r="Z887" s="35"/>
      <c r="AA887" s="35"/>
      <c r="AB887" s="35"/>
      <c r="AC887" s="35"/>
      <c r="AD887" s="35"/>
      <c r="AE887" s="35"/>
      <c r="AF887" s="35"/>
      <c r="AG887" s="35"/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7"/>
      <c r="AS887" s="37"/>
      <c r="AT887" s="37"/>
      <c r="AU887" s="37"/>
      <c r="AV887" s="37"/>
      <c r="AW887" s="37"/>
      <c r="AX887" s="37"/>
      <c r="AY887" s="37"/>
      <c r="AZ887" s="37"/>
      <c r="BA887" s="37"/>
      <c r="BB887" s="38"/>
      <c r="BC887" s="38"/>
      <c r="BD887" s="38"/>
      <c r="BE887" s="38"/>
      <c r="BF887" s="38"/>
      <c r="BG887" s="38"/>
      <c r="BH887" s="38"/>
      <c r="BI887" s="38"/>
      <c r="BJ887" s="38"/>
      <c r="BK887" s="38"/>
      <c r="BL887" s="38"/>
      <c r="BM887" s="38"/>
      <c r="BN887" s="38"/>
      <c r="BO887" s="38"/>
      <c r="BP887" s="38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1"/>
      <c r="CG887" s="41"/>
      <c r="CH887" s="41"/>
      <c r="CI887" s="41"/>
      <c r="CJ887" s="41"/>
      <c r="CK887" s="41"/>
      <c r="CL887" s="41"/>
      <c r="CM887" s="41"/>
      <c r="CN887" s="41"/>
      <c r="CO887" s="41"/>
      <c r="CP887" s="41"/>
      <c r="CQ887" s="41"/>
      <c r="CR887" s="41"/>
      <c r="CS887" s="41"/>
      <c r="CT887" s="41"/>
      <c r="CU887" s="42"/>
      <c r="CV887" s="77"/>
      <c r="CW887" s="41" t="str">
        <f t="shared" si="13"/>
        <v>_</v>
      </c>
      <c r="CY887" s="96"/>
    </row>
    <row r="888" spans="1:103" x14ac:dyDescent="0.25">
      <c r="A888" s="99"/>
      <c r="B888" s="100"/>
      <c r="C888" s="100"/>
      <c r="D888" s="100"/>
      <c r="E888" s="100"/>
      <c r="F888" s="100"/>
      <c r="G888" s="100"/>
      <c r="H888" s="100"/>
      <c r="I888" s="100"/>
      <c r="J888" s="100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3"/>
      <c r="V888" s="33"/>
      <c r="W888" s="34"/>
      <c r="X888" s="35"/>
      <c r="Y888" s="35"/>
      <c r="Z888" s="35"/>
      <c r="AA888" s="35"/>
      <c r="AB888" s="35"/>
      <c r="AC888" s="35"/>
      <c r="AD888" s="35"/>
      <c r="AE888" s="35"/>
      <c r="AF888" s="35"/>
      <c r="AG888" s="35"/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7"/>
      <c r="AS888" s="37"/>
      <c r="AT888" s="37"/>
      <c r="AU888" s="37"/>
      <c r="AV888" s="37"/>
      <c r="AW888" s="37"/>
      <c r="AX888" s="37"/>
      <c r="AY888" s="37"/>
      <c r="AZ888" s="37"/>
      <c r="BA888" s="37"/>
      <c r="BB888" s="38"/>
      <c r="BC888" s="38"/>
      <c r="BD888" s="38"/>
      <c r="BE888" s="38"/>
      <c r="BF888" s="38"/>
      <c r="BG888" s="38"/>
      <c r="BH888" s="38"/>
      <c r="BI888" s="38"/>
      <c r="BJ888" s="38"/>
      <c r="BK888" s="38"/>
      <c r="BL888" s="38"/>
      <c r="BM888" s="38"/>
      <c r="BN888" s="38"/>
      <c r="BO888" s="38"/>
      <c r="BP888" s="38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1"/>
      <c r="CG888" s="41"/>
      <c r="CH888" s="41"/>
      <c r="CI888" s="41"/>
      <c r="CJ888" s="41"/>
      <c r="CK888" s="41"/>
      <c r="CL888" s="41"/>
      <c r="CM888" s="41"/>
      <c r="CN888" s="41"/>
      <c r="CO888" s="41"/>
      <c r="CP888" s="41"/>
      <c r="CQ888" s="41"/>
      <c r="CR888" s="41"/>
      <c r="CS888" s="41"/>
      <c r="CT888" s="41"/>
      <c r="CU888" s="42"/>
      <c r="CV888" s="77"/>
      <c r="CW888" s="41" t="str">
        <f t="shared" si="13"/>
        <v>_</v>
      </c>
      <c r="CY888" s="96"/>
    </row>
    <row r="889" spans="1:103" x14ac:dyDescent="0.25">
      <c r="A889" s="99"/>
      <c r="B889" s="100"/>
      <c r="C889" s="100"/>
      <c r="D889" s="100"/>
      <c r="E889" s="100"/>
      <c r="F889" s="100"/>
      <c r="G889" s="100"/>
      <c r="H889" s="100"/>
      <c r="I889" s="100"/>
      <c r="J889" s="100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3"/>
      <c r="V889" s="33"/>
      <c r="W889" s="34"/>
      <c r="X889" s="35"/>
      <c r="Y889" s="35"/>
      <c r="Z889" s="35"/>
      <c r="AA889" s="35"/>
      <c r="AB889" s="35"/>
      <c r="AC889" s="35"/>
      <c r="AD889" s="35"/>
      <c r="AE889" s="35"/>
      <c r="AF889" s="35"/>
      <c r="AG889" s="35"/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7"/>
      <c r="AS889" s="37"/>
      <c r="AT889" s="37"/>
      <c r="AU889" s="37"/>
      <c r="AV889" s="37"/>
      <c r="AW889" s="37"/>
      <c r="AX889" s="37"/>
      <c r="AY889" s="37"/>
      <c r="AZ889" s="37"/>
      <c r="BA889" s="37"/>
      <c r="BB889" s="38"/>
      <c r="BC889" s="38"/>
      <c r="BD889" s="38"/>
      <c r="BE889" s="38"/>
      <c r="BF889" s="38"/>
      <c r="BG889" s="38"/>
      <c r="BH889" s="38"/>
      <c r="BI889" s="38"/>
      <c r="BJ889" s="38"/>
      <c r="BK889" s="38"/>
      <c r="BL889" s="38"/>
      <c r="BM889" s="38"/>
      <c r="BN889" s="38"/>
      <c r="BO889" s="38"/>
      <c r="BP889" s="38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1"/>
      <c r="CU889" s="42"/>
      <c r="CV889" s="77"/>
      <c r="CW889" s="41" t="str">
        <f t="shared" si="13"/>
        <v>_</v>
      </c>
      <c r="CY889" s="96"/>
    </row>
    <row r="890" spans="1:103" x14ac:dyDescent="0.25">
      <c r="A890" s="99"/>
      <c r="B890" s="100"/>
      <c r="C890" s="100"/>
      <c r="D890" s="100"/>
      <c r="E890" s="100"/>
      <c r="F890" s="100"/>
      <c r="G890" s="100"/>
      <c r="H890" s="100"/>
      <c r="I890" s="100"/>
      <c r="J890" s="100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3"/>
      <c r="V890" s="33"/>
      <c r="W890" s="34"/>
      <c r="X890" s="35"/>
      <c r="Y890" s="35"/>
      <c r="Z890" s="35"/>
      <c r="AA890" s="35"/>
      <c r="AB890" s="35"/>
      <c r="AC890" s="35"/>
      <c r="AD890" s="35"/>
      <c r="AE890" s="35"/>
      <c r="AF890" s="35"/>
      <c r="AG890" s="35"/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7"/>
      <c r="AS890" s="37"/>
      <c r="AT890" s="37"/>
      <c r="AU890" s="37"/>
      <c r="AV890" s="37"/>
      <c r="AW890" s="37"/>
      <c r="AX890" s="37"/>
      <c r="AY890" s="37"/>
      <c r="AZ890" s="37"/>
      <c r="BA890" s="37"/>
      <c r="BB890" s="38"/>
      <c r="BC890" s="38"/>
      <c r="BD890" s="38"/>
      <c r="BE890" s="38"/>
      <c r="BF890" s="38"/>
      <c r="BG890" s="38"/>
      <c r="BH890" s="38"/>
      <c r="BI890" s="38"/>
      <c r="BJ890" s="38"/>
      <c r="BK890" s="38"/>
      <c r="BL890" s="38"/>
      <c r="BM890" s="38"/>
      <c r="BN890" s="38"/>
      <c r="BO890" s="38"/>
      <c r="BP890" s="38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1"/>
      <c r="CG890" s="41"/>
      <c r="CH890" s="41"/>
      <c r="CI890" s="41"/>
      <c r="CJ890" s="41"/>
      <c r="CK890" s="41"/>
      <c r="CL890" s="41"/>
      <c r="CM890" s="41"/>
      <c r="CN890" s="41"/>
      <c r="CO890" s="41"/>
      <c r="CP890" s="41"/>
      <c r="CQ890" s="41"/>
      <c r="CR890" s="41"/>
      <c r="CS890" s="41"/>
      <c r="CT890" s="41"/>
      <c r="CU890" s="42"/>
      <c r="CV890" s="77"/>
      <c r="CW890" s="41" t="str">
        <f t="shared" si="13"/>
        <v>_</v>
      </c>
      <c r="CY890" s="96"/>
    </row>
    <row r="891" spans="1:103" x14ac:dyDescent="0.25">
      <c r="A891" s="99"/>
      <c r="B891" s="100"/>
      <c r="C891" s="100"/>
      <c r="D891" s="100"/>
      <c r="E891" s="100"/>
      <c r="F891" s="100"/>
      <c r="G891" s="100"/>
      <c r="H891" s="100"/>
      <c r="I891" s="100"/>
      <c r="J891" s="100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3"/>
      <c r="V891" s="33"/>
      <c r="W891" s="34"/>
      <c r="X891" s="35"/>
      <c r="Y891" s="35"/>
      <c r="Z891" s="35"/>
      <c r="AA891" s="35"/>
      <c r="AB891" s="35"/>
      <c r="AC891" s="35"/>
      <c r="AD891" s="35"/>
      <c r="AE891" s="35"/>
      <c r="AF891" s="35"/>
      <c r="AG891" s="35"/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7"/>
      <c r="AS891" s="37"/>
      <c r="AT891" s="37"/>
      <c r="AU891" s="37"/>
      <c r="AV891" s="37"/>
      <c r="AW891" s="37"/>
      <c r="AX891" s="37"/>
      <c r="AY891" s="37"/>
      <c r="AZ891" s="37"/>
      <c r="BA891" s="37"/>
      <c r="BB891" s="38"/>
      <c r="BC891" s="38"/>
      <c r="BD891" s="38"/>
      <c r="BE891" s="38"/>
      <c r="BF891" s="38"/>
      <c r="BG891" s="38"/>
      <c r="BH891" s="38"/>
      <c r="BI891" s="38"/>
      <c r="BJ891" s="38"/>
      <c r="BK891" s="38"/>
      <c r="BL891" s="38"/>
      <c r="BM891" s="38"/>
      <c r="BN891" s="38"/>
      <c r="BO891" s="38"/>
      <c r="BP891" s="38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1"/>
      <c r="CG891" s="41"/>
      <c r="CH891" s="41"/>
      <c r="CI891" s="41"/>
      <c r="CJ891" s="41"/>
      <c r="CK891" s="41"/>
      <c r="CL891" s="41"/>
      <c r="CM891" s="41"/>
      <c r="CN891" s="41"/>
      <c r="CO891" s="41"/>
      <c r="CP891" s="41"/>
      <c r="CQ891" s="41"/>
      <c r="CR891" s="41"/>
      <c r="CS891" s="41"/>
      <c r="CT891" s="41"/>
      <c r="CU891" s="42"/>
      <c r="CV891" s="77"/>
      <c r="CW891" s="41" t="str">
        <f t="shared" si="13"/>
        <v>_</v>
      </c>
      <c r="CY891" s="96"/>
    </row>
    <row r="892" spans="1:103" x14ac:dyDescent="0.25">
      <c r="A892" s="99"/>
      <c r="B892" s="100"/>
      <c r="C892" s="100"/>
      <c r="D892" s="100"/>
      <c r="E892" s="100"/>
      <c r="F892" s="100"/>
      <c r="G892" s="100"/>
      <c r="H892" s="100"/>
      <c r="I892" s="100"/>
      <c r="J892" s="100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3"/>
      <c r="V892" s="33"/>
      <c r="W892" s="34"/>
      <c r="X892" s="35"/>
      <c r="Y892" s="35"/>
      <c r="Z892" s="35"/>
      <c r="AA892" s="35"/>
      <c r="AB892" s="35"/>
      <c r="AC892" s="35"/>
      <c r="AD892" s="35"/>
      <c r="AE892" s="35"/>
      <c r="AF892" s="35"/>
      <c r="AG892" s="35"/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7"/>
      <c r="AS892" s="37"/>
      <c r="AT892" s="37"/>
      <c r="AU892" s="37"/>
      <c r="AV892" s="37"/>
      <c r="AW892" s="37"/>
      <c r="AX892" s="37"/>
      <c r="AY892" s="37"/>
      <c r="AZ892" s="37"/>
      <c r="BA892" s="37"/>
      <c r="BB892" s="38"/>
      <c r="BC892" s="38"/>
      <c r="BD892" s="38"/>
      <c r="BE892" s="38"/>
      <c r="BF892" s="38"/>
      <c r="BG892" s="38"/>
      <c r="BH892" s="38"/>
      <c r="BI892" s="38"/>
      <c r="BJ892" s="38"/>
      <c r="BK892" s="38"/>
      <c r="BL892" s="38"/>
      <c r="BM892" s="38"/>
      <c r="BN892" s="38"/>
      <c r="BO892" s="38"/>
      <c r="BP892" s="38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1"/>
      <c r="CG892" s="41"/>
      <c r="CH892" s="41"/>
      <c r="CI892" s="41"/>
      <c r="CJ892" s="41"/>
      <c r="CK892" s="41"/>
      <c r="CL892" s="41"/>
      <c r="CM892" s="41"/>
      <c r="CN892" s="41"/>
      <c r="CO892" s="41"/>
      <c r="CP892" s="41"/>
      <c r="CQ892" s="41"/>
      <c r="CR892" s="41"/>
      <c r="CS892" s="41"/>
      <c r="CT892" s="41"/>
      <c r="CU892" s="42"/>
      <c r="CV892" s="77"/>
      <c r="CW892" s="41" t="str">
        <f t="shared" si="13"/>
        <v>_</v>
      </c>
      <c r="CY892" s="96"/>
    </row>
    <row r="893" spans="1:103" x14ac:dyDescent="0.25">
      <c r="A893" s="99"/>
      <c r="B893" s="100"/>
      <c r="C893" s="100"/>
      <c r="D893" s="100"/>
      <c r="E893" s="100"/>
      <c r="F893" s="100"/>
      <c r="G893" s="100"/>
      <c r="H893" s="100"/>
      <c r="I893" s="100"/>
      <c r="J893" s="100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3"/>
      <c r="V893" s="33"/>
      <c r="W893" s="34"/>
      <c r="X893" s="35"/>
      <c r="Y893" s="35"/>
      <c r="Z893" s="35"/>
      <c r="AA893" s="35"/>
      <c r="AB893" s="35"/>
      <c r="AC893" s="35"/>
      <c r="AD893" s="35"/>
      <c r="AE893" s="35"/>
      <c r="AF893" s="35"/>
      <c r="AG893" s="35"/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7"/>
      <c r="AS893" s="37"/>
      <c r="AT893" s="37"/>
      <c r="AU893" s="37"/>
      <c r="AV893" s="37"/>
      <c r="AW893" s="37"/>
      <c r="AX893" s="37"/>
      <c r="AY893" s="37"/>
      <c r="AZ893" s="37"/>
      <c r="BA893" s="37"/>
      <c r="BB893" s="38"/>
      <c r="BC893" s="38"/>
      <c r="BD893" s="38"/>
      <c r="BE893" s="38"/>
      <c r="BF893" s="38"/>
      <c r="BG893" s="38"/>
      <c r="BH893" s="38"/>
      <c r="BI893" s="38"/>
      <c r="BJ893" s="38"/>
      <c r="BK893" s="38"/>
      <c r="BL893" s="38"/>
      <c r="BM893" s="38"/>
      <c r="BN893" s="38"/>
      <c r="BO893" s="38"/>
      <c r="BP893" s="38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1"/>
      <c r="CG893" s="41"/>
      <c r="CH893" s="41"/>
      <c r="CI893" s="41"/>
      <c r="CJ893" s="41"/>
      <c r="CK893" s="41"/>
      <c r="CL893" s="41"/>
      <c r="CM893" s="41"/>
      <c r="CN893" s="41"/>
      <c r="CO893" s="41"/>
      <c r="CP893" s="41"/>
      <c r="CQ893" s="41"/>
      <c r="CR893" s="41"/>
      <c r="CS893" s="41"/>
      <c r="CT893" s="41"/>
      <c r="CU893" s="42"/>
      <c r="CV893" s="77"/>
      <c r="CW893" s="41" t="str">
        <f t="shared" si="13"/>
        <v>_</v>
      </c>
      <c r="CY893" s="96"/>
    </row>
    <row r="894" spans="1:103" x14ac:dyDescent="0.25">
      <c r="A894" s="99"/>
      <c r="B894" s="100"/>
      <c r="C894" s="100"/>
      <c r="D894" s="100"/>
      <c r="E894" s="100"/>
      <c r="F894" s="100"/>
      <c r="G894" s="100"/>
      <c r="H894" s="100"/>
      <c r="I894" s="100"/>
      <c r="J894" s="100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3"/>
      <c r="V894" s="33"/>
      <c r="W894" s="34"/>
      <c r="X894" s="35"/>
      <c r="Y894" s="35"/>
      <c r="Z894" s="35"/>
      <c r="AA894" s="35"/>
      <c r="AB894" s="35"/>
      <c r="AC894" s="35"/>
      <c r="AD894" s="35"/>
      <c r="AE894" s="35"/>
      <c r="AF894" s="35"/>
      <c r="AG894" s="35"/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7"/>
      <c r="AS894" s="37"/>
      <c r="AT894" s="37"/>
      <c r="AU894" s="37"/>
      <c r="AV894" s="37"/>
      <c r="AW894" s="37"/>
      <c r="AX894" s="37"/>
      <c r="AY894" s="37"/>
      <c r="AZ894" s="37"/>
      <c r="BA894" s="37"/>
      <c r="BB894" s="38"/>
      <c r="BC894" s="38"/>
      <c r="BD894" s="38"/>
      <c r="BE894" s="38"/>
      <c r="BF894" s="38"/>
      <c r="BG894" s="38"/>
      <c r="BH894" s="38"/>
      <c r="BI894" s="38"/>
      <c r="BJ894" s="38"/>
      <c r="BK894" s="38"/>
      <c r="BL894" s="38"/>
      <c r="BM894" s="38"/>
      <c r="BN894" s="38"/>
      <c r="BO894" s="38"/>
      <c r="BP894" s="38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1"/>
      <c r="CG894" s="41"/>
      <c r="CH894" s="41"/>
      <c r="CI894" s="41"/>
      <c r="CJ894" s="41"/>
      <c r="CK894" s="41"/>
      <c r="CL894" s="41"/>
      <c r="CM894" s="41"/>
      <c r="CN894" s="41"/>
      <c r="CO894" s="41"/>
      <c r="CP894" s="41"/>
      <c r="CQ894" s="41"/>
      <c r="CR894" s="41"/>
      <c r="CS894" s="41"/>
      <c r="CT894" s="41"/>
      <c r="CU894" s="42"/>
      <c r="CV894" s="77"/>
      <c r="CW894" s="41" t="str">
        <f t="shared" si="13"/>
        <v>_</v>
      </c>
      <c r="CY894" s="96"/>
    </row>
    <row r="895" spans="1:103" x14ac:dyDescent="0.25">
      <c r="A895" s="99"/>
      <c r="B895" s="100"/>
      <c r="C895" s="100"/>
      <c r="D895" s="100"/>
      <c r="E895" s="100"/>
      <c r="F895" s="100"/>
      <c r="G895" s="100"/>
      <c r="H895" s="100"/>
      <c r="I895" s="100"/>
      <c r="J895" s="100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3"/>
      <c r="V895" s="33"/>
      <c r="W895" s="34"/>
      <c r="X895" s="35"/>
      <c r="Y895" s="35"/>
      <c r="Z895" s="35"/>
      <c r="AA895" s="35"/>
      <c r="AB895" s="35"/>
      <c r="AC895" s="35"/>
      <c r="AD895" s="35"/>
      <c r="AE895" s="35"/>
      <c r="AF895" s="35"/>
      <c r="AG895" s="35"/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7"/>
      <c r="AS895" s="37"/>
      <c r="AT895" s="37"/>
      <c r="AU895" s="37"/>
      <c r="AV895" s="37"/>
      <c r="AW895" s="37"/>
      <c r="AX895" s="37"/>
      <c r="AY895" s="37"/>
      <c r="AZ895" s="37"/>
      <c r="BA895" s="37"/>
      <c r="BB895" s="38"/>
      <c r="BC895" s="38"/>
      <c r="BD895" s="38"/>
      <c r="BE895" s="38"/>
      <c r="BF895" s="38"/>
      <c r="BG895" s="38"/>
      <c r="BH895" s="38"/>
      <c r="BI895" s="38"/>
      <c r="BJ895" s="38"/>
      <c r="BK895" s="38"/>
      <c r="BL895" s="38"/>
      <c r="BM895" s="38"/>
      <c r="BN895" s="38"/>
      <c r="BO895" s="38"/>
      <c r="BP895" s="38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1"/>
      <c r="CG895" s="41"/>
      <c r="CH895" s="41"/>
      <c r="CI895" s="41"/>
      <c r="CJ895" s="41"/>
      <c r="CK895" s="41"/>
      <c r="CL895" s="41"/>
      <c r="CM895" s="41"/>
      <c r="CN895" s="41"/>
      <c r="CO895" s="41"/>
      <c r="CP895" s="41"/>
      <c r="CQ895" s="41"/>
      <c r="CR895" s="41"/>
      <c r="CS895" s="41"/>
      <c r="CT895" s="41"/>
      <c r="CU895" s="42"/>
      <c r="CV895" s="77"/>
      <c r="CW895" s="41" t="str">
        <f t="shared" si="13"/>
        <v>_</v>
      </c>
      <c r="CY895" s="96"/>
    </row>
    <row r="896" spans="1:103" x14ac:dyDescent="0.25">
      <c r="A896" s="99"/>
      <c r="B896" s="100"/>
      <c r="C896" s="100"/>
      <c r="D896" s="100"/>
      <c r="E896" s="100"/>
      <c r="F896" s="100"/>
      <c r="G896" s="100"/>
      <c r="H896" s="100"/>
      <c r="I896" s="100"/>
      <c r="J896" s="100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3"/>
      <c r="V896" s="33"/>
      <c r="W896" s="34"/>
      <c r="X896" s="35"/>
      <c r="Y896" s="35"/>
      <c r="Z896" s="35"/>
      <c r="AA896" s="35"/>
      <c r="AB896" s="35"/>
      <c r="AC896" s="35"/>
      <c r="AD896" s="35"/>
      <c r="AE896" s="35"/>
      <c r="AF896" s="35"/>
      <c r="AG896" s="35"/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7"/>
      <c r="AS896" s="37"/>
      <c r="AT896" s="37"/>
      <c r="AU896" s="37"/>
      <c r="AV896" s="37"/>
      <c r="AW896" s="37"/>
      <c r="AX896" s="37"/>
      <c r="AY896" s="37"/>
      <c r="AZ896" s="37"/>
      <c r="BA896" s="37"/>
      <c r="BB896" s="38"/>
      <c r="BC896" s="38"/>
      <c r="BD896" s="38"/>
      <c r="BE896" s="38"/>
      <c r="BF896" s="38"/>
      <c r="BG896" s="38"/>
      <c r="BH896" s="38"/>
      <c r="BI896" s="38"/>
      <c r="BJ896" s="38"/>
      <c r="BK896" s="38"/>
      <c r="BL896" s="38"/>
      <c r="BM896" s="38"/>
      <c r="BN896" s="38"/>
      <c r="BO896" s="38"/>
      <c r="BP896" s="38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1"/>
      <c r="CG896" s="41"/>
      <c r="CH896" s="41"/>
      <c r="CI896" s="41"/>
      <c r="CJ896" s="41"/>
      <c r="CK896" s="41"/>
      <c r="CL896" s="41"/>
      <c r="CM896" s="41"/>
      <c r="CN896" s="41"/>
      <c r="CO896" s="41"/>
      <c r="CP896" s="41"/>
      <c r="CQ896" s="41"/>
      <c r="CR896" s="41"/>
      <c r="CS896" s="41"/>
      <c r="CT896" s="41"/>
      <c r="CU896" s="42"/>
      <c r="CV896" s="77"/>
      <c r="CW896" s="41" t="str">
        <f t="shared" si="13"/>
        <v>_</v>
      </c>
      <c r="CY896" s="96"/>
    </row>
    <row r="897" spans="1:103" x14ac:dyDescent="0.25">
      <c r="A897" s="99"/>
      <c r="B897" s="100"/>
      <c r="C897" s="100"/>
      <c r="D897" s="100"/>
      <c r="E897" s="100"/>
      <c r="F897" s="100"/>
      <c r="G897" s="100"/>
      <c r="H897" s="100"/>
      <c r="I897" s="100"/>
      <c r="J897" s="100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3"/>
      <c r="V897" s="33"/>
      <c r="W897" s="34"/>
      <c r="X897" s="35"/>
      <c r="Y897" s="35"/>
      <c r="Z897" s="35"/>
      <c r="AA897" s="35"/>
      <c r="AB897" s="35"/>
      <c r="AC897" s="35"/>
      <c r="AD897" s="35"/>
      <c r="AE897" s="35"/>
      <c r="AF897" s="35"/>
      <c r="AG897" s="35"/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7"/>
      <c r="AS897" s="37"/>
      <c r="AT897" s="37"/>
      <c r="AU897" s="37"/>
      <c r="AV897" s="37"/>
      <c r="AW897" s="37"/>
      <c r="AX897" s="37"/>
      <c r="AY897" s="37"/>
      <c r="AZ897" s="37"/>
      <c r="BA897" s="37"/>
      <c r="BB897" s="38"/>
      <c r="BC897" s="38"/>
      <c r="BD897" s="38"/>
      <c r="BE897" s="38"/>
      <c r="BF897" s="38"/>
      <c r="BG897" s="38"/>
      <c r="BH897" s="38"/>
      <c r="BI897" s="38"/>
      <c r="BJ897" s="38"/>
      <c r="BK897" s="38"/>
      <c r="BL897" s="38"/>
      <c r="BM897" s="38"/>
      <c r="BN897" s="38"/>
      <c r="BO897" s="38"/>
      <c r="BP897" s="38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1"/>
      <c r="CG897" s="41"/>
      <c r="CH897" s="41"/>
      <c r="CI897" s="41"/>
      <c r="CJ897" s="41"/>
      <c r="CK897" s="41"/>
      <c r="CL897" s="41"/>
      <c r="CM897" s="41"/>
      <c r="CN897" s="41"/>
      <c r="CO897" s="41"/>
      <c r="CP897" s="41"/>
      <c r="CQ897" s="41"/>
      <c r="CR897" s="41"/>
      <c r="CS897" s="41"/>
      <c r="CT897" s="41"/>
      <c r="CU897" s="42"/>
      <c r="CV897" s="77"/>
      <c r="CW897" s="41" t="str">
        <f t="shared" si="13"/>
        <v>_</v>
      </c>
      <c r="CY897" s="96"/>
    </row>
    <row r="898" spans="1:103" x14ac:dyDescent="0.25">
      <c r="A898" s="99"/>
      <c r="B898" s="100"/>
      <c r="C898" s="100"/>
      <c r="D898" s="100"/>
      <c r="E898" s="100"/>
      <c r="F898" s="100"/>
      <c r="G898" s="100"/>
      <c r="H898" s="100"/>
      <c r="I898" s="100"/>
      <c r="J898" s="100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3"/>
      <c r="V898" s="33"/>
      <c r="W898" s="34"/>
      <c r="X898" s="35"/>
      <c r="Y898" s="35"/>
      <c r="Z898" s="35"/>
      <c r="AA898" s="35"/>
      <c r="AB898" s="35"/>
      <c r="AC898" s="35"/>
      <c r="AD898" s="35"/>
      <c r="AE898" s="35"/>
      <c r="AF898" s="35"/>
      <c r="AG898" s="35"/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7"/>
      <c r="AS898" s="37"/>
      <c r="AT898" s="37"/>
      <c r="AU898" s="37"/>
      <c r="AV898" s="37"/>
      <c r="AW898" s="37"/>
      <c r="AX898" s="37"/>
      <c r="AY898" s="37"/>
      <c r="AZ898" s="37"/>
      <c r="BA898" s="37"/>
      <c r="BB898" s="38"/>
      <c r="BC898" s="38"/>
      <c r="BD898" s="38"/>
      <c r="BE898" s="38"/>
      <c r="BF898" s="38"/>
      <c r="BG898" s="38"/>
      <c r="BH898" s="38"/>
      <c r="BI898" s="38"/>
      <c r="BJ898" s="38"/>
      <c r="BK898" s="38"/>
      <c r="BL898" s="38"/>
      <c r="BM898" s="38"/>
      <c r="BN898" s="38"/>
      <c r="BO898" s="38"/>
      <c r="BP898" s="38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1"/>
      <c r="CG898" s="41"/>
      <c r="CH898" s="41"/>
      <c r="CI898" s="41"/>
      <c r="CJ898" s="41"/>
      <c r="CK898" s="41"/>
      <c r="CL898" s="41"/>
      <c r="CM898" s="41"/>
      <c r="CN898" s="41"/>
      <c r="CO898" s="41"/>
      <c r="CP898" s="41"/>
      <c r="CQ898" s="41"/>
      <c r="CR898" s="41"/>
      <c r="CS898" s="41"/>
      <c r="CT898" s="41"/>
      <c r="CU898" s="42"/>
      <c r="CV898" s="77"/>
      <c r="CW898" s="41" t="str">
        <f t="shared" si="13"/>
        <v>_</v>
      </c>
      <c r="CY898" s="96"/>
    </row>
    <row r="899" spans="1:103" x14ac:dyDescent="0.25">
      <c r="A899" s="99"/>
      <c r="B899" s="100"/>
      <c r="C899" s="100"/>
      <c r="D899" s="100"/>
      <c r="E899" s="100"/>
      <c r="F899" s="100"/>
      <c r="G899" s="100"/>
      <c r="H899" s="100"/>
      <c r="I899" s="100"/>
      <c r="J899" s="100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3"/>
      <c r="V899" s="33"/>
      <c r="W899" s="34"/>
      <c r="X899" s="35"/>
      <c r="Y899" s="35"/>
      <c r="Z899" s="35"/>
      <c r="AA899" s="35"/>
      <c r="AB899" s="35"/>
      <c r="AC899" s="35"/>
      <c r="AD899" s="35"/>
      <c r="AE899" s="35"/>
      <c r="AF899" s="35"/>
      <c r="AG899" s="35"/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7"/>
      <c r="AS899" s="37"/>
      <c r="AT899" s="37"/>
      <c r="AU899" s="37"/>
      <c r="AV899" s="37"/>
      <c r="AW899" s="37"/>
      <c r="AX899" s="37"/>
      <c r="AY899" s="37"/>
      <c r="AZ899" s="37"/>
      <c r="BA899" s="37"/>
      <c r="BB899" s="38"/>
      <c r="BC899" s="38"/>
      <c r="BD899" s="38"/>
      <c r="BE899" s="38"/>
      <c r="BF899" s="38"/>
      <c r="BG899" s="38"/>
      <c r="BH899" s="38"/>
      <c r="BI899" s="38"/>
      <c r="BJ899" s="38"/>
      <c r="BK899" s="38"/>
      <c r="BL899" s="38"/>
      <c r="BM899" s="38"/>
      <c r="BN899" s="38"/>
      <c r="BO899" s="38"/>
      <c r="BP899" s="38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1"/>
      <c r="CG899" s="41"/>
      <c r="CH899" s="41"/>
      <c r="CI899" s="41"/>
      <c r="CJ899" s="41"/>
      <c r="CK899" s="41"/>
      <c r="CL899" s="41"/>
      <c r="CM899" s="41"/>
      <c r="CN899" s="41"/>
      <c r="CO899" s="41"/>
      <c r="CP899" s="41"/>
      <c r="CQ899" s="41"/>
      <c r="CR899" s="41"/>
      <c r="CS899" s="41"/>
      <c r="CT899" s="41"/>
      <c r="CU899" s="42"/>
      <c r="CV899" s="77"/>
      <c r="CW899" s="41" t="str">
        <f t="shared" si="13"/>
        <v>_</v>
      </c>
      <c r="CY899" s="96"/>
    </row>
    <row r="900" spans="1:103" x14ac:dyDescent="0.25">
      <c r="A900" s="99"/>
      <c r="B900" s="100"/>
      <c r="C900" s="100"/>
      <c r="D900" s="100"/>
      <c r="E900" s="100"/>
      <c r="F900" s="100"/>
      <c r="G900" s="100"/>
      <c r="H900" s="100"/>
      <c r="I900" s="100"/>
      <c r="J900" s="100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3"/>
      <c r="V900" s="33"/>
      <c r="W900" s="34"/>
      <c r="X900" s="35"/>
      <c r="Y900" s="35"/>
      <c r="Z900" s="35"/>
      <c r="AA900" s="35"/>
      <c r="AB900" s="35"/>
      <c r="AC900" s="35"/>
      <c r="AD900" s="35"/>
      <c r="AE900" s="35"/>
      <c r="AF900" s="35"/>
      <c r="AG900" s="35"/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7"/>
      <c r="AS900" s="37"/>
      <c r="AT900" s="37"/>
      <c r="AU900" s="37"/>
      <c r="AV900" s="37"/>
      <c r="AW900" s="37"/>
      <c r="AX900" s="37"/>
      <c r="AY900" s="37"/>
      <c r="AZ900" s="37"/>
      <c r="BA900" s="37"/>
      <c r="BB900" s="38"/>
      <c r="BC900" s="38"/>
      <c r="BD900" s="38"/>
      <c r="BE900" s="38"/>
      <c r="BF900" s="38"/>
      <c r="BG900" s="38"/>
      <c r="BH900" s="38"/>
      <c r="BI900" s="38"/>
      <c r="BJ900" s="38"/>
      <c r="BK900" s="38"/>
      <c r="BL900" s="38"/>
      <c r="BM900" s="38"/>
      <c r="BN900" s="38"/>
      <c r="BO900" s="38"/>
      <c r="BP900" s="38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1"/>
      <c r="CG900" s="41"/>
      <c r="CH900" s="41"/>
      <c r="CI900" s="41"/>
      <c r="CJ900" s="41"/>
      <c r="CK900" s="41"/>
      <c r="CL900" s="41"/>
      <c r="CM900" s="41"/>
      <c r="CN900" s="41"/>
      <c r="CO900" s="41"/>
      <c r="CP900" s="41"/>
      <c r="CQ900" s="41"/>
      <c r="CR900" s="41"/>
      <c r="CS900" s="41"/>
      <c r="CT900" s="41"/>
      <c r="CU900" s="42"/>
      <c r="CV900" s="77"/>
      <c r="CW900" s="41" t="str">
        <f t="shared" si="13"/>
        <v>_</v>
      </c>
      <c r="CY900" s="96"/>
    </row>
    <row r="901" spans="1:103" x14ac:dyDescent="0.25">
      <c r="A901" s="99"/>
      <c r="B901" s="100"/>
      <c r="C901" s="100"/>
      <c r="D901" s="100"/>
      <c r="E901" s="100"/>
      <c r="F901" s="100"/>
      <c r="G901" s="100"/>
      <c r="H901" s="100"/>
      <c r="I901" s="100"/>
      <c r="J901" s="100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3"/>
      <c r="V901" s="33"/>
      <c r="W901" s="34"/>
      <c r="X901" s="35"/>
      <c r="Y901" s="35"/>
      <c r="Z901" s="35"/>
      <c r="AA901" s="35"/>
      <c r="AB901" s="35"/>
      <c r="AC901" s="35"/>
      <c r="AD901" s="35"/>
      <c r="AE901" s="35"/>
      <c r="AF901" s="35"/>
      <c r="AG901" s="35"/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7"/>
      <c r="AS901" s="37"/>
      <c r="AT901" s="37"/>
      <c r="AU901" s="37"/>
      <c r="AV901" s="37"/>
      <c r="AW901" s="37"/>
      <c r="AX901" s="37"/>
      <c r="AY901" s="37"/>
      <c r="AZ901" s="37"/>
      <c r="BA901" s="37"/>
      <c r="BB901" s="38"/>
      <c r="BC901" s="38"/>
      <c r="BD901" s="38"/>
      <c r="BE901" s="38"/>
      <c r="BF901" s="38"/>
      <c r="BG901" s="38"/>
      <c r="BH901" s="38"/>
      <c r="BI901" s="38"/>
      <c r="BJ901" s="38"/>
      <c r="BK901" s="38"/>
      <c r="BL901" s="38"/>
      <c r="BM901" s="38"/>
      <c r="BN901" s="38"/>
      <c r="BO901" s="38"/>
      <c r="BP901" s="38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1"/>
      <c r="CG901" s="41"/>
      <c r="CH901" s="41"/>
      <c r="CI901" s="41"/>
      <c r="CJ901" s="41"/>
      <c r="CK901" s="41"/>
      <c r="CL901" s="41"/>
      <c r="CM901" s="41"/>
      <c r="CN901" s="41"/>
      <c r="CO901" s="41"/>
      <c r="CP901" s="41"/>
      <c r="CQ901" s="41"/>
      <c r="CR901" s="41"/>
      <c r="CS901" s="41"/>
      <c r="CT901" s="41"/>
      <c r="CU901" s="42"/>
      <c r="CV901" s="77"/>
      <c r="CW901" s="41" t="str">
        <f t="shared" si="13"/>
        <v>_</v>
      </c>
      <c r="CY901" s="96"/>
    </row>
    <row r="902" spans="1:103" x14ac:dyDescent="0.25">
      <c r="A902" s="99"/>
      <c r="B902" s="100"/>
      <c r="C902" s="100"/>
      <c r="D902" s="100"/>
      <c r="E902" s="100"/>
      <c r="F902" s="100"/>
      <c r="G902" s="100"/>
      <c r="H902" s="100"/>
      <c r="I902" s="100"/>
      <c r="J902" s="100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3"/>
      <c r="V902" s="33"/>
      <c r="W902" s="34"/>
      <c r="X902" s="35"/>
      <c r="Y902" s="35"/>
      <c r="Z902" s="35"/>
      <c r="AA902" s="35"/>
      <c r="AB902" s="35"/>
      <c r="AC902" s="35"/>
      <c r="AD902" s="35"/>
      <c r="AE902" s="35"/>
      <c r="AF902" s="35"/>
      <c r="AG902" s="35"/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7"/>
      <c r="AS902" s="37"/>
      <c r="AT902" s="37"/>
      <c r="AU902" s="37"/>
      <c r="AV902" s="37"/>
      <c r="AW902" s="37"/>
      <c r="AX902" s="37"/>
      <c r="AY902" s="37"/>
      <c r="AZ902" s="37"/>
      <c r="BA902" s="37"/>
      <c r="BB902" s="38"/>
      <c r="BC902" s="38"/>
      <c r="BD902" s="38"/>
      <c r="BE902" s="38"/>
      <c r="BF902" s="38"/>
      <c r="BG902" s="38"/>
      <c r="BH902" s="38"/>
      <c r="BI902" s="38"/>
      <c r="BJ902" s="38"/>
      <c r="BK902" s="38"/>
      <c r="BL902" s="38"/>
      <c r="BM902" s="38"/>
      <c r="BN902" s="38"/>
      <c r="BO902" s="38"/>
      <c r="BP902" s="38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1"/>
      <c r="CG902" s="41"/>
      <c r="CH902" s="41"/>
      <c r="CI902" s="41"/>
      <c r="CJ902" s="41"/>
      <c r="CK902" s="41"/>
      <c r="CL902" s="41"/>
      <c r="CM902" s="41"/>
      <c r="CN902" s="41"/>
      <c r="CO902" s="41"/>
      <c r="CP902" s="41"/>
      <c r="CQ902" s="41"/>
      <c r="CR902" s="41"/>
      <c r="CS902" s="41"/>
      <c r="CT902" s="41"/>
      <c r="CU902" s="42"/>
      <c r="CV902" s="77"/>
      <c r="CW902" s="41" t="str">
        <f t="shared" si="13"/>
        <v>_</v>
      </c>
      <c r="CY902" s="96"/>
    </row>
    <row r="903" spans="1:103" x14ac:dyDescent="0.25">
      <c r="A903" s="99"/>
      <c r="B903" s="100"/>
      <c r="C903" s="100"/>
      <c r="D903" s="100"/>
      <c r="E903" s="100"/>
      <c r="F903" s="100"/>
      <c r="G903" s="100"/>
      <c r="H903" s="100"/>
      <c r="I903" s="100"/>
      <c r="J903" s="100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3"/>
      <c r="V903" s="33"/>
      <c r="W903" s="34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7"/>
      <c r="AS903" s="37"/>
      <c r="AT903" s="37"/>
      <c r="AU903" s="37"/>
      <c r="AV903" s="37"/>
      <c r="AW903" s="37"/>
      <c r="AX903" s="37"/>
      <c r="AY903" s="37"/>
      <c r="AZ903" s="37"/>
      <c r="BA903" s="37"/>
      <c r="BB903" s="38"/>
      <c r="BC903" s="38"/>
      <c r="BD903" s="38"/>
      <c r="BE903" s="38"/>
      <c r="BF903" s="38"/>
      <c r="BG903" s="38"/>
      <c r="BH903" s="38"/>
      <c r="BI903" s="38"/>
      <c r="BJ903" s="38"/>
      <c r="BK903" s="38"/>
      <c r="BL903" s="38"/>
      <c r="BM903" s="38"/>
      <c r="BN903" s="38"/>
      <c r="BO903" s="38"/>
      <c r="BP903" s="38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1"/>
      <c r="CG903" s="41"/>
      <c r="CH903" s="41"/>
      <c r="CI903" s="41"/>
      <c r="CJ903" s="41"/>
      <c r="CK903" s="41"/>
      <c r="CL903" s="41"/>
      <c r="CM903" s="41"/>
      <c r="CN903" s="41"/>
      <c r="CO903" s="41"/>
      <c r="CP903" s="41"/>
      <c r="CQ903" s="41"/>
      <c r="CR903" s="41"/>
      <c r="CS903" s="41"/>
      <c r="CT903" s="41"/>
      <c r="CU903" s="42"/>
      <c r="CV903" s="77"/>
      <c r="CW903" s="41" t="str">
        <f t="shared" ref="CW903:CW966" si="14">C903&amp;"_"&amp;D903</f>
        <v>_</v>
      </c>
      <c r="CY903" s="96"/>
    </row>
    <row r="904" spans="1:103" x14ac:dyDescent="0.25">
      <c r="A904" s="99"/>
      <c r="B904" s="100"/>
      <c r="C904" s="100"/>
      <c r="D904" s="100"/>
      <c r="E904" s="100"/>
      <c r="F904" s="100"/>
      <c r="G904" s="100"/>
      <c r="H904" s="100"/>
      <c r="I904" s="100"/>
      <c r="J904" s="100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3"/>
      <c r="V904" s="33"/>
      <c r="W904" s="34"/>
      <c r="X904" s="35"/>
      <c r="Y904" s="35"/>
      <c r="Z904" s="35"/>
      <c r="AA904" s="35"/>
      <c r="AB904" s="35"/>
      <c r="AC904" s="35"/>
      <c r="AD904" s="35"/>
      <c r="AE904" s="35"/>
      <c r="AF904" s="35"/>
      <c r="AG904" s="35"/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7"/>
      <c r="AS904" s="37"/>
      <c r="AT904" s="37"/>
      <c r="AU904" s="37"/>
      <c r="AV904" s="37"/>
      <c r="AW904" s="37"/>
      <c r="AX904" s="37"/>
      <c r="AY904" s="37"/>
      <c r="AZ904" s="37"/>
      <c r="BA904" s="37"/>
      <c r="BB904" s="38"/>
      <c r="BC904" s="38"/>
      <c r="BD904" s="38"/>
      <c r="BE904" s="38"/>
      <c r="BF904" s="38"/>
      <c r="BG904" s="38"/>
      <c r="BH904" s="38"/>
      <c r="BI904" s="38"/>
      <c r="BJ904" s="38"/>
      <c r="BK904" s="38"/>
      <c r="BL904" s="38"/>
      <c r="BM904" s="38"/>
      <c r="BN904" s="38"/>
      <c r="BO904" s="38"/>
      <c r="BP904" s="38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1"/>
      <c r="CU904" s="42"/>
      <c r="CV904" s="77"/>
      <c r="CW904" s="41" t="str">
        <f t="shared" si="14"/>
        <v>_</v>
      </c>
      <c r="CY904" s="96"/>
    </row>
    <row r="905" spans="1:103" x14ac:dyDescent="0.25">
      <c r="A905" s="99"/>
      <c r="B905" s="100"/>
      <c r="C905" s="100"/>
      <c r="D905" s="100"/>
      <c r="E905" s="100"/>
      <c r="F905" s="100"/>
      <c r="G905" s="100"/>
      <c r="H905" s="100"/>
      <c r="I905" s="100"/>
      <c r="J905" s="100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3"/>
      <c r="V905" s="33"/>
      <c r="W905" s="34"/>
      <c r="X905" s="35"/>
      <c r="Y905" s="35"/>
      <c r="Z905" s="35"/>
      <c r="AA905" s="35"/>
      <c r="AB905" s="35"/>
      <c r="AC905" s="35"/>
      <c r="AD905" s="35"/>
      <c r="AE905" s="35"/>
      <c r="AF905" s="35"/>
      <c r="AG905" s="35"/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7"/>
      <c r="AS905" s="37"/>
      <c r="AT905" s="37"/>
      <c r="AU905" s="37"/>
      <c r="AV905" s="37"/>
      <c r="AW905" s="37"/>
      <c r="AX905" s="37"/>
      <c r="AY905" s="37"/>
      <c r="AZ905" s="37"/>
      <c r="BA905" s="37"/>
      <c r="BB905" s="38"/>
      <c r="BC905" s="38"/>
      <c r="BD905" s="38"/>
      <c r="BE905" s="38"/>
      <c r="BF905" s="38"/>
      <c r="BG905" s="38"/>
      <c r="BH905" s="38"/>
      <c r="BI905" s="38"/>
      <c r="BJ905" s="38"/>
      <c r="BK905" s="38"/>
      <c r="BL905" s="38"/>
      <c r="BM905" s="38"/>
      <c r="BN905" s="38"/>
      <c r="BO905" s="38"/>
      <c r="BP905" s="38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1"/>
      <c r="CG905" s="41"/>
      <c r="CH905" s="41"/>
      <c r="CI905" s="41"/>
      <c r="CJ905" s="41"/>
      <c r="CK905" s="41"/>
      <c r="CL905" s="41"/>
      <c r="CM905" s="41"/>
      <c r="CN905" s="41"/>
      <c r="CO905" s="41"/>
      <c r="CP905" s="41"/>
      <c r="CQ905" s="41"/>
      <c r="CR905" s="41"/>
      <c r="CS905" s="41"/>
      <c r="CT905" s="41"/>
      <c r="CU905" s="42"/>
      <c r="CV905" s="77"/>
      <c r="CW905" s="41" t="str">
        <f t="shared" si="14"/>
        <v>_</v>
      </c>
      <c r="CY905" s="96"/>
    </row>
    <row r="906" spans="1:103" x14ac:dyDescent="0.25">
      <c r="A906" s="99"/>
      <c r="B906" s="100"/>
      <c r="C906" s="100"/>
      <c r="D906" s="100"/>
      <c r="E906" s="100"/>
      <c r="F906" s="100"/>
      <c r="G906" s="100"/>
      <c r="H906" s="100"/>
      <c r="I906" s="100"/>
      <c r="J906" s="100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3"/>
      <c r="V906" s="33"/>
      <c r="W906" s="34"/>
      <c r="X906" s="35"/>
      <c r="Y906" s="35"/>
      <c r="Z906" s="35"/>
      <c r="AA906" s="35"/>
      <c r="AB906" s="35"/>
      <c r="AC906" s="35"/>
      <c r="AD906" s="35"/>
      <c r="AE906" s="35"/>
      <c r="AF906" s="35"/>
      <c r="AG906" s="35"/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7"/>
      <c r="AS906" s="37"/>
      <c r="AT906" s="37"/>
      <c r="AU906" s="37"/>
      <c r="AV906" s="37"/>
      <c r="AW906" s="37"/>
      <c r="AX906" s="37"/>
      <c r="AY906" s="37"/>
      <c r="AZ906" s="37"/>
      <c r="BA906" s="37"/>
      <c r="BB906" s="38"/>
      <c r="BC906" s="38"/>
      <c r="BD906" s="38"/>
      <c r="BE906" s="38"/>
      <c r="BF906" s="38"/>
      <c r="BG906" s="38"/>
      <c r="BH906" s="38"/>
      <c r="BI906" s="38"/>
      <c r="BJ906" s="38"/>
      <c r="BK906" s="38"/>
      <c r="BL906" s="38"/>
      <c r="BM906" s="38"/>
      <c r="BN906" s="38"/>
      <c r="BO906" s="38"/>
      <c r="BP906" s="38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1"/>
      <c r="CG906" s="41"/>
      <c r="CH906" s="41"/>
      <c r="CI906" s="41"/>
      <c r="CJ906" s="41"/>
      <c r="CK906" s="41"/>
      <c r="CL906" s="41"/>
      <c r="CM906" s="41"/>
      <c r="CN906" s="41"/>
      <c r="CO906" s="41"/>
      <c r="CP906" s="41"/>
      <c r="CQ906" s="41"/>
      <c r="CR906" s="41"/>
      <c r="CS906" s="41"/>
      <c r="CT906" s="41"/>
      <c r="CU906" s="42"/>
      <c r="CV906" s="77"/>
      <c r="CW906" s="41" t="str">
        <f t="shared" si="14"/>
        <v>_</v>
      </c>
      <c r="CY906" s="96"/>
    </row>
    <row r="907" spans="1:103" x14ac:dyDescent="0.25">
      <c r="A907" s="99"/>
      <c r="B907" s="100"/>
      <c r="C907" s="100"/>
      <c r="D907" s="100"/>
      <c r="E907" s="100"/>
      <c r="F907" s="100"/>
      <c r="G907" s="100"/>
      <c r="H907" s="100"/>
      <c r="I907" s="100"/>
      <c r="J907" s="100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3"/>
      <c r="V907" s="33"/>
      <c r="W907" s="34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7"/>
      <c r="AS907" s="37"/>
      <c r="AT907" s="37"/>
      <c r="AU907" s="37"/>
      <c r="AV907" s="37"/>
      <c r="AW907" s="37"/>
      <c r="AX907" s="37"/>
      <c r="AY907" s="37"/>
      <c r="AZ907" s="37"/>
      <c r="BA907" s="37"/>
      <c r="BB907" s="38"/>
      <c r="BC907" s="38"/>
      <c r="BD907" s="38"/>
      <c r="BE907" s="38"/>
      <c r="BF907" s="38"/>
      <c r="BG907" s="38"/>
      <c r="BH907" s="38"/>
      <c r="BI907" s="38"/>
      <c r="BJ907" s="38"/>
      <c r="BK907" s="38"/>
      <c r="BL907" s="38"/>
      <c r="BM907" s="38"/>
      <c r="BN907" s="38"/>
      <c r="BO907" s="38"/>
      <c r="BP907" s="38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1"/>
      <c r="CG907" s="41"/>
      <c r="CH907" s="41"/>
      <c r="CI907" s="41"/>
      <c r="CJ907" s="41"/>
      <c r="CK907" s="41"/>
      <c r="CL907" s="41"/>
      <c r="CM907" s="41"/>
      <c r="CN907" s="41"/>
      <c r="CO907" s="41"/>
      <c r="CP907" s="41"/>
      <c r="CQ907" s="41"/>
      <c r="CR907" s="41"/>
      <c r="CS907" s="41"/>
      <c r="CT907" s="41"/>
      <c r="CU907" s="42"/>
      <c r="CV907" s="77"/>
      <c r="CW907" s="41" t="str">
        <f t="shared" si="14"/>
        <v>_</v>
      </c>
      <c r="CY907" s="96"/>
    </row>
    <row r="908" spans="1:103" x14ac:dyDescent="0.25">
      <c r="A908" s="99"/>
      <c r="B908" s="100"/>
      <c r="C908" s="100"/>
      <c r="D908" s="100"/>
      <c r="E908" s="100"/>
      <c r="F908" s="100"/>
      <c r="G908" s="100"/>
      <c r="H908" s="100"/>
      <c r="I908" s="100"/>
      <c r="J908" s="100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3"/>
      <c r="V908" s="33"/>
      <c r="W908" s="34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7"/>
      <c r="AS908" s="37"/>
      <c r="AT908" s="37"/>
      <c r="AU908" s="37"/>
      <c r="AV908" s="37"/>
      <c r="AW908" s="37"/>
      <c r="AX908" s="37"/>
      <c r="AY908" s="37"/>
      <c r="AZ908" s="37"/>
      <c r="BA908" s="37"/>
      <c r="BB908" s="38"/>
      <c r="BC908" s="38"/>
      <c r="BD908" s="38"/>
      <c r="BE908" s="38"/>
      <c r="BF908" s="38"/>
      <c r="BG908" s="38"/>
      <c r="BH908" s="38"/>
      <c r="BI908" s="38"/>
      <c r="BJ908" s="38"/>
      <c r="BK908" s="38"/>
      <c r="BL908" s="38"/>
      <c r="BM908" s="38"/>
      <c r="BN908" s="38"/>
      <c r="BO908" s="38"/>
      <c r="BP908" s="38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1"/>
      <c r="CU908" s="42"/>
      <c r="CV908" s="77"/>
      <c r="CW908" s="41" t="str">
        <f t="shared" si="14"/>
        <v>_</v>
      </c>
      <c r="CY908" s="96"/>
    </row>
    <row r="909" spans="1:103" x14ac:dyDescent="0.25">
      <c r="A909" s="99"/>
      <c r="B909" s="100"/>
      <c r="C909" s="100"/>
      <c r="D909" s="100"/>
      <c r="E909" s="100"/>
      <c r="F909" s="100"/>
      <c r="G909" s="100"/>
      <c r="H909" s="100"/>
      <c r="I909" s="100"/>
      <c r="J909" s="100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3"/>
      <c r="V909" s="33"/>
      <c r="W909" s="34"/>
      <c r="X909" s="35"/>
      <c r="Y909" s="35"/>
      <c r="Z909" s="35"/>
      <c r="AA909" s="35"/>
      <c r="AB909" s="35"/>
      <c r="AC909" s="35"/>
      <c r="AD909" s="35"/>
      <c r="AE909" s="35"/>
      <c r="AF909" s="35"/>
      <c r="AG909" s="35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7"/>
      <c r="AS909" s="37"/>
      <c r="AT909" s="37"/>
      <c r="AU909" s="37"/>
      <c r="AV909" s="37"/>
      <c r="AW909" s="37"/>
      <c r="AX909" s="37"/>
      <c r="AY909" s="37"/>
      <c r="AZ909" s="37"/>
      <c r="BA909" s="37"/>
      <c r="BB909" s="38"/>
      <c r="BC909" s="38"/>
      <c r="BD909" s="38"/>
      <c r="BE909" s="38"/>
      <c r="BF909" s="38"/>
      <c r="BG909" s="38"/>
      <c r="BH909" s="38"/>
      <c r="BI909" s="38"/>
      <c r="BJ909" s="38"/>
      <c r="BK909" s="38"/>
      <c r="BL909" s="38"/>
      <c r="BM909" s="38"/>
      <c r="BN909" s="38"/>
      <c r="BO909" s="38"/>
      <c r="BP909" s="38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1"/>
      <c r="CG909" s="41"/>
      <c r="CH909" s="41"/>
      <c r="CI909" s="41"/>
      <c r="CJ909" s="41"/>
      <c r="CK909" s="41"/>
      <c r="CL909" s="41"/>
      <c r="CM909" s="41"/>
      <c r="CN909" s="41"/>
      <c r="CO909" s="41"/>
      <c r="CP909" s="41"/>
      <c r="CQ909" s="41"/>
      <c r="CR909" s="41"/>
      <c r="CS909" s="41"/>
      <c r="CT909" s="41"/>
      <c r="CU909" s="42"/>
      <c r="CV909" s="77"/>
      <c r="CW909" s="41" t="str">
        <f t="shared" si="14"/>
        <v>_</v>
      </c>
      <c r="CY909" s="96"/>
    </row>
    <row r="910" spans="1:103" x14ac:dyDescent="0.25">
      <c r="A910" s="99"/>
      <c r="B910" s="100"/>
      <c r="C910" s="100"/>
      <c r="D910" s="100"/>
      <c r="E910" s="100"/>
      <c r="F910" s="100"/>
      <c r="G910" s="100"/>
      <c r="H910" s="100"/>
      <c r="I910" s="100"/>
      <c r="J910" s="100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3"/>
      <c r="V910" s="33"/>
      <c r="W910" s="34"/>
      <c r="X910" s="35"/>
      <c r="Y910" s="35"/>
      <c r="Z910" s="35"/>
      <c r="AA910" s="35"/>
      <c r="AB910" s="35"/>
      <c r="AC910" s="35"/>
      <c r="AD910" s="35"/>
      <c r="AE910" s="35"/>
      <c r="AF910" s="35"/>
      <c r="AG910" s="35"/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7"/>
      <c r="AS910" s="37"/>
      <c r="AT910" s="37"/>
      <c r="AU910" s="37"/>
      <c r="AV910" s="37"/>
      <c r="AW910" s="37"/>
      <c r="AX910" s="37"/>
      <c r="AY910" s="37"/>
      <c r="AZ910" s="37"/>
      <c r="BA910" s="37"/>
      <c r="BB910" s="38"/>
      <c r="BC910" s="38"/>
      <c r="BD910" s="38"/>
      <c r="BE910" s="38"/>
      <c r="BF910" s="38"/>
      <c r="BG910" s="38"/>
      <c r="BH910" s="38"/>
      <c r="BI910" s="38"/>
      <c r="BJ910" s="38"/>
      <c r="BK910" s="38"/>
      <c r="BL910" s="38"/>
      <c r="BM910" s="38"/>
      <c r="BN910" s="38"/>
      <c r="BO910" s="38"/>
      <c r="BP910" s="38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1"/>
      <c r="CG910" s="41"/>
      <c r="CH910" s="41"/>
      <c r="CI910" s="41"/>
      <c r="CJ910" s="41"/>
      <c r="CK910" s="41"/>
      <c r="CL910" s="41"/>
      <c r="CM910" s="41"/>
      <c r="CN910" s="41"/>
      <c r="CO910" s="41"/>
      <c r="CP910" s="41"/>
      <c r="CQ910" s="41"/>
      <c r="CR910" s="41"/>
      <c r="CS910" s="41"/>
      <c r="CT910" s="41"/>
      <c r="CU910" s="42"/>
      <c r="CV910" s="77"/>
      <c r="CW910" s="41" t="str">
        <f t="shared" si="14"/>
        <v>_</v>
      </c>
      <c r="CY910" s="96"/>
    </row>
    <row r="911" spans="1:103" x14ac:dyDescent="0.25">
      <c r="A911" s="99"/>
      <c r="B911" s="100"/>
      <c r="C911" s="100"/>
      <c r="D911" s="100"/>
      <c r="E911" s="100"/>
      <c r="F911" s="100"/>
      <c r="G911" s="100"/>
      <c r="H911" s="100"/>
      <c r="I911" s="100"/>
      <c r="J911" s="100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3"/>
      <c r="V911" s="33"/>
      <c r="W911" s="34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7"/>
      <c r="AS911" s="37"/>
      <c r="AT911" s="37"/>
      <c r="AU911" s="37"/>
      <c r="AV911" s="37"/>
      <c r="AW911" s="37"/>
      <c r="AX911" s="37"/>
      <c r="AY911" s="37"/>
      <c r="AZ911" s="37"/>
      <c r="BA911" s="37"/>
      <c r="BB911" s="38"/>
      <c r="BC911" s="38"/>
      <c r="BD911" s="38"/>
      <c r="BE911" s="38"/>
      <c r="BF911" s="38"/>
      <c r="BG911" s="38"/>
      <c r="BH911" s="38"/>
      <c r="BI911" s="38"/>
      <c r="BJ911" s="38"/>
      <c r="BK911" s="38"/>
      <c r="BL911" s="38"/>
      <c r="BM911" s="38"/>
      <c r="BN911" s="38"/>
      <c r="BO911" s="38"/>
      <c r="BP911" s="38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1"/>
      <c r="CG911" s="41"/>
      <c r="CH911" s="41"/>
      <c r="CI911" s="41"/>
      <c r="CJ911" s="41"/>
      <c r="CK911" s="41"/>
      <c r="CL911" s="41"/>
      <c r="CM911" s="41"/>
      <c r="CN911" s="41"/>
      <c r="CO911" s="41"/>
      <c r="CP911" s="41"/>
      <c r="CQ911" s="41"/>
      <c r="CR911" s="41"/>
      <c r="CS911" s="41"/>
      <c r="CT911" s="41"/>
      <c r="CU911" s="42"/>
      <c r="CV911" s="77"/>
      <c r="CW911" s="41" t="str">
        <f t="shared" si="14"/>
        <v>_</v>
      </c>
      <c r="CY911" s="96"/>
    </row>
    <row r="912" spans="1:103" x14ac:dyDescent="0.25">
      <c r="A912" s="99"/>
      <c r="B912" s="100"/>
      <c r="C912" s="100"/>
      <c r="D912" s="100"/>
      <c r="E912" s="100"/>
      <c r="F912" s="100"/>
      <c r="G912" s="100"/>
      <c r="H912" s="100"/>
      <c r="I912" s="100"/>
      <c r="J912" s="100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3"/>
      <c r="V912" s="33"/>
      <c r="W912" s="34"/>
      <c r="X912" s="35"/>
      <c r="Y912" s="35"/>
      <c r="Z912" s="35"/>
      <c r="AA912" s="35"/>
      <c r="AB912" s="35"/>
      <c r="AC912" s="35"/>
      <c r="AD912" s="35"/>
      <c r="AE912" s="35"/>
      <c r="AF912" s="35"/>
      <c r="AG912" s="35"/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7"/>
      <c r="AS912" s="37"/>
      <c r="AT912" s="37"/>
      <c r="AU912" s="37"/>
      <c r="AV912" s="37"/>
      <c r="AW912" s="37"/>
      <c r="AX912" s="37"/>
      <c r="AY912" s="37"/>
      <c r="AZ912" s="37"/>
      <c r="BA912" s="37"/>
      <c r="BB912" s="38"/>
      <c r="BC912" s="38"/>
      <c r="BD912" s="38"/>
      <c r="BE912" s="38"/>
      <c r="BF912" s="38"/>
      <c r="BG912" s="38"/>
      <c r="BH912" s="38"/>
      <c r="BI912" s="38"/>
      <c r="BJ912" s="38"/>
      <c r="BK912" s="38"/>
      <c r="BL912" s="38"/>
      <c r="BM912" s="38"/>
      <c r="BN912" s="38"/>
      <c r="BO912" s="38"/>
      <c r="BP912" s="38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1"/>
      <c r="CU912" s="42"/>
      <c r="CV912" s="77"/>
      <c r="CW912" s="41" t="str">
        <f t="shared" si="14"/>
        <v>_</v>
      </c>
      <c r="CY912" s="96"/>
    </row>
    <row r="913" spans="1:103" x14ac:dyDescent="0.25">
      <c r="A913" s="99"/>
      <c r="B913" s="100"/>
      <c r="C913" s="100"/>
      <c r="D913" s="100"/>
      <c r="E913" s="100"/>
      <c r="F913" s="100"/>
      <c r="G913" s="100"/>
      <c r="H913" s="100"/>
      <c r="I913" s="100"/>
      <c r="J913" s="100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3"/>
      <c r="V913" s="33"/>
      <c r="W913" s="34"/>
      <c r="X913" s="35"/>
      <c r="Y913" s="35"/>
      <c r="Z913" s="35"/>
      <c r="AA913" s="35"/>
      <c r="AB913" s="35"/>
      <c r="AC913" s="35"/>
      <c r="AD913" s="35"/>
      <c r="AE913" s="35"/>
      <c r="AF913" s="35"/>
      <c r="AG913" s="35"/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7"/>
      <c r="AS913" s="37"/>
      <c r="AT913" s="37"/>
      <c r="AU913" s="37"/>
      <c r="AV913" s="37"/>
      <c r="AW913" s="37"/>
      <c r="AX913" s="37"/>
      <c r="AY913" s="37"/>
      <c r="AZ913" s="37"/>
      <c r="BA913" s="37"/>
      <c r="BB913" s="38"/>
      <c r="BC913" s="38"/>
      <c r="BD913" s="38"/>
      <c r="BE913" s="38"/>
      <c r="BF913" s="38"/>
      <c r="BG913" s="38"/>
      <c r="BH913" s="38"/>
      <c r="BI913" s="38"/>
      <c r="BJ913" s="38"/>
      <c r="BK913" s="38"/>
      <c r="BL913" s="38"/>
      <c r="BM913" s="38"/>
      <c r="BN913" s="38"/>
      <c r="BO913" s="38"/>
      <c r="BP913" s="38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1"/>
      <c r="CG913" s="41"/>
      <c r="CH913" s="41"/>
      <c r="CI913" s="41"/>
      <c r="CJ913" s="41"/>
      <c r="CK913" s="41"/>
      <c r="CL913" s="41"/>
      <c r="CM913" s="41"/>
      <c r="CN913" s="41"/>
      <c r="CO913" s="41"/>
      <c r="CP913" s="41"/>
      <c r="CQ913" s="41"/>
      <c r="CR913" s="41"/>
      <c r="CS913" s="41"/>
      <c r="CT913" s="41"/>
      <c r="CU913" s="42"/>
      <c r="CV913" s="77"/>
      <c r="CW913" s="41" t="str">
        <f t="shared" si="14"/>
        <v>_</v>
      </c>
      <c r="CY913" s="96"/>
    </row>
    <row r="914" spans="1:103" x14ac:dyDescent="0.25">
      <c r="A914" s="99"/>
      <c r="B914" s="100"/>
      <c r="C914" s="100"/>
      <c r="D914" s="100"/>
      <c r="E914" s="100"/>
      <c r="F914" s="100"/>
      <c r="G914" s="100"/>
      <c r="H914" s="100"/>
      <c r="I914" s="100"/>
      <c r="J914" s="100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3"/>
      <c r="V914" s="33"/>
      <c r="W914" s="34"/>
      <c r="X914" s="35"/>
      <c r="Y914" s="35"/>
      <c r="Z914" s="35"/>
      <c r="AA914" s="35"/>
      <c r="AB914" s="35"/>
      <c r="AC914" s="35"/>
      <c r="AD914" s="35"/>
      <c r="AE914" s="35"/>
      <c r="AF914" s="35"/>
      <c r="AG914" s="35"/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7"/>
      <c r="AS914" s="37"/>
      <c r="AT914" s="37"/>
      <c r="AU914" s="37"/>
      <c r="AV914" s="37"/>
      <c r="AW914" s="37"/>
      <c r="AX914" s="37"/>
      <c r="AY914" s="37"/>
      <c r="AZ914" s="37"/>
      <c r="BA914" s="37"/>
      <c r="BB914" s="38"/>
      <c r="BC914" s="38"/>
      <c r="BD914" s="38"/>
      <c r="BE914" s="38"/>
      <c r="BF914" s="38"/>
      <c r="BG914" s="38"/>
      <c r="BH914" s="38"/>
      <c r="BI914" s="38"/>
      <c r="BJ914" s="38"/>
      <c r="BK914" s="38"/>
      <c r="BL914" s="38"/>
      <c r="BM914" s="38"/>
      <c r="BN914" s="38"/>
      <c r="BO914" s="38"/>
      <c r="BP914" s="38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1"/>
      <c r="CG914" s="41"/>
      <c r="CH914" s="41"/>
      <c r="CI914" s="41"/>
      <c r="CJ914" s="41"/>
      <c r="CK914" s="41"/>
      <c r="CL914" s="41"/>
      <c r="CM914" s="41"/>
      <c r="CN914" s="41"/>
      <c r="CO914" s="41"/>
      <c r="CP914" s="41"/>
      <c r="CQ914" s="41"/>
      <c r="CR914" s="41"/>
      <c r="CS914" s="41"/>
      <c r="CT914" s="41"/>
      <c r="CU914" s="42"/>
      <c r="CV914" s="77"/>
      <c r="CW914" s="41" t="str">
        <f t="shared" si="14"/>
        <v>_</v>
      </c>
      <c r="CY914" s="96"/>
    </row>
    <row r="915" spans="1:103" x14ac:dyDescent="0.25">
      <c r="A915" s="99"/>
      <c r="B915" s="100"/>
      <c r="C915" s="100"/>
      <c r="D915" s="100"/>
      <c r="E915" s="100"/>
      <c r="F915" s="100"/>
      <c r="G915" s="100"/>
      <c r="H915" s="100"/>
      <c r="I915" s="100"/>
      <c r="J915" s="100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3"/>
      <c r="V915" s="33"/>
      <c r="W915" s="34"/>
      <c r="X915" s="35"/>
      <c r="Y915" s="35"/>
      <c r="Z915" s="35"/>
      <c r="AA915" s="35"/>
      <c r="AB915" s="35"/>
      <c r="AC915" s="35"/>
      <c r="AD915" s="35"/>
      <c r="AE915" s="35"/>
      <c r="AF915" s="35"/>
      <c r="AG915" s="35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7"/>
      <c r="AS915" s="37"/>
      <c r="AT915" s="37"/>
      <c r="AU915" s="37"/>
      <c r="AV915" s="37"/>
      <c r="AW915" s="37"/>
      <c r="AX915" s="37"/>
      <c r="AY915" s="37"/>
      <c r="AZ915" s="37"/>
      <c r="BA915" s="37"/>
      <c r="BB915" s="38"/>
      <c r="BC915" s="38"/>
      <c r="BD915" s="38"/>
      <c r="BE915" s="38"/>
      <c r="BF915" s="38"/>
      <c r="BG915" s="38"/>
      <c r="BH915" s="38"/>
      <c r="BI915" s="38"/>
      <c r="BJ915" s="38"/>
      <c r="BK915" s="38"/>
      <c r="BL915" s="38"/>
      <c r="BM915" s="38"/>
      <c r="BN915" s="38"/>
      <c r="BO915" s="38"/>
      <c r="BP915" s="38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1"/>
      <c r="CG915" s="41"/>
      <c r="CH915" s="41"/>
      <c r="CI915" s="41"/>
      <c r="CJ915" s="41"/>
      <c r="CK915" s="41"/>
      <c r="CL915" s="41"/>
      <c r="CM915" s="41"/>
      <c r="CN915" s="41"/>
      <c r="CO915" s="41"/>
      <c r="CP915" s="41"/>
      <c r="CQ915" s="41"/>
      <c r="CR915" s="41"/>
      <c r="CS915" s="41"/>
      <c r="CT915" s="41"/>
      <c r="CU915" s="42"/>
      <c r="CV915" s="77"/>
      <c r="CW915" s="41" t="str">
        <f t="shared" si="14"/>
        <v>_</v>
      </c>
      <c r="CY915" s="96"/>
    </row>
    <row r="916" spans="1:103" x14ac:dyDescent="0.25">
      <c r="A916" s="99"/>
      <c r="B916" s="100"/>
      <c r="C916" s="100"/>
      <c r="D916" s="100"/>
      <c r="E916" s="100"/>
      <c r="F916" s="100"/>
      <c r="G916" s="100"/>
      <c r="H916" s="100"/>
      <c r="I916" s="100"/>
      <c r="J916" s="100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3"/>
      <c r="V916" s="33"/>
      <c r="W916" s="34"/>
      <c r="X916" s="35"/>
      <c r="Y916" s="35"/>
      <c r="Z916" s="35"/>
      <c r="AA916" s="35"/>
      <c r="AB916" s="35"/>
      <c r="AC916" s="35"/>
      <c r="AD916" s="35"/>
      <c r="AE916" s="35"/>
      <c r="AF916" s="35"/>
      <c r="AG916" s="35"/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7"/>
      <c r="AS916" s="37"/>
      <c r="AT916" s="37"/>
      <c r="AU916" s="37"/>
      <c r="AV916" s="37"/>
      <c r="AW916" s="37"/>
      <c r="AX916" s="37"/>
      <c r="AY916" s="37"/>
      <c r="AZ916" s="37"/>
      <c r="BA916" s="37"/>
      <c r="BB916" s="38"/>
      <c r="BC916" s="38"/>
      <c r="BD916" s="38"/>
      <c r="BE916" s="38"/>
      <c r="BF916" s="38"/>
      <c r="BG916" s="38"/>
      <c r="BH916" s="38"/>
      <c r="BI916" s="38"/>
      <c r="BJ916" s="38"/>
      <c r="BK916" s="38"/>
      <c r="BL916" s="38"/>
      <c r="BM916" s="38"/>
      <c r="BN916" s="38"/>
      <c r="BO916" s="38"/>
      <c r="BP916" s="38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1"/>
      <c r="CU916" s="42"/>
      <c r="CV916" s="77"/>
      <c r="CW916" s="41" t="str">
        <f t="shared" si="14"/>
        <v>_</v>
      </c>
      <c r="CY916" s="96"/>
    </row>
    <row r="917" spans="1:103" x14ac:dyDescent="0.25">
      <c r="A917" s="99"/>
      <c r="B917" s="100"/>
      <c r="C917" s="100"/>
      <c r="D917" s="100"/>
      <c r="E917" s="100"/>
      <c r="F917" s="100"/>
      <c r="G917" s="100"/>
      <c r="H917" s="100"/>
      <c r="I917" s="100"/>
      <c r="J917" s="100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3"/>
      <c r="V917" s="33"/>
      <c r="W917" s="34"/>
      <c r="X917" s="35"/>
      <c r="Y917" s="35"/>
      <c r="Z917" s="35"/>
      <c r="AA917" s="35"/>
      <c r="AB917" s="35"/>
      <c r="AC917" s="35"/>
      <c r="AD917" s="35"/>
      <c r="AE917" s="35"/>
      <c r="AF917" s="35"/>
      <c r="AG917" s="35"/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7"/>
      <c r="AS917" s="37"/>
      <c r="AT917" s="37"/>
      <c r="AU917" s="37"/>
      <c r="AV917" s="37"/>
      <c r="AW917" s="37"/>
      <c r="AX917" s="37"/>
      <c r="AY917" s="37"/>
      <c r="AZ917" s="37"/>
      <c r="BA917" s="37"/>
      <c r="BB917" s="38"/>
      <c r="BC917" s="38"/>
      <c r="BD917" s="38"/>
      <c r="BE917" s="38"/>
      <c r="BF917" s="38"/>
      <c r="BG917" s="38"/>
      <c r="BH917" s="38"/>
      <c r="BI917" s="38"/>
      <c r="BJ917" s="38"/>
      <c r="BK917" s="38"/>
      <c r="BL917" s="38"/>
      <c r="BM917" s="38"/>
      <c r="BN917" s="38"/>
      <c r="BO917" s="38"/>
      <c r="BP917" s="38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1"/>
      <c r="CG917" s="41"/>
      <c r="CH917" s="41"/>
      <c r="CI917" s="41"/>
      <c r="CJ917" s="41"/>
      <c r="CK917" s="41"/>
      <c r="CL917" s="41"/>
      <c r="CM917" s="41"/>
      <c r="CN917" s="41"/>
      <c r="CO917" s="41"/>
      <c r="CP917" s="41"/>
      <c r="CQ917" s="41"/>
      <c r="CR917" s="41"/>
      <c r="CS917" s="41"/>
      <c r="CT917" s="41"/>
      <c r="CU917" s="42"/>
      <c r="CV917" s="77"/>
      <c r="CW917" s="41" t="str">
        <f t="shared" si="14"/>
        <v>_</v>
      </c>
      <c r="CY917" s="96"/>
    </row>
    <row r="918" spans="1:103" x14ac:dyDescent="0.25">
      <c r="A918" s="99"/>
      <c r="B918" s="100"/>
      <c r="C918" s="100"/>
      <c r="D918" s="100"/>
      <c r="E918" s="100"/>
      <c r="F918" s="100"/>
      <c r="G918" s="100"/>
      <c r="H918" s="100"/>
      <c r="I918" s="100"/>
      <c r="J918" s="100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3"/>
      <c r="V918" s="33"/>
      <c r="W918" s="34"/>
      <c r="X918" s="35"/>
      <c r="Y918" s="35"/>
      <c r="Z918" s="35"/>
      <c r="AA918" s="35"/>
      <c r="AB918" s="35"/>
      <c r="AC918" s="35"/>
      <c r="AD918" s="35"/>
      <c r="AE918" s="35"/>
      <c r="AF918" s="35"/>
      <c r="AG918" s="35"/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7"/>
      <c r="AS918" s="37"/>
      <c r="AT918" s="37"/>
      <c r="AU918" s="37"/>
      <c r="AV918" s="37"/>
      <c r="AW918" s="37"/>
      <c r="AX918" s="37"/>
      <c r="AY918" s="37"/>
      <c r="AZ918" s="37"/>
      <c r="BA918" s="37"/>
      <c r="BB918" s="38"/>
      <c r="BC918" s="38"/>
      <c r="BD918" s="38"/>
      <c r="BE918" s="38"/>
      <c r="BF918" s="38"/>
      <c r="BG918" s="38"/>
      <c r="BH918" s="38"/>
      <c r="BI918" s="38"/>
      <c r="BJ918" s="38"/>
      <c r="BK918" s="38"/>
      <c r="BL918" s="38"/>
      <c r="BM918" s="38"/>
      <c r="BN918" s="38"/>
      <c r="BO918" s="38"/>
      <c r="BP918" s="38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1"/>
      <c r="CG918" s="41"/>
      <c r="CH918" s="41"/>
      <c r="CI918" s="41"/>
      <c r="CJ918" s="41"/>
      <c r="CK918" s="41"/>
      <c r="CL918" s="41"/>
      <c r="CM918" s="41"/>
      <c r="CN918" s="41"/>
      <c r="CO918" s="41"/>
      <c r="CP918" s="41"/>
      <c r="CQ918" s="41"/>
      <c r="CR918" s="41"/>
      <c r="CS918" s="41"/>
      <c r="CT918" s="41"/>
      <c r="CU918" s="42"/>
      <c r="CV918" s="77"/>
      <c r="CW918" s="41" t="str">
        <f t="shared" si="14"/>
        <v>_</v>
      </c>
      <c r="CY918" s="96"/>
    </row>
    <row r="919" spans="1:103" x14ac:dyDescent="0.25">
      <c r="A919" s="99"/>
      <c r="B919" s="100"/>
      <c r="C919" s="100"/>
      <c r="D919" s="100"/>
      <c r="E919" s="100"/>
      <c r="F919" s="100"/>
      <c r="G919" s="100"/>
      <c r="H919" s="100"/>
      <c r="I919" s="100"/>
      <c r="J919" s="100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3"/>
      <c r="V919" s="33"/>
      <c r="W919" s="34"/>
      <c r="X919" s="35"/>
      <c r="Y919" s="35"/>
      <c r="Z919" s="35"/>
      <c r="AA919" s="35"/>
      <c r="AB919" s="35"/>
      <c r="AC919" s="35"/>
      <c r="AD919" s="35"/>
      <c r="AE919" s="35"/>
      <c r="AF919" s="35"/>
      <c r="AG919" s="35"/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7"/>
      <c r="AS919" s="37"/>
      <c r="AT919" s="37"/>
      <c r="AU919" s="37"/>
      <c r="AV919" s="37"/>
      <c r="AW919" s="37"/>
      <c r="AX919" s="37"/>
      <c r="AY919" s="37"/>
      <c r="AZ919" s="37"/>
      <c r="BA919" s="37"/>
      <c r="BB919" s="38"/>
      <c r="BC919" s="38"/>
      <c r="BD919" s="38"/>
      <c r="BE919" s="38"/>
      <c r="BF919" s="38"/>
      <c r="BG919" s="38"/>
      <c r="BH919" s="38"/>
      <c r="BI919" s="38"/>
      <c r="BJ919" s="38"/>
      <c r="BK919" s="38"/>
      <c r="BL919" s="38"/>
      <c r="BM919" s="38"/>
      <c r="BN919" s="38"/>
      <c r="BO919" s="38"/>
      <c r="BP919" s="38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1"/>
      <c r="CG919" s="41"/>
      <c r="CH919" s="41"/>
      <c r="CI919" s="41"/>
      <c r="CJ919" s="41"/>
      <c r="CK919" s="41"/>
      <c r="CL919" s="41"/>
      <c r="CM919" s="41"/>
      <c r="CN919" s="41"/>
      <c r="CO919" s="41"/>
      <c r="CP919" s="41"/>
      <c r="CQ919" s="41"/>
      <c r="CR919" s="41"/>
      <c r="CS919" s="41"/>
      <c r="CT919" s="41"/>
      <c r="CU919" s="42"/>
      <c r="CV919" s="77"/>
      <c r="CW919" s="41" t="str">
        <f t="shared" si="14"/>
        <v>_</v>
      </c>
      <c r="CY919" s="96"/>
    </row>
    <row r="920" spans="1:103" x14ac:dyDescent="0.25">
      <c r="A920" s="99"/>
      <c r="B920" s="100"/>
      <c r="C920" s="100"/>
      <c r="D920" s="100"/>
      <c r="E920" s="100"/>
      <c r="F920" s="100"/>
      <c r="G920" s="100"/>
      <c r="H920" s="100"/>
      <c r="I920" s="100"/>
      <c r="J920" s="100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3"/>
      <c r="V920" s="33"/>
      <c r="W920" s="34"/>
      <c r="X920" s="35"/>
      <c r="Y920" s="35"/>
      <c r="Z920" s="35"/>
      <c r="AA920" s="35"/>
      <c r="AB920" s="35"/>
      <c r="AC920" s="35"/>
      <c r="AD920" s="35"/>
      <c r="AE920" s="35"/>
      <c r="AF920" s="35"/>
      <c r="AG920" s="35"/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7"/>
      <c r="AS920" s="37"/>
      <c r="AT920" s="37"/>
      <c r="AU920" s="37"/>
      <c r="AV920" s="37"/>
      <c r="AW920" s="37"/>
      <c r="AX920" s="37"/>
      <c r="AY920" s="37"/>
      <c r="AZ920" s="37"/>
      <c r="BA920" s="37"/>
      <c r="BB920" s="38"/>
      <c r="BC920" s="38"/>
      <c r="BD920" s="38"/>
      <c r="BE920" s="38"/>
      <c r="BF920" s="38"/>
      <c r="BG920" s="38"/>
      <c r="BH920" s="38"/>
      <c r="BI920" s="38"/>
      <c r="BJ920" s="38"/>
      <c r="BK920" s="38"/>
      <c r="BL920" s="38"/>
      <c r="BM920" s="38"/>
      <c r="BN920" s="38"/>
      <c r="BO920" s="38"/>
      <c r="BP920" s="38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1"/>
      <c r="CU920" s="42"/>
      <c r="CV920" s="77"/>
      <c r="CW920" s="41" t="str">
        <f t="shared" si="14"/>
        <v>_</v>
      </c>
      <c r="CY920" s="96"/>
    </row>
    <row r="921" spans="1:103" x14ac:dyDescent="0.25">
      <c r="A921" s="99"/>
      <c r="B921" s="100"/>
      <c r="C921" s="100"/>
      <c r="D921" s="100"/>
      <c r="E921" s="100"/>
      <c r="F921" s="100"/>
      <c r="G921" s="100"/>
      <c r="H921" s="100"/>
      <c r="I921" s="100"/>
      <c r="J921" s="100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3"/>
      <c r="V921" s="33"/>
      <c r="W921" s="34"/>
      <c r="X921" s="35"/>
      <c r="Y921" s="35"/>
      <c r="Z921" s="35"/>
      <c r="AA921" s="35"/>
      <c r="AB921" s="35"/>
      <c r="AC921" s="35"/>
      <c r="AD921" s="35"/>
      <c r="AE921" s="35"/>
      <c r="AF921" s="35"/>
      <c r="AG921" s="35"/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7"/>
      <c r="AS921" s="37"/>
      <c r="AT921" s="37"/>
      <c r="AU921" s="37"/>
      <c r="AV921" s="37"/>
      <c r="AW921" s="37"/>
      <c r="AX921" s="37"/>
      <c r="AY921" s="37"/>
      <c r="AZ921" s="37"/>
      <c r="BA921" s="37"/>
      <c r="BB921" s="38"/>
      <c r="BC921" s="38"/>
      <c r="BD921" s="38"/>
      <c r="BE921" s="38"/>
      <c r="BF921" s="38"/>
      <c r="BG921" s="38"/>
      <c r="BH921" s="38"/>
      <c r="BI921" s="38"/>
      <c r="BJ921" s="38"/>
      <c r="BK921" s="38"/>
      <c r="BL921" s="38"/>
      <c r="BM921" s="38"/>
      <c r="BN921" s="38"/>
      <c r="BO921" s="38"/>
      <c r="BP921" s="38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1"/>
      <c r="CG921" s="41"/>
      <c r="CH921" s="41"/>
      <c r="CI921" s="41"/>
      <c r="CJ921" s="41"/>
      <c r="CK921" s="41"/>
      <c r="CL921" s="41"/>
      <c r="CM921" s="41"/>
      <c r="CN921" s="41"/>
      <c r="CO921" s="41"/>
      <c r="CP921" s="41"/>
      <c r="CQ921" s="41"/>
      <c r="CR921" s="41"/>
      <c r="CS921" s="41"/>
      <c r="CT921" s="41"/>
      <c r="CU921" s="42"/>
      <c r="CV921" s="77"/>
      <c r="CW921" s="41" t="str">
        <f t="shared" si="14"/>
        <v>_</v>
      </c>
      <c r="CY921" s="96"/>
    </row>
    <row r="922" spans="1:103" x14ac:dyDescent="0.25">
      <c r="A922" s="99"/>
      <c r="B922" s="100"/>
      <c r="C922" s="100"/>
      <c r="D922" s="100"/>
      <c r="E922" s="100"/>
      <c r="F922" s="100"/>
      <c r="G922" s="100"/>
      <c r="H922" s="100"/>
      <c r="I922" s="100"/>
      <c r="J922" s="100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3"/>
      <c r="V922" s="33"/>
      <c r="W922" s="34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7"/>
      <c r="AS922" s="37"/>
      <c r="AT922" s="37"/>
      <c r="AU922" s="37"/>
      <c r="AV922" s="37"/>
      <c r="AW922" s="37"/>
      <c r="AX922" s="37"/>
      <c r="AY922" s="37"/>
      <c r="AZ922" s="37"/>
      <c r="BA922" s="37"/>
      <c r="BB922" s="38"/>
      <c r="BC922" s="38"/>
      <c r="BD922" s="38"/>
      <c r="BE922" s="38"/>
      <c r="BF922" s="38"/>
      <c r="BG922" s="38"/>
      <c r="BH922" s="38"/>
      <c r="BI922" s="38"/>
      <c r="BJ922" s="38"/>
      <c r="BK922" s="38"/>
      <c r="BL922" s="38"/>
      <c r="BM922" s="38"/>
      <c r="BN922" s="38"/>
      <c r="BO922" s="38"/>
      <c r="BP922" s="38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1"/>
      <c r="CG922" s="41"/>
      <c r="CH922" s="41"/>
      <c r="CI922" s="41"/>
      <c r="CJ922" s="41"/>
      <c r="CK922" s="41"/>
      <c r="CL922" s="41"/>
      <c r="CM922" s="41"/>
      <c r="CN922" s="41"/>
      <c r="CO922" s="41"/>
      <c r="CP922" s="41"/>
      <c r="CQ922" s="41"/>
      <c r="CR922" s="41"/>
      <c r="CS922" s="41"/>
      <c r="CT922" s="41"/>
      <c r="CU922" s="42"/>
      <c r="CV922" s="77"/>
      <c r="CW922" s="41" t="str">
        <f t="shared" si="14"/>
        <v>_</v>
      </c>
      <c r="CY922" s="96"/>
    </row>
    <row r="923" spans="1:103" x14ac:dyDescent="0.25">
      <c r="A923" s="99"/>
      <c r="B923" s="100"/>
      <c r="C923" s="100"/>
      <c r="D923" s="100"/>
      <c r="E923" s="100"/>
      <c r="F923" s="100"/>
      <c r="G923" s="100"/>
      <c r="H923" s="100"/>
      <c r="I923" s="100"/>
      <c r="J923" s="100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3"/>
      <c r="V923" s="33"/>
      <c r="W923" s="34"/>
      <c r="X923" s="35"/>
      <c r="Y923" s="35"/>
      <c r="Z923" s="35"/>
      <c r="AA923" s="35"/>
      <c r="AB923" s="35"/>
      <c r="AC923" s="35"/>
      <c r="AD923" s="35"/>
      <c r="AE923" s="35"/>
      <c r="AF923" s="35"/>
      <c r="AG923" s="35"/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7"/>
      <c r="AS923" s="37"/>
      <c r="AT923" s="37"/>
      <c r="AU923" s="37"/>
      <c r="AV923" s="37"/>
      <c r="AW923" s="37"/>
      <c r="AX923" s="37"/>
      <c r="AY923" s="37"/>
      <c r="AZ923" s="37"/>
      <c r="BA923" s="37"/>
      <c r="BB923" s="38"/>
      <c r="BC923" s="38"/>
      <c r="BD923" s="38"/>
      <c r="BE923" s="38"/>
      <c r="BF923" s="38"/>
      <c r="BG923" s="38"/>
      <c r="BH923" s="38"/>
      <c r="BI923" s="38"/>
      <c r="BJ923" s="38"/>
      <c r="BK923" s="38"/>
      <c r="BL923" s="38"/>
      <c r="BM923" s="38"/>
      <c r="BN923" s="38"/>
      <c r="BO923" s="38"/>
      <c r="BP923" s="38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1"/>
      <c r="CG923" s="41"/>
      <c r="CH923" s="41"/>
      <c r="CI923" s="41"/>
      <c r="CJ923" s="41"/>
      <c r="CK923" s="41"/>
      <c r="CL923" s="41"/>
      <c r="CM923" s="41"/>
      <c r="CN923" s="41"/>
      <c r="CO923" s="41"/>
      <c r="CP923" s="41"/>
      <c r="CQ923" s="41"/>
      <c r="CR923" s="41"/>
      <c r="CS923" s="41"/>
      <c r="CT923" s="41"/>
      <c r="CU923" s="42"/>
      <c r="CV923" s="77"/>
      <c r="CW923" s="41" t="str">
        <f t="shared" si="14"/>
        <v>_</v>
      </c>
      <c r="CY923" s="96"/>
    </row>
    <row r="924" spans="1:103" x14ac:dyDescent="0.25">
      <c r="A924" s="99"/>
      <c r="B924" s="100"/>
      <c r="C924" s="100"/>
      <c r="D924" s="100"/>
      <c r="E924" s="100"/>
      <c r="F924" s="100"/>
      <c r="G924" s="100"/>
      <c r="H924" s="100"/>
      <c r="I924" s="100"/>
      <c r="J924" s="100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3"/>
      <c r="V924" s="33"/>
      <c r="W924" s="34"/>
      <c r="X924" s="35"/>
      <c r="Y924" s="35"/>
      <c r="Z924" s="35"/>
      <c r="AA924" s="35"/>
      <c r="AB924" s="35"/>
      <c r="AC924" s="35"/>
      <c r="AD924" s="35"/>
      <c r="AE924" s="35"/>
      <c r="AF924" s="35"/>
      <c r="AG924" s="35"/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7"/>
      <c r="AS924" s="37"/>
      <c r="AT924" s="37"/>
      <c r="AU924" s="37"/>
      <c r="AV924" s="37"/>
      <c r="AW924" s="37"/>
      <c r="AX924" s="37"/>
      <c r="AY924" s="37"/>
      <c r="AZ924" s="37"/>
      <c r="BA924" s="37"/>
      <c r="BB924" s="38"/>
      <c r="BC924" s="38"/>
      <c r="BD924" s="38"/>
      <c r="BE924" s="38"/>
      <c r="BF924" s="38"/>
      <c r="BG924" s="38"/>
      <c r="BH924" s="38"/>
      <c r="BI924" s="38"/>
      <c r="BJ924" s="38"/>
      <c r="BK924" s="38"/>
      <c r="BL924" s="38"/>
      <c r="BM924" s="38"/>
      <c r="BN924" s="38"/>
      <c r="BO924" s="38"/>
      <c r="BP924" s="38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1"/>
      <c r="CU924" s="42"/>
      <c r="CV924" s="77"/>
      <c r="CW924" s="41" t="str">
        <f t="shared" si="14"/>
        <v>_</v>
      </c>
      <c r="CY924" s="96"/>
    </row>
    <row r="925" spans="1:103" x14ac:dyDescent="0.25">
      <c r="A925" s="99"/>
      <c r="B925" s="100"/>
      <c r="C925" s="100"/>
      <c r="D925" s="100"/>
      <c r="E925" s="100"/>
      <c r="F925" s="100"/>
      <c r="G925" s="100"/>
      <c r="H925" s="100"/>
      <c r="I925" s="100"/>
      <c r="J925" s="100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3"/>
      <c r="V925" s="33"/>
      <c r="W925" s="34"/>
      <c r="X925" s="35"/>
      <c r="Y925" s="35"/>
      <c r="Z925" s="35"/>
      <c r="AA925" s="35"/>
      <c r="AB925" s="35"/>
      <c r="AC925" s="35"/>
      <c r="AD925" s="35"/>
      <c r="AE925" s="35"/>
      <c r="AF925" s="35"/>
      <c r="AG925" s="35"/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7"/>
      <c r="AS925" s="37"/>
      <c r="AT925" s="37"/>
      <c r="AU925" s="37"/>
      <c r="AV925" s="37"/>
      <c r="AW925" s="37"/>
      <c r="AX925" s="37"/>
      <c r="AY925" s="37"/>
      <c r="AZ925" s="37"/>
      <c r="BA925" s="37"/>
      <c r="BB925" s="38"/>
      <c r="BC925" s="38"/>
      <c r="BD925" s="38"/>
      <c r="BE925" s="38"/>
      <c r="BF925" s="38"/>
      <c r="BG925" s="38"/>
      <c r="BH925" s="38"/>
      <c r="BI925" s="38"/>
      <c r="BJ925" s="38"/>
      <c r="BK925" s="38"/>
      <c r="BL925" s="38"/>
      <c r="BM925" s="38"/>
      <c r="BN925" s="38"/>
      <c r="BO925" s="38"/>
      <c r="BP925" s="38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1"/>
      <c r="CG925" s="41"/>
      <c r="CH925" s="41"/>
      <c r="CI925" s="41"/>
      <c r="CJ925" s="41"/>
      <c r="CK925" s="41"/>
      <c r="CL925" s="41"/>
      <c r="CM925" s="41"/>
      <c r="CN925" s="41"/>
      <c r="CO925" s="41"/>
      <c r="CP925" s="41"/>
      <c r="CQ925" s="41"/>
      <c r="CR925" s="41"/>
      <c r="CS925" s="41"/>
      <c r="CT925" s="41"/>
      <c r="CU925" s="42"/>
      <c r="CV925" s="77"/>
      <c r="CW925" s="41" t="str">
        <f t="shared" si="14"/>
        <v>_</v>
      </c>
      <c r="CY925" s="96"/>
    </row>
    <row r="926" spans="1:103" x14ac:dyDescent="0.25">
      <c r="A926" s="99"/>
      <c r="B926" s="100"/>
      <c r="C926" s="100"/>
      <c r="D926" s="100"/>
      <c r="E926" s="100"/>
      <c r="F926" s="100"/>
      <c r="G926" s="100"/>
      <c r="H926" s="100"/>
      <c r="I926" s="100"/>
      <c r="J926" s="100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3"/>
      <c r="V926" s="33"/>
      <c r="W926" s="34"/>
      <c r="X926" s="35"/>
      <c r="Y926" s="35"/>
      <c r="Z926" s="35"/>
      <c r="AA926" s="35"/>
      <c r="AB926" s="35"/>
      <c r="AC926" s="35"/>
      <c r="AD926" s="35"/>
      <c r="AE926" s="35"/>
      <c r="AF926" s="35"/>
      <c r="AG926" s="35"/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7"/>
      <c r="AS926" s="37"/>
      <c r="AT926" s="37"/>
      <c r="AU926" s="37"/>
      <c r="AV926" s="37"/>
      <c r="AW926" s="37"/>
      <c r="AX926" s="37"/>
      <c r="AY926" s="37"/>
      <c r="AZ926" s="37"/>
      <c r="BA926" s="37"/>
      <c r="BB926" s="38"/>
      <c r="BC926" s="38"/>
      <c r="BD926" s="38"/>
      <c r="BE926" s="38"/>
      <c r="BF926" s="38"/>
      <c r="BG926" s="38"/>
      <c r="BH926" s="38"/>
      <c r="BI926" s="38"/>
      <c r="BJ926" s="38"/>
      <c r="BK926" s="38"/>
      <c r="BL926" s="38"/>
      <c r="BM926" s="38"/>
      <c r="BN926" s="38"/>
      <c r="BO926" s="38"/>
      <c r="BP926" s="38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1"/>
      <c r="CG926" s="41"/>
      <c r="CH926" s="41"/>
      <c r="CI926" s="41"/>
      <c r="CJ926" s="41"/>
      <c r="CK926" s="41"/>
      <c r="CL926" s="41"/>
      <c r="CM926" s="41"/>
      <c r="CN926" s="41"/>
      <c r="CO926" s="41"/>
      <c r="CP926" s="41"/>
      <c r="CQ926" s="41"/>
      <c r="CR926" s="41"/>
      <c r="CS926" s="41"/>
      <c r="CT926" s="41"/>
      <c r="CU926" s="42"/>
      <c r="CV926" s="77"/>
      <c r="CW926" s="41" t="str">
        <f t="shared" si="14"/>
        <v>_</v>
      </c>
      <c r="CY926" s="96"/>
    </row>
    <row r="927" spans="1:103" x14ac:dyDescent="0.25">
      <c r="A927" s="99"/>
      <c r="B927" s="100"/>
      <c r="C927" s="100"/>
      <c r="D927" s="100"/>
      <c r="E927" s="100"/>
      <c r="F927" s="100"/>
      <c r="G927" s="100"/>
      <c r="H927" s="100"/>
      <c r="I927" s="100"/>
      <c r="J927" s="100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3"/>
      <c r="V927" s="33"/>
      <c r="W927" s="34"/>
      <c r="X927" s="35"/>
      <c r="Y927" s="35"/>
      <c r="Z927" s="35"/>
      <c r="AA927" s="35"/>
      <c r="AB927" s="35"/>
      <c r="AC927" s="35"/>
      <c r="AD927" s="35"/>
      <c r="AE927" s="35"/>
      <c r="AF927" s="35"/>
      <c r="AG927" s="35"/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7"/>
      <c r="AS927" s="37"/>
      <c r="AT927" s="37"/>
      <c r="AU927" s="37"/>
      <c r="AV927" s="37"/>
      <c r="AW927" s="37"/>
      <c r="AX927" s="37"/>
      <c r="AY927" s="37"/>
      <c r="AZ927" s="37"/>
      <c r="BA927" s="37"/>
      <c r="BB927" s="38"/>
      <c r="BC927" s="38"/>
      <c r="BD927" s="38"/>
      <c r="BE927" s="38"/>
      <c r="BF927" s="38"/>
      <c r="BG927" s="38"/>
      <c r="BH927" s="38"/>
      <c r="BI927" s="38"/>
      <c r="BJ927" s="38"/>
      <c r="BK927" s="38"/>
      <c r="BL927" s="38"/>
      <c r="BM927" s="38"/>
      <c r="BN927" s="38"/>
      <c r="BO927" s="38"/>
      <c r="BP927" s="38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1"/>
      <c r="CG927" s="41"/>
      <c r="CH927" s="41"/>
      <c r="CI927" s="41"/>
      <c r="CJ927" s="41"/>
      <c r="CK927" s="41"/>
      <c r="CL927" s="41"/>
      <c r="CM927" s="41"/>
      <c r="CN927" s="41"/>
      <c r="CO927" s="41"/>
      <c r="CP927" s="41"/>
      <c r="CQ927" s="41"/>
      <c r="CR927" s="41"/>
      <c r="CS927" s="41"/>
      <c r="CT927" s="41"/>
      <c r="CU927" s="42"/>
      <c r="CV927" s="77"/>
      <c r="CW927" s="41" t="str">
        <f t="shared" si="14"/>
        <v>_</v>
      </c>
      <c r="CY927" s="96"/>
    </row>
    <row r="928" spans="1:103" x14ac:dyDescent="0.25">
      <c r="A928" s="99"/>
      <c r="B928" s="100"/>
      <c r="C928" s="100"/>
      <c r="D928" s="100"/>
      <c r="E928" s="100"/>
      <c r="F928" s="100"/>
      <c r="G928" s="100"/>
      <c r="H928" s="100"/>
      <c r="I928" s="100"/>
      <c r="J928" s="100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3"/>
      <c r="V928" s="33"/>
      <c r="W928" s="34"/>
      <c r="X928" s="35"/>
      <c r="Y928" s="35"/>
      <c r="Z928" s="35"/>
      <c r="AA928" s="35"/>
      <c r="AB928" s="35"/>
      <c r="AC928" s="35"/>
      <c r="AD928" s="35"/>
      <c r="AE928" s="35"/>
      <c r="AF928" s="35"/>
      <c r="AG928" s="35"/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7"/>
      <c r="AS928" s="37"/>
      <c r="AT928" s="37"/>
      <c r="AU928" s="37"/>
      <c r="AV928" s="37"/>
      <c r="AW928" s="37"/>
      <c r="AX928" s="37"/>
      <c r="AY928" s="37"/>
      <c r="AZ928" s="37"/>
      <c r="BA928" s="37"/>
      <c r="BB928" s="38"/>
      <c r="BC928" s="38"/>
      <c r="BD928" s="38"/>
      <c r="BE928" s="38"/>
      <c r="BF928" s="38"/>
      <c r="BG928" s="38"/>
      <c r="BH928" s="38"/>
      <c r="BI928" s="38"/>
      <c r="BJ928" s="38"/>
      <c r="BK928" s="38"/>
      <c r="BL928" s="38"/>
      <c r="BM928" s="38"/>
      <c r="BN928" s="38"/>
      <c r="BO928" s="38"/>
      <c r="BP928" s="38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1"/>
      <c r="CU928" s="42"/>
      <c r="CV928" s="77"/>
      <c r="CW928" s="41" t="str">
        <f t="shared" si="14"/>
        <v>_</v>
      </c>
      <c r="CY928" s="96"/>
    </row>
    <row r="929" spans="1:103" x14ac:dyDescent="0.25">
      <c r="A929" s="99"/>
      <c r="B929" s="100"/>
      <c r="C929" s="100"/>
      <c r="D929" s="100"/>
      <c r="E929" s="100"/>
      <c r="F929" s="100"/>
      <c r="G929" s="100"/>
      <c r="H929" s="100"/>
      <c r="I929" s="100"/>
      <c r="J929" s="100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3"/>
      <c r="V929" s="33"/>
      <c r="W929" s="34"/>
      <c r="X929" s="35"/>
      <c r="Y929" s="35"/>
      <c r="Z929" s="35"/>
      <c r="AA929" s="35"/>
      <c r="AB929" s="35"/>
      <c r="AC929" s="35"/>
      <c r="AD929" s="35"/>
      <c r="AE929" s="35"/>
      <c r="AF929" s="35"/>
      <c r="AG929" s="35"/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7"/>
      <c r="AS929" s="37"/>
      <c r="AT929" s="37"/>
      <c r="AU929" s="37"/>
      <c r="AV929" s="37"/>
      <c r="AW929" s="37"/>
      <c r="AX929" s="37"/>
      <c r="AY929" s="37"/>
      <c r="AZ929" s="37"/>
      <c r="BA929" s="37"/>
      <c r="BB929" s="38"/>
      <c r="BC929" s="38"/>
      <c r="BD929" s="38"/>
      <c r="BE929" s="38"/>
      <c r="BF929" s="38"/>
      <c r="BG929" s="38"/>
      <c r="BH929" s="38"/>
      <c r="BI929" s="38"/>
      <c r="BJ929" s="38"/>
      <c r="BK929" s="38"/>
      <c r="BL929" s="38"/>
      <c r="BM929" s="38"/>
      <c r="BN929" s="38"/>
      <c r="BO929" s="38"/>
      <c r="BP929" s="38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1"/>
      <c r="CG929" s="41"/>
      <c r="CH929" s="41"/>
      <c r="CI929" s="41"/>
      <c r="CJ929" s="41"/>
      <c r="CK929" s="41"/>
      <c r="CL929" s="41"/>
      <c r="CM929" s="41"/>
      <c r="CN929" s="41"/>
      <c r="CO929" s="41"/>
      <c r="CP929" s="41"/>
      <c r="CQ929" s="41"/>
      <c r="CR929" s="41"/>
      <c r="CS929" s="41"/>
      <c r="CT929" s="41"/>
      <c r="CU929" s="42"/>
      <c r="CV929" s="77"/>
      <c r="CW929" s="41" t="str">
        <f t="shared" si="14"/>
        <v>_</v>
      </c>
      <c r="CY929" s="96"/>
    </row>
    <row r="930" spans="1:103" x14ac:dyDescent="0.25">
      <c r="A930" s="99"/>
      <c r="B930" s="100"/>
      <c r="C930" s="100"/>
      <c r="D930" s="100"/>
      <c r="E930" s="100"/>
      <c r="F930" s="100"/>
      <c r="G930" s="100"/>
      <c r="H930" s="100"/>
      <c r="I930" s="100"/>
      <c r="J930" s="100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3"/>
      <c r="V930" s="33"/>
      <c r="W930" s="34"/>
      <c r="X930" s="35"/>
      <c r="Y930" s="35"/>
      <c r="Z930" s="35"/>
      <c r="AA930" s="35"/>
      <c r="AB930" s="35"/>
      <c r="AC930" s="35"/>
      <c r="AD930" s="35"/>
      <c r="AE930" s="35"/>
      <c r="AF930" s="35"/>
      <c r="AG930" s="35"/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7"/>
      <c r="AS930" s="37"/>
      <c r="AT930" s="37"/>
      <c r="AU930" s="37"/>
      <c r="AV930" s="37"/>
      <c r="AW930" s="37"/>
      <c r="AX930" s="37"/>
      <c r="AY930" s="37"/>
      <c r="AZ930" s="37"/>
      <c r="BA930" s="37"/>
      <c r="BB930" s="38"/>
      <c r="BC930" s="38"/>
      <c r="BD930" s="38"/>
      <c r="BE930" s="38"/>
      <c r="BF930" s="38"/>
      <c r="BG930" s="38"/>
      <c r="BH930" s="38"/>
      <c r="BI930" s="38"/>
      <c r="BJ930" s="38"/>
      <c r="BK930" s="38"/>
      <c r="BL930" s="38"/>
      <c r="BM930" s="38"/>
      <c r="BN930" s="38"/>
      <c r="BO930" s="38"/>
      <c r="BP930" s="38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1"/>
      <c r="CG930" s="41"/>
      <c r="CH930" s="41"/>
      <c r="CI930" s="41"/>
      <c r="CJ930" s="41"/>
      <c r="CK930" s="41"/>
      <c r="CL930" s="41"/>
      <c r="CM930" s="41"/>
      <c r="CN930" s="41"/>
      <c r="CO930" s="41"/>
      <c r="CP930" s="41"/>
      <c r="CQ930" s="41"/>
      <c r="CR930" s="41"/>
      <c r="CS930" s="41"/>
      <c r="CT930" s="41"/>
      <c r="CU930" s="42"/>
      <c r="CV930" s="77"/>
      <c r="CW930" s="41" t="str">
        <f t="shared" si="14"/>
        <v>_</v>
      </c>
      <c r="CY930" s="96"/>
    </row>
    <row r="931" spans="1:103" x14ac:dyDescent="0.25">
      <c r="A931" s="99"/>
      <c r="B931" s="100"/>
      <c r="C931" s="100"/>
      <c r="D931" s="100"/>
      <c r="E931" s="100"/>
      <c r="F931" s="100"/>
      <c r="G931" s="100"/>
      <c r="H931" s="100"/>
      <c r="I931" s="100"/>
      <c r="J931" s="100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3"/>
      <c r="V931" s="33"/>
      <c r="W931" s="34"/>
      <c r="X931" s="35"/>
      <c r="Y931" s="35"/>
      <c r="Z931" s="35"/>
      <c r="AA931" s="35"/>
      <c r="AB931" s="35"/>
      <c r="AC931" s="35"/>
      <c r="AD931" s="35"/>
      <c r="AE931" s="35"/>
      <c r="AF931" s="35"/>
      <c r="AG931" s="35"/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7"/>
      <c r="AS931" s="37"/>
      <c r="AT931" s="37"/>
      <c r="AU931" s="37"/>
      <c r="AV931" s="37"/>
      <c r="AW931" s="37"/>
      <c r="AX931" s="37"/>
      <c r="AY931" s="37"/>
      <c r="AZ931" s="37"/>
      <c r="BA931" s="37"/>
      <c r="BB931" s="38"/>
      <c r="BC931" s="38"/>
      <c r="BD931" s="38"/>
      <c r="BE931" s="38"/>
      <c r="BF931" s="38"/>
      <c r="BG931" s="38"/>
      <c r="BH931" s="38"/>
      <c r="BI931" s="38"/>
      <c r="BJ931" s="38"/>
      <c r="BK931" s="38"/>
      <c r="BL931" s="38"/>
      <c r="BM931" s="38"/>
      <c r="BN931" s="38"/>
      <c r="BO931" s="38"/>
      <c r="BP931" s="38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1"/>
      <c r="CG931" s="41"/>
      <c r="CH931" s="41"/>
      <c r="CI931" s="41"/>
      <c r="CJ931" s="41"/>
      <c r="CK931" s="41"/>
      <c r="CL931" s="41"/>
      <c r="CM931" s="41"/>
      <c r="CN931" s="41"/>
      <c r="CO931" s="41"/>
      <c r="CP931" s="41"/>
      <c r="CQ931" s="41"/>
      <c r="CR931" s="41"/>
      <c r="CS931" s="41"/>
      <c r="CT931" s="41"/>
      <c r="CU931" s="42"/>
      <c r="CV931" s="77"/>
      <c r="CW931" s="41" t="str">
        <f t="shared" si="14"/>
        <v>_</v>
      </c>
      <c r="CY931" s="96"/>
    </row>
    <row r="932" spans="1:103" x14ac:dyDescent="0.25">
      <c r="A932" s="99"/>
      <c r="B932" s="100"/>
      <c r="C932" s="100"/>
      <c r="D932" s="100"/>
      <c r="E932" s="100"/>
      <c r="F932" s="100"/>
      <c r="G932" s="100"/>
      <c r="H932" s="100"/>
      <c r="I932" s="100"/>
      <c r="J932" s="100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3"/>
      <c r="V932" s="33"/>
      <c r="W932" s="34"/>
      <c r="X932" s="35"/>
      <c r="Y932" s="35"/>
      <c r="Z932" s="35"/>
      <c r="AA932" s="35"/>
      <c r="AB932" s="35"/>
      <c r="AC932" s="35"/>
      <c r="AD932" s="35"/>
      <c r="AE932" s="35"/>
      <c r="AF932" s="35"/>
      <c r="AG932" s="35"/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7"/>
      <c r="AS932" s="37"/>
      <c r="AT932" s="37"/>
      <c r="AU932" s="37"/>
      <c r="AV932" s="37"/>
      <c r="AW932" s="37"/>
      <c r="AX932" s="37"/>
      <c r="AY932" s="37"/>
      <c r="AZ932" s="37"/>
      <c r="BA932" s="37"/>
      <c r="BB932" s="38"/>
      <c r="BC932" s="38"/>
      <c r="BD932" s="38"/>
      <c r="BE932" s="38"/>
      <c r="BF932" s="38"/>
      <c r="BG932" s="38"/>
      <c r="BH932" s="38"/>
      <c r="BI932" s="38"/>
      <c r="BJ932" s="38"/>
      <c r="BK932" s="38"/>
      <c r="BL932" s="38"/>
      <c r="BM932" s="38"/>
      <c r="BN932" s="38"/>
      <c r="BO932" s="38"/>
      <c r="BP932" s="38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1"/>
      <c r="CU932" s="42"/>
      <c r="CV932" s="77"/>
      <c r="CW932" s="41" t="str">
        <f t="shared" si="14"/>
        <v>_</v>
      </c>
      <c r="CY932" s="96"/>
    </row>
    <row r="933" spans="1:103" x14ac:dyDescent="0.25">
      <c r="A933" s="99"/>
      <c r="B933" s="100"/>
      <c r="C933" s="100"/>
      <c r="D933" s="100"/>
      <c r="E933" s="100"/>
      <c r="F933" s="100"/>
      <c r="G933" s="100"/>
      <c r="H933" s="100"/>
      <c r="I933" s="100"/>
      <c r="J933" s="100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3"/>
      <c r="V933" s="33"/>
      <c r="W933" s="34"/>
      <c r="X933" s="35"/>
      <c r="Y933" s="35"/>
      <c r="Z933" s="35"/>
      <c r="AA933" s="35"/>
      <c r="AB933" s="35"/>
      <c r="AC933" s="35"/>
      <c r="AD933" s="35"/>
      <c r="AE933" s="35"/>
      <c r="AF933" s="35"/>
      <c r="AG933" s="35"/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7"/>
      <c r="AS933" s="37"/>
      <c r="AT933" s="37"/>
      <c r="AU933" s="37"/>
      <c r="AV933" s="37"/>
      <c r="AW933" s="37"/>
      <c r="AX933" s="37"/>
      <c r="AY933" s="37"/>
      <c r="AZ933" s="37"/>
      <c r="BA933" s="37"/>
      <c r="BB933" s="38"/>
      <c r="BC933" s="38"/>
      <c r="BD933" s="38"/>
      <c r="BE933" s="38"/>
      <c r="BF933" s="38"/>
      <c r="BG933" s="38"/>
      <c r="BH933" s="38"/>
      <c r="BI933" s="38"/>
      <c r="BJ933" s="38"/>
      <c r="BK933" s="38"/>
      <c r="BL933" s="38"/>
      <c r="BM933" s="38"/>
      <c r="BN933" s="38"/>
      <c r="BO933" s="38"/>
      <c r="BP933" s="38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1"/>
      <c r="CG933" s="41"/>
      <c r="CH933" s="41"/>
      <c r="CI933" s="41"/>
      <c r="CJ933" s="41"/>
      <c r="CK933" s="41"/>
      <c r="CL933" s="41"/>
      <c r="CM933" s="41"/>
      <c r="CN933" s="41"/>
      <c r="CO933" s="41"/>
      <c r="CP933" s="41"/>
      <c r="CQ933" s="41"/>
      <c r="CR933" s="41"/>
      <c r="CS933" s="41"/>
      <c r="CT933" s="41"/>
      <c r="CU933" s="42"/>
      <c r="CV933" s="77"/>
      <c r="CW933" s="41" t="str">
        <f t="shared" si="14"/>
        <v>_</v>
      </c>
      <c r="CY933" s="96"/>
    </row>
    <row r="934" spans="1:103" x14ac:dyDescent="0.25">
      <c r="A934" s="99"/>
      <c r="B934" s="100"/>
      <c r="C934" s="100"/>
      <c r="D934" s="100"/>
      <c r="E934" s="100"/>
      <c r="F934" s="100"/>
      <c r="G934" s="100"/>
      <c r="H934" s="100"/>
      <c r="I934" s="100"/>
      <c r="J934" s="100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3"/>
      <c r="V934" s="33"/>
      <c r="W934" s="34"/>
      <c r="X934" s="35"/>
      <c r="Y934" s="35"/>
      <c r="Z934" s="35"/>
      <c r="AA934" s="35"/>
      <c r="AB934" s="35"/>
      <c r="AC934" s="35"/>
      <c r="AD934" s="35"/>
      <c r="AE934" s="35"/>
      <c r="AF934" s="35"/>
      <c r="AG934" s="35"/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7"/>
      <c r="AS934" s="37"/>
      <c r="AT934" s="37"/>
      <c r="AU934" s="37"/>
      <c r="AV934" s="37"/>
      <c r="AW934" s="37"/>
      <c r="AX934" s="37"/>
      <c r="AY934" s="37"/>
      <c r="AZ934" s="37"/>
      <c r="BA934" s="37"/>
      <c r="BB934" s="38"/>
      <c r="BC934" s="38"/>
      <c r="BD934" s="38"/>
      <c r="BE934" s="38"/>
      <c r="BF934" s="38"/>
      <c r="BG934" s="38"/>
      <c r="BH934" s="38"/>
      <c r="BI934" s="38"/>
      <c r="BJ934" s="38"/>
      <c r="BK934" s="38"/>
      <c r="BL934" s="38"/>
      <c r="BM934" s="38"/>
      <c r="BN934" s="38"/>
      <c r="BO934" s="38"/>
      <c r="BP934" s="38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1"/>
      <c r="CG934" s="41"/>
      <c r="CH934" s="41"/>
      <c r="CI934" s="41"/>
      <c r="CJ934" s="41"/>
      <c r="CK934" s="41"/>
      <c r="CL934" s="41"/>
      <c r="CM934" s="41"/>
      <c r="CN934" s="41"/>
      <c r="CO934" s="41"/>
      <c r="CP934" s="41"/>
      <c r="CQ934" s="41"/>
      <c r="CR934" s="41"/>
      <c r="CS934" s="41"/>
      <c r="CT934" s="41"/>
      <c r="CU934" s="42"/>
      <c r="CV934" s="77"/>
      <c r="CW934" s="41" t="str">
        <f t="shared" si="14"/>
        <v>_</v>
      </c>
      <c r="CY934" s="96"/>
    </row>
    <row r="935" spans="1:103" x14ac:dyDescent="0.25">
      <c r="A935" s="99"/>
      <c r="B935" s="100"/>
      <c r="C935" s="100"/>
      <c r="D935" s="100"/>
      <c r="E935" s="100"/>
      <c r="F935" s="100"/>
      <c r="G935" s="100"/>
      <c r="H935" s="100"/>
      <c r="I935" s="100"/>
      <c r="J935" s="100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3"/>
      <c r="V935" s="33"/>
      <c r="W935" s="34"/>
      <c r="X935" s="35"/>
      <c r="Y935" s="35"/>
      <c r="Z935" s="35"/>
      <c r="AA935" s="35"/>
      <c r="AB935" s="35"/>
      <c r="AC935" s="35"/>
      <c r="AD935" s="35"/>
      <c r="AE935" s="35"/>
      <c r="AF935" s="35"/>
      <c r="AG935" s="35"/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7"/>
      <c r="AS935" s="37"/>
      <c r="AT935" s="37"/>
      <c r="AU935" s="37"/>
      <c r="AV935" s="37"/>
      <c r="AW935" s="37"/>
      <c r="AX935" s="37"/>
      <c r="AY935" s="37"/>
      <c r="AZ935" s="37"/>
      <c r="BA935" s="37"/>
      <c r="BB935" s="38"/>
      <c r="BC935" s="38"/>
      <c r="BD935" s="38"/>
      <c r="BE935" s="38"/>
      <c r="BF935" s="38"/>
      <c r="BG935" s="38"/>
      <c r="BH935" s="38"/>
      <c r="BI935" s="38"/>
      <c r="BJ935" s="38"/>
      <c r="BK935" s="38"/>
      <c r="BL935" s="38"/>
      <c r="BM935" s="38"/>
      <c r="BN935" s="38"/>
      <c r="BO935" s="38"/>
      <c r="BP935" s="38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1"/>
      <c r="CG935" s="41"/>
      <c r="CH935" s="41"/>
      <c r="CI935" s="41"/>
      <c r="CJ935" s="41"/>
      <c r="CK935" s="41"/>
      <c r="CL935" s="41"/>
      <c r="CM935" s="41"/>
      <c r="CN935" s="41"/>
      <c r="CO935" s="41"/>
      <c r="CP935" s="41"/>
      <c r="CQ935" s="41"/>
      <c r="CR935" s="41"/>
      <c r="CS935" s="41"/>
      <c r="CT935" s="41"/>
      <c r="CU935" s="42"/>
      <c r="CV935" s="77"/>
      <c r="CW935" s="41" t="str">
        <f t="shared" si="14"/>
        <v>_</v>
      </c>
      <c r="CY935" s="96"/>
    </row>
    <row r="936" spans="1:103" x14ac:dyDescent="0.25">
      <c r="A936" s="99"/>
      <c r="B936" s="100"/>
      <c r="C936" s="100"/>
      <c r="D936" s="100"/>
      <c r="E936" s="100"/>
      <c r="F936" s="100"/>
      <c r="G936" s="100"/>
      <c r="H936" s="100"/>
      <c r="I936" s="100"/>
      <c r="J936" s="100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3"/>
      <c r="V936" s="33"/>
      <c r="W936" s="34"/>
      <c r="X936" s="35"/>
      <c r="Y936" s="35"/>
      <c r="Z936" s="35"/>
      <c r="AA936" s="35"/>
      <c r="AB936" s="35"/>
      <c r="AC936" s="35"/>
      <c r="AD936" s="35"/>
      <c r="AE936" s="35"/>
      <c r="AF936" s="35"/>
      <c r="AG936" s="35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7"/>
      <c r="AS936" s="37"/>
      <c r="AT936" s="37"/>
      <c r="AU936" s="37"/>
      <c r="AV936" s="37"/>
      <c r="AW936" s="37"/>
      <c r="AX936" s="37"/>
      <c r="AY936" s="37"/>
      <c r="AZ936" s="37"/>
      <c r="BA936" s="37"/>
      <c r="BB936" s="38"/>
      <c r="BC936" s="38"/>
      <c r="BD936" s="38"/>
      <c r="BE936" s="38"/>
      <c r="BF936" s="38"/>
      <c r="BG936" s="38"/>
      <c r="BH936" s="38"/>
      <c r="BI936" s="38"/>
      <c r="BJ936" s="38"/>
      <c r="BK936" s="38"/>
      <c r="BL936" s="38"/>
      <c r="BM936" s="38"/>
      <c r="BN936" s="38"/>
      <c r="BO936" s="38"/>
      <c r="BP936" s="38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1"/>
      <c r="CU936" s="42"/>
      <c r="CV936" s="77"/>
      <c r="CW936" s="41" t="str">
        <f t="shared" si="14"/>
        <v>_</v>
      </c>
      <c r="CY936" s="96"/>
    </row>
    <row r="937" spans="1:103" x14ac:dyDescent="0.25">
      <c r="A937" s="99"/>
      <c r="B937" s="100"/>
      <c r="C937" s="100"/>
      <c r="D937" s="100"/>
      <c r="E937" s="100"/>
      <c r="F937" s="100"/>
      <c r="G937" s="100"/>
      <c r="H937" s="100"/>
      <c r="I937" s="100"/>
      <c r="J937" s="100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3"/>
      <c r="V937" s="33"/>
      <c r="W937" s="34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7"/>
      <c r="AS937" s="37"/>
      <c r="AT937" s="37"/>
      <c r="AU937" s="37"/>
      <c r="AV937" s="37"/>
      <c r="AW937" s="37"/>
      <c r="AX937" s="37"/>
      <c r="AY937" s="37"/>
      <c r="AZ937" s="37"/>
      <c r="BA937" s="37"/>
      <c r="BB937" s="38"/>
      <c r="BC937" s="38"/>
      <c r="BD937" s="38"/>
      <c r="BE937" s="38"/>
      <c r="BF937" s="38"/>
      <c r="BG937" s="38"/>
      <c r="BH937" s="38"/>
      <c r="BI937" s="38"/>
      <c r="BJ937" s="38"/>
      <c r="BK937" s="38"/>
      <c r="BL937" s="38"/>
      <c r="BM937" s="38"/>
      <c r="BN937" s="38"/>
      <c r="BO937" s="38"/>
      <c r="BP937" s="38"/>
      <c r="BQ937" s="40"/>
      <c r="BR937" s="40"/>
      <c r="BS937" s="40"/>
      <c r="BT937" s="40"/>
      <c r="BU937" s="40"/>
      <c r="BV937" s="40"/>
      <c r="BW937" s="40"/>
      <c r="BX937" s="40"/>
      <c r="BY937" s="40"/>
      <c r="BZ937" s="40"/>
      <c r="CA937" s="40"/>
      <c r="CB937" s="40"/>
      <c r="CC937" s="40"/>
      <c r="CD937" s="40"/>
      <c r="CE937" s="40"/>
      <c r="CF937" s="41"/>
      <c r="CG937" s="41"/>
      <c r="CH937" s="41"/>
      <c r="CI937" s="41"/>
      <c r="CJ937" s="41"/>
      <c r="CK937" s="41"/>
      <c r="CL937" s="41"/>
      <c r="CM937" s="41"/>
      <c r="CN937" s="41"/>
      <c r="CO937" s="41"/>
      <c r="CP937" s="41"/>
      <c r="CQ937" s="41"/>
      <c r="CR937" s="41"/>
      <c r="CS937" s="41"/>
      <c r="CT937" s="41"/>
      <c r="CU937" s="42"/>
      <c r="CV937" s="77"/>
      <c r="CW937" s="41" t="str">
        <f t="shared" si="14"/>
        <v>_</v>
      </c>
      <c r="CY937" s="96"/>
    </row>
    <row r="938" spans="1:103" x14ac:dyDescent="0.25">
      <c r="A938" s="99"/>
      <c r="B938" s="100"/>
      <c r="C938" s="100"/>
      <c r="D938" s="100"/>
      <c r="E938" s="100"/>
      <c r="F938" s="100"/>
      <c r="G938" s="100"/>
      <c r="H938" s="100"/>
      <c r="I938" s="100"/>
      <c r="J938" s="100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3"/>
      <c r="V938" s="33"/>
      <c r="W938" s="34"/>
      <c r="X938" s="35"/>
      <c r="Y938" s="35"/>
      <c r="Z938" s="35"/>
      <c r="AA938" s="35"/>
      <c r="AB938" s="35"/>
      <c r="AC938" s="35"/>
      <c r="AD938" s="35"/>
      <c r="AE938" s="35"/>
      <c r="AF938" s="35"/>
      <c r="AG938" s="35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7"/>
      <c r="AS938" s="37"/>
      <c r="AT938" s="37"/>
      <c r="AU938" s="37"/>
      <c r="AV938" s="37"/>
      <c r="AW938" s="37"/>
      <c r="AX938" s="37"/>
      <c r="AY938" s="37"/>
      <c r="AZ938" s="37"/>
      <c r="BA938" s="37"/>
      <c r="BB938" s="38"/>
      <c r="BC938" s="38"/>
      <c r="BD938" s="38"/>
      <c r="BE938" s="38"/>
      <c r="BF938" s="38"/>
      <c r="BG938" s="38"/>
      <c r="BH938" s="38"/>
      <c r="BI938" s="38"/>
      <c r="BJ938" s="38"/>
      <c r="BK938" s="38"/>
      <c r="BL938" s="38"/>
      <c r="BM938" s="38"/>
      <c r="BN938" s="38"/>
      <c r="BO938" s="38"/>
      <c r="BP938" s="38"/>
      <c r="BQ938" s="40"/>
      <c r="BR938" s="40"/>
      <c r="BS938" s="40"/>
      <c r="BT938" s="40"/>
      <c r="BU938" s="40"/>
      <c r="BV938" s="40"/>
      <c r="BW938" s="40"/>
      <c r="BX938" s="40"/>
      <c r="BY938" s="40"/>
      <c r="BZ938" s="40"/>
      <c r="CA938" s="40"/>
      <c r="CB938" s="40"/>
      <c r="CC938" s="40"/>
      <c r="CD938" s="40"/>
      <c r="CE938" s="40"/>
      <c r="CF938" s="41"/>
      <c r="CG938" s="41"/>
      <c r="CH938" s="41"/>
      <c r="CI938" s="41"/>
      <c r="CJ938" s="41"/>
      <c r="CK938" s="41"/>
      <c r="CL938" s="41"/>
      <c r="CM938" s="41"/>
      <c r="CN938" s="41"/>
      <c r="CO938" s="41"/>
      <c r="CP938" s="41"/>
      <c r="CQ938" s="41"/>
      <c r="CR938" s="41"/>
      <c r="CS938" s="41"/>
      <c r="CT938" s="41"/>
      <c r="CU938" s="42"/>
      <c r="CV938" s="77"/>
      <c r="CW938" s="41" t="str">
        <f t="shared" si="14"/>
        <v>_</v>
      </c>
      <c r="CY938" s="96"/>
    </row>
    <row r="939" spans="1:103" x14ac:dyDescent="0.25">
      <c r="A939" s="99"/>
      <c r="B939" s="100"/>
      <c r="C939" s="100"/>
      <c r="D939" s="100"/>
      <c r="E939" s="100"/>
      <c r="F939" s="100"/>
      <c r="G939" s="100"/>
      <c r="H939" s="100"/>
      <c r="I939" s="100"/>
      <c r="J939" s="100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3"/>
      <c r="V939" s="33"/>
      <c r="W939" s="34"/>
      <c r="X939" s="35"/>
      <c r="Y939" s="35"/>
      <c r="Z939" s="35"/>
      <c r="AA939" s="35"/>
      <c r="AB939" s="35"/>
      <c r="AC939" s="35"/>
      <c r="AD939" s="35"/>
      <c r="AE939" s="35"/>
      <c r="AF939" s="35"/>
      <c r="AG939" s="35"/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7"/>
      <c r="AS939" s="37"/>
      <c r="AT939" s="37"/>
      <c r="AU939" s="37"/>
      <c r="AV939" s="37"/>
      <c r="AW939" s="37"/>
      <c r="AX939" s="37"/>
      <c r="AY939" s="37"/>
      <c r="AZ939" s="37"/>
      <c r="BA939" s="37"/>
      <c r="BB939" s="38"/>
      <c r="BC939" s="38"/>
      <c r="BD939" s="38"/>
      <c r="BE939" s="38"/>
      <c r="BF939" s="38"/>
      <c r="BG939" s="38"/>
      <c r="BH939" s="38"/>
      <c r="BI939" s="38"/>
      <c r="BJ939" s="38"/>
      <c r="BK939" s="38"/>
      <c r="BL939" s="38"/>
      <c r="BM939" s="38"/>
      <c r="BN939" s="38"/>
      <c r="BO939" s="38"/>
      <c r="BP939" s="38"/>
      <c r="BQ939" s="40"/>
      <c r="BR939" s="40"/>
      <c r="BS939" s="40"/>
      <c r="BT939" s="40"/>
      <c r="BU939" s="40"/>
      <c r="BV939" s="40"/>
      <c r="BW939" s="40"/>
      <c r="BX939" s="40"/>
      <c r="BY939" s="40"/>
      <c r="BZ939" s="40"/>
      <c r="CA939" s="40"/>
      <c r="CB939" s="40"/>
      <c r="CC939" s="40"/>
      <c r="CD939" s="40"/>
      <c r="CE939" s="40"/>
      <c r="CF939" s="41"/>
      <c r="CG939" s="41"/>
      <c r="CH939" s="41"/>
      <c r="CI939" s="41"/>
      <c r="CJ939" s="41"/>
      <c r="CK939" s="41"/>
      <c r="CL939" s="41"/>
      <c r="CM939" s="41"/>
      <c r="CN939" s="41"/>
      <c r="CO939" s="41"/>
      <c r="CP939" s="41"/>
      <c r="CQ939" s="41"/>
      <c r="CR939" s="41"/>
      <c r="CS939" s="41"/>
      <c r="CT939" s="41"/>
      <c r="CU939" s="42"/>
      <c r="CV939" s="77"/>
      <c r="CW939" s="41" t="str">
        <f t="shared" si="14"/>
        <v>_</v>
      </c>
      <c r="CY939" s="96"/>
    </row>
    <row r="940" spans="1:103" x14ac:dyDescent="0.25">
      <c r="A940" s="99"/>
      <c r="B940" s="100"/>
      <c r="C940" s="100"/>
      <c r="D940" s="100"/>
      <c r="E940" s="100"/>
      <c r="F940" s="100"/>
      <c r="G940" s="100"/>
      <c r="H940" s="100"/>
      <c r="I940" s="100"/>
      <c r="J940" s="100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3"/>
      <c r="V940" s="33"/>
      <c r="W940" s="34"/>
      <c r="X940" s="35"/>
      <c r="Y940" s="35"/>
      <c r="Z940" s="35"/>
      <c r="AA940" s="35"/>
      <c r="AB940" s="35"/>
      <c r="AC940" s="35"/>
      <c r="AD940" s="35"/>
      <c r="AE940" s="35"/>
      <c r="AF940" s="35"/>
      <c r="AG940" s="35"/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7"/>
      <c r="AS940" s="37"/>
      <c r="AT940" s="37"/>
      <c r="AU940" s="37"/>
      <c r="AV940" s="37"/>
      <c r="AW940" s="37"/>
      <c r="AX940" s="37"/>
      <c r="AY940" s="37"/>
      <c r="AZ940" s="37"/>
      <c r="BA940" s="37"/>
      <c r="BB940" s="38"/>
      <c r="BC940" s="38"/>
      <c r="BD940" s="38"/>
      <c r="BE940" s="38"/>
      <c r="BF940" s="38"/>
      <c r="BG940" s="38"/>
      <c r="BH940" s="38"/>
      <c r="BI940" s="38"/>
      <c r="BJ940" s="38"/>
      <c r="BK940" s="38"/>
      <c r="BL940" s="38"/>
      <c r="BM940" s="38"/>
      <c r="BN940" s="38"/>
      <c r="BO940" s="38"/>
      <c r="BP940" s="38"/>
      <c r="BQ940" s="40"/>
      <c r="BR940" s="40"/>
      <c r="BS940" s="40"/>
      <c r="BT940" s="40"/>
      <c r="BU940" s="40"/>
      <c r="BV940" s="40"/>
      <c r="BW940" s="40"/>
      <c r="BX940" s="40"/>
      <c r="BY940" s="40"/>
      <c r="BZ940" s="40"/>
      <c r="CA940" s="40"/>
      <c r="CB940" s="40"/>
      <c r="CC940" s="40"/>
      <c r="CD940" s="40"/>
      <c r="CE940" s="40"/>
      <c r="CF940" s="41"/>
      <c r="CG940" s="41"/>
      <c r="CH940" s="41"/>
      <c r="CI940" s="41"/>
      <c r="CJ940" s="41"/>
      <c r="CK940" s="41"/>
      <c r="CL940" s="41"/>
      <c r="CM940" s="41"/>
      <c r="CN940" s="41"/>
      <c r="CO940" s="41"/>
      <c r="CP940" s="41"/>
      <c r="CQ940" s="41"/>
      <c r="CR940" s="41"/>
      <c r="CS940" s="41"/>
      <c r="CT940" s="41"/>
      <c r="CU940" s="42"/>
      <c r="CV940" s="77"/>
      <c r="CW940" s="41" t="str">
        <f t="shared" si="14"/>
        <v>_</v>
      </c>
      <c r="CY940" s="96"/>
    </row>
    <row r="941" spans="1:103" x14ac:dyDescent="0.25">
      <c r="A941" s="99"/>
      <c r="B941" s="100"/>
      <c r="C941" s="100"/>
      <c r="D941" s="100"/>
      <c r="E941" s="100"/>
      <c r="F941" s="100"/>
      <c r="G941" s="100"/>
      <c r="H941" s="100"/>
      <c r="I941" s="100"/>
      <c r="J941" s="100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3"/>
      <c r="V941" s="33"/>
      <c r="W941" s="34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7"/>
      <c r="AS941" s="37"/>
      <c r="AT941" s="37"/>
      <c r="AU941" s="37"/>
      <c r="AV941" s="37"/>
      <c r="AW941" s="37"/>
      <c r="AX941" s="37"/>
      <c r="AY941" s="37"/>
      <c r="AZ941" s="37"/>
      <c r="BA941" s="37"/>
      <c r="BB941" s="38"/>
      <c r="BC941" s="38"/>
      <c r="BD941" s="38"/>
      <c r="BE941" s="38"/>
      <c r="BF941" s="38"/>
      <c r="BG941" s="38"/>
      <c r="BH941" s="38"/>
      <c r="BI941" s="38"/>
      <c r="BJ941" s="38"/>
      <c r="BK941" s="38"/>
      <c r="BL941" s="38"/>
      <c r="BM941" s="38"/>
      <c r="BN941" s="38"/>
      <c r="BO941" s="38"/>
      <c r="BP941" s="38"/>
      <c r="BQ941" s="40"/>
      <c r="BR941" s="40"/>
      <c r="BS941" s="40"/>
      <c r="BT941" s="40"/>
      <c r="BU941" s="40"/>
      <c r="BV941" s="40"/>
      <c r="BW941" s="40"/>
      <c r="BX941" s="40"/>
      <c r="BY941" s="40"/>
      <c r="BZ941" s="40"/>
      <c r="CA941" s="40"/>
      <c r="CB941" s="40"/>
      <c r="CC941" s="40"/>
      <c r="CD941" s="40"/>
      <c r="CE941" s="40"/>
      <c r="CF941" s="41"/>
      <c r="CG941" s="41"/>
      <c r="CH941" s="41"/>
      <c r="CI941" s="41"/>
      <c r="CJ941" s="41"/>
      <c r="CK941" s="41"/>
      <c r="CL941" s="41"/>
      <c r="CM941" s="41"/>
      <c r="CN941" s="41"/>
      <c r="CO941" s="41"/>
      <c r="CP941" s="41"/>
      <c r="CQ941" s="41"/>
      <c r="CR941" s="41"/>
      <c r="CS941" s="41"/>
      <c r="CT941" s="41"/>
      <c r="CU941" s="42"/>
      <c r="CV941" s="77"/>
      <c r="CW941" s="41" t="str">
        <f t="shared" si="14"/>
        <v>_</v>
      </c>
      <c r="CY941" s="96"/>
    </row>
    <row r="942" spans="1:103" x14ac:dyDescent="0.25">
      <c r="A942" s="99"/>
      <c r="B942" s="100"/>
      <c r="C942" s="100"/>
      <c r="D942" s="100"/>
      <c r="E942" s="100"/>
      <c r="F942" s="100"/>
      <c r="G942" s="100"/>
      <c r="H942" s="100"/>
      <c r="I942" s="100"/>
      <c r="J942" s="100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3"/>
      <c r="V942" s="33"/>
      <c r="W942" s="34"/>
      <c r="X942" s="35"/>
      <c r="Y942" s="35"/>
      <c r="Z942" s="35"/>
      <c r="AA942" s="35"/>
      <c r="AB942" s="35"/>
      <c r="AC942" s="35"/>
      <c r="AD942" s="35"/>
      <c r="AE942" s="35"/>
      <c r="AF942" s="35"/>
      <c r="AG942" s="35"/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7"/>
      <c r="AS942" s="37"/>
      <c r="AT942" s="37"/>
      <c r="AU942" s="37"/>
      <c r="AV942" s="37"/>
      <c r="AW942" s="37"/>
      <c r="AX942" s="37"/>
      <c r="AY942" s="37"/>
      <c r="AZ942" s="37"/>
      <c r="BA942" s="37"/>
      <c r="BB942" s="38"/>
      <c r="BC942" s="38"/>
      <c r="BD942" s="38"/>
      <c r="BE942" s="38"/>
      <c r="BF942" s="38"/>
      <c r="BG942" s="38"/>
      <c r="BH942" s="38"/>
      <c r="BI942" s="38"/>
      <c r="BJ942" s="38"/>
      <c r="BK942" s="38"/>
      <c r="BL942" s="38"/>
      <c r="BM942" s="38"/>
      <c r="BN942" s="38"/>
      <c r="BO942" s="38"/>
      <c r="BP942" s="38"/>
      <c r="BQ942" s="40"/>
      <c r="BR942" s="40"/>
      <c r="BS942" s="40"/>
      <c r="BT942" s="40"/>
      <c r="BU942" s="40"/>
      <c r="BV942" s="40"/>
      <c r="BW942" s="40"/>
      <c r="BX942" s="40"/>
      <c r="BY942" s="40"/>
      <c r="BZ942" s="40"/>
      <c r="CA942" s="40"/>
      <c r="CB942" s="40"/>
      <c r="CC942" s="40"/>
      <c r="CD942" s="40"/>
      <c r="CE942" s="40"/>
      <c r="CF942" s="41"/>
      <c r="CG942" s="41"/>
      <c r="CH942" s="41"/>
      <c r="CI942" s="41"/>
      <c r="CJ942" s="41"/>
      <c r="CK942" s="41"/>
      <c r="CL942" s="41"/>
      <c r="CM942" s="41"/>
      <c r="CN942" s="41"/>
      <c r="CO942" s="41"/>
      <c r="CP942" s="41"/>
      <c r="CQ942" s="41"/>
      <c r="CR942" s="41"/>
      <c r="CS942" s="41"/>
      <c r="CT942" s="41"/>
      <c r="CU942" s="42"/>
      <c r="CV942" s="77"/>
      <c r="CW942" s="41" t="str">
        <f t="shared" si="14"/>
        <v>_</v>
      </c>
      <c r="CY942" s="96"/>
    </row>
    <row r="943" spans="1:103" x14ac:dyDescent="0.25">
      <c r="A943" s="99"/>
      <c r="B943" s="100"/>
      <c r="C943" s="100"/>
      <c r="D943" s="100"/>
      <c r="E943" s="100"/>
      <c r="F943" s="100"/>
      <c r="G943" s="100"/>
      <c r="H943" s="100"/>
      <c r="I943" s="100"/>
      <c r="J943" s="100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3"/>
      <c r="V943" s="33"/>
      <c r="W943" s="34"/>
      <c r="X943" s="35"/>
      <c r="Y943" s="35"/>
      <c r="Z943" s="35"/>
      <c r="AA943" s="35"/>
      <c r="AB943" s="35"/>
      <c r="AC943" s="35"/>
      <c r="AD943" s="35"/>
      <c r="AE943" s="35"/>
      <c r="AF943" s="35"/>
      <c r="AG943" s="35"/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7"/>
      <c r="AS943" s="37"/>
      <c r="AT943" s="37"/>
      <c r="AU943" s="37"/>
      <c r="AV943" s="37"/>
      <c r="AW943" s="37"/>
      <c r="AX943" s="37"/>
      <c r="AY943" s="37"/>
      <c r="AZ943" s="37"/>
      <c r="BA943" s="37"/>
      <c r="BB943" s="38"/>
      <c r="BC943" s="38"/>
      <c r="BD943" s="38"/>
      <c r="BE943" s="38"/>
      <c r="BF943" s="38"/>
      <c r="BG943" s="38"/>
      <c r="BH943" s="38"/>
      <c r="BI943" s="38"/>
      <c r="BJ943" s="38"/>
      <c r="BK943" s="38"/>
      <c r="BL943" s="38"/>
      <c r="BM943" s="38"/>
      <c r="BN943" s="38"/>
      <c r="BO943" s="38"/>
      <c r="BP943" s="38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1"/>
      <c r="CG943" s="41"/>
      <c r="CH943" s="41"/>
      <c r="CI943" s="41"/>
      <c r="CJ943" s="41"/>
      <c r="CK943" s="41"/>
      <c r="CL943" s="41"/>
      <c r="CM943" s="41"/>
      <c r="CN943" s="41"/>
      <c r="CO943" s="41"/>
      <c r="CP943" s="41"/>
      <c r="CQ943" s="41"/>
      <c r="CR943" s="41"/>
      <c r="CS943" s="41"/>
      <c r="CT943" s="41"/>
      <c r="CU943" s="42"/>
      <c r="CV943" s="77"/>
      <c r="CW943" s="41" t="str">
        <f t="shared" si="14"/>
        <v>_</v>
      </c>
      <c r="CY943" s="96"/>
    </row>
    <row r="944" spans="1:103" x14ac:dyDescent="0.25">
      <c r="A944" s="99"/>
      <c r="B944" s="100"/>
      <c r="C944" s="100"/>
      <c r="D944" s="100"/>
      <c r="E944" s="100"/>
      <c r="F944" s="100"/>
      <c r="G944" s="100"/>
      <c r="H944" s="100"/>
      <c r="I944" s="100"/>
      <c r="J944" s="100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3"/>
      <c r="V944" s="33"/>
      <c r="W944" s="34"/>
      <c r="X944" s="35"/>
      <c r="Y944" s="35"/>
      <c r="Z944" s="35"/>
      <c r="AA944" s="35"/>
      <c r="AB944" s="35"/>
      <c r="AC944" s="35"/>
      <c r="AD944" s="35"/>
      <c r="AE944" s="35"/>
      <c r="AF944" s="35"/>
      <c r="AG944" s="35"/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7"/>
      <c r="AS944" s="37"/>
      <c r="AT944" s="37"/>
      <c r="AU944" s="37"/>
      <c r="AV944" s="37"/>
      <c r="AW944" s="37"/>
      <c r="AX944" s="37"/>
      <c r="AY944" s="37"/>
      <c r="AZ944" s="37"/>
      <c r="BA944" s="37"/>
      <c r="BB944" s="38"/>
      <c r="BC944" s="38"/>
      <c r="BD944" s="38"/>
      <c r="BE944" s="38"/>
      <c r="BF944" s="38"/>
      <c r="BG944" s="38"/>
      <c r="BH944" s="38"/>
      <c r="BI944" s="38"/>
      <c r="BJ944" s="38"/>
      <c r="BK944" s="38"/>
      <c r="BL944" s="38"/>
      <c r="BM944" s="38"/>
      <c r="BN944" s="38"/>
      <c r="BO944" s="38"/>
      <c r="BP944" s="38"/>
      <c r="BQ944" s="40"/>
      <c r="BR944" s="40"/>
      <c r="BS944" s="40"/>
      <c r="BT944" s="40"/>
      <c r="BU944" s="40"/>
      <c r="BV944" s="40"/>
      <c r="BW944" s="40"/>
      <c r="BX944" s="40"/>
      <c r="BY944" s="40"/>
      <c r="BZ944" s="40"/>
      <c r="CA944" s="40"/>
      <c r="CB944" s="40"/>
      <c r="CC944" s="40"/>
      <c r="CD944" s="40"/>
      <c r="CE944" s="40"/>
      <c r="CF944" s="41"/>
      <c r="CG944" s="41"/>
      <c r="CH944" s="41"/>
      <c r="CI944" s="41"/>
      <c r="CJ944" s="41"/>
      <c r="CK944" s="41"/>
      <c r="CL944" s="41"/>
      <c r="CM944" s="41"/>
      <c r="CN944" s="41"/>
      <c r="CO944" s="41"/>
      <c r="CP944" s="41"/>
      <c r="CQ944" s="41"/>
      <c r="CR944" s="41"/>
      <c r="CS944" s="41"/>
      <c r="CT944" s="41"/>
      <c r="CU944" s="42"/>
      <c r="CV944" s="77"/>
      <c r="CW944" s="41" t="str">
        <f t="shared" si="14"/>
        <v>_</v>
      </c>
      <c r="CY944" s="96"/>
    </row>
    <row r="945" spans="1:103" x14ac:dyDescent="0.25">
      <c r="A945" s="99"/>
      <c r="B945" s="100"/>
      <c r="C945" s="100"/>
      <c r="D945" s="100"/>
      <c r="E945" s="100"/>
      <c r="F945" s="100"/>
      <c r="G945" s="100"/>
      <c r="H945" s="100"/>
      <c r="I945" s="100"/>
      <c r="J945" s="100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3"/>
      <c r="V945" s="33"/>
      <c r="W945" s="34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7"/>
      <c r="AS945" s="37"/>
      <c r="AT945" s="37"/>
      <c r="AU945" s="37"/>
      <c r="AV945" s="37"/>
      <c r="AW945" s="37"/>
      <c r="AX945" s="37"/>
      <c r="AY945" s="37"/>
      <c r="AZ945" s="37"/>
      <c r="BA945" s="37"/>
      <c r="BB945" s="38"/>
      <c r="BC945" s="38"/>
      <c r="BD945" s="38"/>
      <c r="BE945" s="38"/>
      <c r="BF945" s="38"/>
      <c r="BG945" s="38"/>
      <c r="BH945" s="38"/>
      <c r="BI945" s="38"/>
      <c r="BJ945" s="38"/>
      <c r="BK945" s="38"/>
      <c r="BL945" s="38"/>
      <c r="BM945" s="38"/>
      <c r="BN945" s="38"/>
      <c r="BO945" s="38"/>
      <c r="BP945" s="38"/>
      <c r="BQ945" s="40"/>
      <c r="BR945" s="40"/>
      <c r="BS945" s="40"/>
      <c r="BT945" s="40"/>
      <c r="BU945" s="40"/>
      <c r="BV945" s="40"/>
      <c r="BW945" s="40"/>
      <c r="BX945" s="40"/>
      <c r="BY945" s="40"/>
      <c r="BZ945" s="40"/>
      <c r="CA945" s="40"/>
      <c r="CB945" s="40"/>
      <c r="CC945" s="40"/>
      <c r="CD945" s="40"/>
      <c r="CE945" s="40"/>
      <c r="CF945" s="41"/>
      <c r="CG945" s="41"/>
      <c r="CH945" s="41"/>
      <c r="CI945" s="41"/>
      <c r="CJ945" s="41"/>
      <c r="CK945" s="41"/>
      <c r="CL945" s="41"/>
      <c r="CM945" s="41"/>
      <c r="CN945" s="41"/>
      <c r="CO945" s="41"/>
      <c r="CP945" s="41"/>
      <c r="CQ945" s="41"/>
      <c r="CR945" s="41"/>
      <c r="CS945" s="41"/>
      <c r="CT945" s="41"/>
      <c r="CU945" s="42"/>
      <c r="CV945" s="77"/>
      <c r="CW945" s="41" t="str">
        <f t="shared" si="14"/>
        <v>_</v>
      </c>
      <c r="CY945" s="96"/>
    </row>
    <row r="946" spans="1:103" x14ac:dyDescent="0.25">
      <c r="A946" s="99"/>
      <c r="B946" s="100"/>
      <c r="C946" s="100"/>
      <c r="D946" s="100"/>
      <c r="E946" s="100"/>
      <c r="F946" s="100"/>
      <c r="G946" s="100"/>
      <c r="H946" s="100"/>
      <c r="I946" s="100"/>
      <c r="J946" s="100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3"/>
      <c r="V946" s="33"/>
      <c r="W946" s="34"/>
      <c r="X946" s="35"/>
      <c r="Y946" s="35"/>
      <c r="Z946" s="35"/>
      <c r="AA946" s="35"/>
      <c r="AB946" s="35"/>
      <c r="AC946" s="35"/>
      <c r="AD946" s="35"/>
      <c r="AE946" s="35"/>
      <c r="AF946" s="35"/>
      <c r="AG946" s="35"/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7"/>
      <c r="AS946" s="37"/>
      <c r="AT946" s="37"/>
      <c r="AU946" s="37"/>
      <c r="AV946" s="37"/>
      <c r="AW946" s="37"/>
      <c r="AX946" s="37"/>
      <c r="AY946" s="37"/>
      <c r="AZ946" s="37"/>
      <c r="BA946" s="37"/>
      <c r="BB946" s="38"/>
      <c r="BC946" s="38"/>
      <c r="BD946" s="38"/>
      <c r="BE946" s="38"/>
      <c r="BF946" s="38"/>
      <c r="BG946" s="38"/>
      <c r="BH946" s="38"/>
      <c r="BI946" s="38"/>
      <c r="BJ946" s="38"/>
      <c r="BK946" s="38"/>
      <c r="BL946" s="38"/>
      <c r="BM946" s="38"/>
      <c r="BN946" s="38"/>
      <c r="BO946" s="38"/>
      <c r="BP946" s="38"/>
      <c r="BQ946" s="40"/>
      <c r="BR946" s="40"/>
      <c r="BS946" s="40"/>
      <c r="BT946" s="40"/>
      <c r="BU946" s="40"/>
      <c r="BV946" s="40"/>
      <c r="BW946" s="40"/>
      <c r="BX946" s="40"/>
      <c r="BY946" s="40"/>
      <c r="BZ946" s="40"/>
      <c r="CA946" s="40"/>
      <c r="CB946" s="40"/>
      <c r="CC946" s="40"/>
      <c r="CD946" s="40"/>
      <c r="CE946" s="40"/>
      <c r="CF946" s="41"/>
      <c r="CG946" s="41"/>
      <c r="CH946" s="41"/>
      <c r="CI946" s="41"/>
      <c r="CJ946" s="41"/>
      <c r="CK946" s="41"/>
      <c r="CL946" s="41"/>
      <c r="CM946" s="41"/>
      <c r="CN946" s="41"/>
      <c r="CO946" s="41"/>
      <c r="CP946" s="41"/>
      <c r="CQ946" s="41"/>
      <c r="CR946" s="41"/>
      <c r="CS946" s="41"/>
      <c r="CT946" s="41"/>
      <c r="CU946" s="42"/>
      <c r="CV946" s="77"/>
      <c r="CW946" s="41" t="str">
        <f t="shared" si="14"/>
        <v>_</v>
      </c>
      <c r="CY946" s="96"/>
    </row>
    <row r="947" spans="1:103" x14ac:dyDescent="0.25">
      <c r="A947" s="99"/>
      <c r="B947" s="100"/>
      <c r="C947" s="100"/>
      <c r="D947" s="100"/>
      <c r="E947" s="100"/>
      <c r="F947" s="100"/>
      <c r="G947" s="100"/>
      <c r="H947" s="100"/>
      <c r="I947" s="100"/>
      <c r="J947" s="100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3"/>
      <c r="V947" s="33"/>
      <c r="W947" s="34"/>
      <c r="X947" s="35"/>
      <c r="Y947" s="35"/>
      <c r="Z947" s="35"/>
      <c r="AA947" s="35"/>
      <c r="AB947" s="35"/>
      <c r="AC947" s="35"/>
      <c r="AD947" s="35"/>
      <c r="AE947" s="35"/>
      <c r="AF947" s="35"/>
      <c r="AG947" s="35"/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7"/>
      <c r="AS947" s="37"/>
      <c r="AT947" s="37"/>
      <c r="AU947" s="37"/>
      <c r="AV947" s="37"/>
      <c r="AW947" s="37"/>
      <c r="AX947" s="37"/>
      <c r="AY947" s="37"/>
      <c r="AZ947" s="37"/>
      <c r="BA947" s="37"/>
      <c r="BB947" s="38"/>
      <c r="BC947" s="38"/>
      <c r="BD947" s="38"/>
      <c r="BE947" s="38"/>
      <c r="BF947" s="38"/>
      <c r="BG947" s="38"/>
      <c r="BH947" s="38"/>
      <c r="BI947" s="38"/>
      <c r="BJ947" s="38"/>
      <c r="BK947" s="38"/>
      <c r="BL947" s="38"/>
      <c r="BM947" s="38"/>
      <c r="BN947" s="38"/>
      <c r="BO947" s="38"/>
      <c r="BP947" s="38"/>
      <c r="BQ947" s="40"/>
      <c r="BR947" s="40"/>
      <c r="BS947" s="40"/>
      <c r="BT947" s="40"/>
      <c r="BU947" s="40"/>
      <c r="BV947" s="40"/>
      <c r="BW947" s="40"/>
      <c r="BX947" s="40"/>
      <c r="BY947" s="40"/>
      <c r="BZ947" s="40"/>
      <c r="CA947" s="40"/>
      <c r="CB947" s="40"/>
      <c r="CC947" s="40"/>
      <c r="CD947" s="40"/>
      <c r="CE947" s="40"/>
      <c r="CF947" s="41"/>
      <c r="CG947" s="41"/>
      <c r="CH947" s="41"/>
      <c r="CI947" s="41"/>
      <c r="CJ947" s="41"/>
      <c r="CK947" s="41"/>
      <c r="CL947" s="41"/>
      <c r="CM947" s="41"/>
      <c r="CN947" s="41"/>
      <c r="CO947" s="41"/>
      <c r="CP947" s="41"/>
      <c r="CQ947" s="41"/>
      <c r="CR947" s="41"/>
      <c r="CS947" s="41"/>
      <c r="CT947" s="41"/>
      <c r="CU947" s="42"/>
      <c r="CV947" s="77"/>
      <c r="CW947" s="41" t="str">
        <f t="shared" si="14"/>
        <v>_</v>
      </c>
      <c r="CY947" s="96"/>
    </row>
    <row r="948" spans="1:103" x14ac:dyDescent="0.25">
      <c r="A948" s="99"/>
      <c r="B948" s="100"/>
      <c r="C948" s="100"/>
      <c r="D948" s="100"/>
      <c r="E948" s="100"/>
      <c r="F948" s="100"/>
      <c r="G948" s="100"/>
      <c r="H948" s="100"/>
      <c r="I948" s="100"/>
      <c r="J948" s="100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3"/>
      <c r="V948" s="33"/>
      <c r="W948" s="34"/>
      <c r="X948" s="35"/>
      <c r="Y948" s="35"/>
      <c r="Z948" s="35"/>
      <c r="AA948" s="35"/>
      <c r="AB948" s="35"/>
      <c r="AC948" s="35"/>
      <c r="AD948" s="35"/>
      <c r="AE948" s="35"/>
      <c r="AF948" s="35"/>
      <c r="AG948" s="35"/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7"/>
      <c r="AS948" s="37"/>
      <c r="AT948" s="37"/>
      <c r="AU948" s="37"/>
      <c r="AV948" s="37"/>
      <c r="AW948" s="37"/>
      <c r="AX948" s="37"/>
      <c r="AY948" s="37"/>
      <c r="AZ948" s="37"/>
      <c r="BA948" s="37"/>
      <c r="BB948" s="38"/>
      <c r="BC948" s="38"/>
      <c r="BD948" s="38"/>
      <c r="BE948" s="38"/>
      <c r="BF948" s="38"/>
      <c r="BG948" s="38"/>
      <c r="BH948" s="38"/>
      <c r="BI948" s="38"/>
      <c r="BJ948" s="38"/>
      <c r="BK948" s="38"/>
      <c r="BL948" s="38"/>
      <c r="BM948" s="38"/>
      <c r="BN948" s="38"/>
      <c r="BO948" s="38"/>
      <c r="BP948" s="38"/>
      <c r="BQ948" s="40"/>
      <c r="BR948" s="40"/>
      <c r="BS948" s="40"/>
      <c r="BT948" s="40"/>
      <c r="BU948" s="40"/>
      <c r="BV948" s="40"/>
      <c r="BW948" s="40"/>
      <c r="BX948" s="40"/>
      <c r="BY948" s="40"/>
      <c r="BZ948" s="40"/>
      <c r="CA948" s="40"/>
      <c r="CB948" s="40"/>
      <c r="CC948" s="40"/>
      <c r="CD948" s="40"/>
      <c r="CE948" s="40"/>
      <c r="CF948" s="41"/>
      <c r="CG948" s="41"/>
      <c r="CH948" s="41"/>
      <c r="CI948" s="41"/>
      <c r="CJ948" s="41"/>
      <c r="CK948" s="41"/>
      <c r="CL948" s="41"/>
      <c r="CM948" s="41"/>
      <c r="CN948" s="41"/>
      <c r="CO948" s="41"/>
      <c r="CP948" s="41"/>
      <c r="CQ948" s="41"/>
      <c r="CR948" s="41"/>
      <c r="CS948" s="41"/>
      <c r="CT948" s="41"/>
      <c r="CU948" s="42"/>
      <c r="CV948" s="77"/>
      <c r="CW948" s="41" t="str">
        <f t="shared" si="14"/>
        <v>_</v>
      </c>
      <c r="CY948" s="96"/>
    </row>
    <row r="949" spans="1:103" x14ac:dyDescent="0.25">
      <c r="A949" s="99"/>
      <c r="B949" s="100"/>
      <c r="C949" s="100"/>
      <c r="D949" s="100"/>
      <c r="E949" s="100"/>
      <c r="F949" s="100"/>
      <c r="G949" s="100"/>
      <c r="H949" s="100"/>
      <c r="I949" s="100"/>
      <c r="J949" s="100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3"/>
      <c r="V949" s="33"/>
      <c r="W949" s="34"/>
      <c r="X949" s="35"/>
      <c r="Y949" s="35"/>
      <c r="Z949" s="35"/>
      <c r="AA949" s="35"/>
      <c r="AB949" s="35"/>
      <c r="AC949" s="35"/>
      <c r="AD949" s="35"/>
      <c r="AE949" s="35"/>
      <c r="AF949" s="35"/>
      <c r="AG949" s="35"/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7"/>
      <c r="AS949" s="37"/>
      <c r="AT949" s="37"/>
      <c r="AU949" s="37"/>
      <c r="AV949" s="37"/>
      <c r="AW949" s="37"/>
      <c r="AX949" s="37"/>
      <c r="AY949" s="37"/>
      <c r="AZ949" s="37"/>
      <c r="BA949" s="37"/>
      <c r="BB949" s="38"/>
      <c r="BC949" s="38"/>
      <c r="BD949" s="38"/>
      <c r="BE949" s="38"/>
      <c r="BF949" s="38"/>
      <c r="BG949" s="38"/>
      <c r="BH949" s="38"/>
      <c r="BI949" s="38"/>
      <c r="BJ949" s="38"/>
      <c r="BK949" s="38"/>
      <c r="BL949" s="38"/>
      <c r="BM949" s="38"/>
      <c r="BN949" s="38"/>
      <c r="BO949" s="38"/>
      <c r="BP949" s="38"/>
      <c r="BQ949" s="40"/>
      <c r="BR949" s="40"/>
      <c r="BS949" s="40"/>
      <c r="BT949" s="40"/>
      <c r="BU949" s="40"/>
      <c r="BV949" s="40"/>
      <c r="BW949" s="40"/>
      <c r="BX949" s="40"/>
      <c r="BY949" s="40"/>
      <c r="BZ949" s="40"/>
      <c r="CA949" s="40"/>
      <c r="CB949" s="40"/>
      <c r="CC949" s="40"/>
      <c r="CD949" s="40"/>
      <c r="CE949" s="40"/>
      <c r="CF949" s="41"/>
      <c r="CG949" s="41"/>
      <c r="CH949" s="41"/>
      <c r="CI949" s="41"/>
      <c r="CJ949" s="41"/>
      <c r="CK949" s="41"/>
      <c r="CL949" s="41"/>
      <c r="CM949" s="41"/>
      <c r="CN949" s="41"/>
      <c r="CO949" s="41"/>
      <c r="CP949" s="41"/>
      <c r="CQ949" s="41"/>
      <c r="CR949" s="41"/>
      <c r="CS949" s="41"/>
      <c r="CT949" s="41"/>
      <c r="CU949" s="42"/>
      <c r="CV949" s="77"/>
      <c r="CW949" s="41" t="str">
        <f t="shared" si="14"/>
        <v>_</v>
      </c>
      <c r="CY949" s="96"/>
    </row>
    <row r="950" spans="1:103" x14ac:dyDescent="0.25">
      <c r="A950" s="99"/>
      <c r="B950" s="100"/>
      <c r="C950" s="100"/>
      <c r="D950" s="100"/>
      <c r="E950" s="100"/>
      <c r="F950" s="100"/>
      <c r="G950" s="100"/>
      <c r="H950" s="100"/>
      <c r="I950" s="100"/>
      <c r="J950" s="100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3"/>
      <c r="V950" s="33"/>
      <c r="W950" s="34"/>
      <c r="X950" s="35"/>
      <c r="Y950" s="35"/>
      <c r="Z950" s="35"/>
      <c r="AA950" s="35"/>
      <c r="AB950" s="35"/>
      <c r="AC950" s="35"/>
      <c r="AD950" s="35"/>
      <c r="AE950" s="35"/>
      <c r="AF950" s="35"/>
      <c r="AG950" s="35"/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7"/>
      <c r="AS950" s="37"/>
      <c r="AT950" s="37"/>
      <c r="AU950" s="37"/>
      <c r="AV950" s="37"/>
      <c r="AW950" s="37"/>
      <c r="AX950" s="37"/>
      <c r="AY950" s="37"/>
      <c r="AZ950" s="37"/>
      <c r="BA950" s="37"/>
      <c r="BB950" s="38"/>
      <c r="BC950" s="38"/>
      <c r="BD950" s="38"/>
      <c r="BE950" s="38"/>
      <c r="BF950" s="38"/>
      <c r="BG950" s="38"/>
      <c r="BH950" s="38"/>
      <c r="BI950" s="38"/>
      <c r="BJ950" s="38"/>
      <c r="BK950" s="38"/>
      <c r="BL950" s="38"/>
      <c r="BM950" s="38"/>
      <c r="BN950" s="38"/>
      <c r="BO950" s="38"/>
      <c r="BP950" s="38"/>
      <c r="BQ950" s="40"/>
      <c r="BR950" s="40"/>
      <c r="BS950" s="40"/>
      <c r="BT950" s="40"/>
      <c r="BU950" s="40"/>
      <c r="BV950" s="40"/>
      <c r="BW950" s="40"/>
      <c r="BX950" s="40"/>
      <c r="BY950" s="40"/>
      <c r="BZ950" s="40"/>
      <c r="CA950" s="40"/>
      <c r="CB950" s="40"/>
      <c r="CC950" s="40"/>
      <c r="CD950" s="40"/>
      <c r="CE950" s="40"/>
      <c r="CF950" s="41"/>
      <c r="CG950" s="41"/>
      <c r="CH950" s="41"/>
      <c r="CI950" s="41"/>
      <c r="CJ950" s="41"/>
      <c r="CK950" s="41"/>
      <c r="CL950" s="41"/>
      <c r="CM950" s="41"/>
      <c r="CN950" s="41"/>
      <c r="CO950" s="41"/>
      <c r="CP950" s="41"/>
      <c r="CQ950" s="41"/>
      <c r="CR950" s="41"/>
      <c r="CS950" s="41"/>
      <c r="CT950" s="41"/>
      <c r="CU950" s="42"/>
      <c r="CV950" s="77"/>
      <c r="CW950" s="41" t="str">
        <f t="shared" si="14"/>
        <v>_</v>
      </c>
      <c r="CY950" s="96"/>
    </row>
    <row r="951" spans="1:103" x14ac:dyDescent="0.25">
      <c r="A951" s="99"/>
      <c r="B951" s="100"/>
      <c r="C951" s="100"/>
      <c r="D951" s="100"/>
      <c r="E951" s="100"/>
      <c r="F951" s="100"/>
      <c r="G951" s="100"/>
      <c r="H951" s="100"/>
      <c r="I951" s="100"/>
      <c r="J951" s="100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3"/>
      <c r="V951" s="33"/>
      <c r="W951" s="34"/>
      <c r="X951" s="35"/>
      <c r="Y951" s="35"/>
      <c r="Z951" s="35"/>
      <c r="AA951" s="35"/>
      <c r="AB951" s="35"/>
      <c r="AC951" s="35"/>
      <c r="AD951" s="35"/>
      <c r="AE951" s="35"/>
      <c r="AF951" s="35"/>
      <c r="AG951" s="35"/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7"/>
      <c r="AS951" s="37"/>
      <c r="AT951" s="37"/>
      <c r="AU951" s="37"/>
      <c r="AV951" s="37"/>
      <c r="AW951" s="37"/>
      <c r="AX951" s="37"/>
      <c r="AY951" s="37"/>
      <c r="AZ951" s="37"/>
      <c r="BA951" s="37"/>
      <c r="BB951" s="38"/>
      <c r="BC951" s="38"/>
      <c r="BD951" s="38"/>
      <c r="BE951" s="38"/>
      <c r="BF951" s="38"/>
      <c r="BG951" s="38"/>
      <c r="BH951" s="38"/>
      <c r="BI951" s="38"/>
      <c r="BJ951" s="38"/>
      <c r="BK951" s="38"/>
      <c r="BL951" s="38"/>
      <c r="BM951" s="38"/>
      <c r="BN951" s="38"/>
      <c r="BO951" s="38"/>
      <c r="BP951" s="38"/>
      <c r="BQ951" s="40"/>
      <c r="BR951" s="40"/>
      <c r="BS951" s="40"/>
      <c r="BT951" s="40"/>
      <c r="BU951" s="40"/>
      <c r="BV951" s="40"/>
      <c r="BW951" s="40"/>
      <c r="BX951" s="40"/>
      <c r="BY951" s="40"/>
      <c r="BZ951" s="40"/>
      <c r="CA951" s="40"/>
      <c r="CB951" s="40"/>
      <c r="CC951" s="40"/>
      <c r="CD951" s="40"/>
      <c r="CE951" s="40"/>
      <c r="CF951" s="41"/>
      <c r="CG951" s="41"/>
      <c r="CH951" s="41"/>
      <c r="CI951" s="41"/>
      <c r="CJ951" s="41"/>
      <c r="CK951" s="41"/>
      <c r="CL951" s="41"/>
      <c r="CM951" s="41"/>
      <c r="CN951" s="41"/>
      <c r="CO951" s="41"/>
      <c r="CP951" s="41"/>
      <c r="CQ951" s="41"/>
      <c r="CR951" s="41"/>
      <c r="CS951" s="41"/>
      <c r="CT951" s="41"/>
      <c r="CU951" s="42"/>
      <c r="CV951" s="77"/>
      <c r="CW951" s="41" t="str">
        <f t="shared" si="14"/>
        <v>_</v>
      </c>
      <c r="CY951" s="96"/>
    </row>
    <row r="952" spans="1:103" x14ac:dyDescent="0.25">
      <c r="A952" s="99"/>
      <c r="B952" s="100"/>
      <c r="C952" s="100"/>
      <c r="D952" s="100"/>
      <c r="E952" s="100"/>
      <c r="F952" s="100"/>
      <c r="G952" s="100"/>
      <c r="H952" s="100"/>
      <c r="I952" s="100"/>
      <c r="J952" s="100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3"/>
      <c r="V952" s="33"/>
      <c r="W952" s="34"/>
      <c r="X952" s="35"/>
      <c r="Y952" s="35"/>
      <c r="Z952" s="35"/>
      <c r="AA952" s="35"/>
      <c r="AB952" s="35"/>
      <c r="AC952" s="35"/>
      <c r="AD952" s="35"/>
      <c r="AE952" s="35"/>
      <c r="AF952" s="35"/>
      <c r="AG952" s="35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7"/>
      <c r="AS952" s="37"/>
      <c r="AT952" s="37"/>
      <c r="AU952" s="37"/>
      <c r="AV952" s="37"/>
      <c r="AW952" s="37"/>
      <c r="AX952" s="37"/>
      <c r="AY952" s="37"/>
      <c r="AZ952" s="37"/>
      <c r="BA952" s="37"/>
      <c r="BB952" s="38"/>
      <c r="BC952" s="38"/>
      <c r="BD952" s="38"/>
      <c r="BE952" s="38"/>
      <c r="BF952" s="38"/>
      <c r="BG952" s="38"/>
      <c r="BH952" s="38"/>
      <c r="BI952" s="38"/>
      <c r="BJ952" s="38"/>
      <c r="BK952" s="38"/>
      <c r="BL952" s="38"/>
      <c r="BM952" s="38"/>
      <c r="BN952" s="38"/>
      <c r="BO952" s="38"/>
      <c r="BP952" s="38"/>
      <c r="BQ952" s="40"/>
      <c r="BR952" s="40"/>
      <c r="BS952" s="40"/>
      <c r="BT952" s="40"/>
      <c r="BU952" s="40"/>
      <c r="BV952" s="40"/>
      <c r="BW952" s="40"/>
      <c r="BX952" s="40"/>
      <c r="BY952" s="40"/>
      <c r="BZ952" s="40"/>
      <c r="CA952" s="40"/>
      <c r="CB952" s="40"/>
      <c r="CC952" s="40"/>
      <c r="CD952" s="40"/>
      <c r="CE952" s="40"/>
      <c r="CF952" s="41"/>
      <c r="CG952" s="41"/>
      <c r="CH952" s="41"/>
      <c r="CI952" s="41"/>
      <c r="CJ952" s="41"/>
      <c r="CK952" s="41"/>
      <c r="CL952" s="41"/>
      <c r="CM952" s="41"/>
      <c r="CN952" s="41"/>
      <c r="CO952" s="41"/>
      <c r="CP952" s="41"/>
      <c r="CQ952" s="41"/>
      <c r="CR952" s="41"/>
      <c r="CS952" s="41"/>
      <c r="CT952" s="41"/>
      <c r="CU952" s="42"/>
      <c r="CV952" s="77"/>
      <c r="CW952" s="41" t="str">
        <f t="shared" si="14"/>
        <v>_</v>
      </c>
      <c r="CY952" s="96"/>
    </row>
    <row r="953" spans="1:103" x14ac:dyDescent="0.25">
      <c r="A953" s="99"/>
      <c r="B953" s="100"/>
      <c r="C953" s="100"/>
      <c r="D953" s="100"/>
      <c r="E953" s="100"/>
      <c r="F953" s="100"/>
      <c r="G953" s="100"/>
      <c r="H953" s="100"/>
      <c r="I953" s="100"/>
      <c r="J953" s="100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3"/>
      <c r="V953" s="33"/>
      <c r="W953" s="34"/>
      <c r="X953" s="35"/>
      <c r="Y953" s="35"/>
      <c r="Z953" s="35"/>
      <c r="AA953" s="35"/>
      <c r="AB953" s="35"/>
      <c r="AC953" s="35"/>
      <c r="AD953" s="35"/>
      <c r="AE953" s="35"/>
      <c r="AF953" s="35"/>
      <c r="AG953" s="35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7"/>
      <c r="AS953" s="37"/>
      <c r="AT953" s="37"/>
      <c r="AU953" s="37"/>
      <c r="AV953" s="37"/>
      <c r="AW953" s="37"/>
      <c r="AX953" s="37"/>
      <c r="AY953" s="37"/>
      <c r="AZ953" s="37"/>
      <c r="BA953" s="37"/>
      <c r="BB953" s="38"/>
      <c r="BC953" s="38"/>
      <c r="BD953" s="38"/>
      <c r="BE953" s="38"/>
      <c r="BF953" s="38"/>
      <c r="BG953" s="38"/>
      <c r="BH953" s="38"/>
      <c r="BI953" s="38"/>
      <c r="BJ953" s="38"/>
      <c r="BK953" s="38"/>
      <c r="BL953" s="38"/>
      <c r="BM953" s="38"/>
      <c r="BN953" s="38"/>
      <c r="BO953" s="38"/>
      <c r="BP953" s="38"/>
      <c r="BQ953" s="40"/>
      <c r="BR953" s="40"/>
      <c r="BS953" s="40"/>
      <c r="BT953" s="40"/>
      <c r="BU953" s="40"/>
      <c r="BV953" s="40"/>
      <c r="BW953" s="40"/>
      <c r="BX953" s="40"/>
      <c r="BY953" s="40"/>
      <c r="BZ953" s="40"/>
      <c r="CA953" s="40"/>
      <c r="CB953" s="40"/>
      <c r="CC953" s="40"/>
      <c r="CD953" s="40"/>
      <c r="CE953" s="40"/>
      <c r="CF953" s="41"/>
      <c r="CG953" s="41"/>
      <c r="CH953" s="41"/>
      <c r="CI953" s="41"/>
      <c r="CJ953" s="41"/>
      <c r="CK953" s="41"/>
      <c r="CL953" s="41"/>
      <c r="CM953" s="41"/>
      <c r="CN953" s="41"/>
      <c r="CO953" s="41"/>
      <c r="CP953" s="41"/>
      <c r="CQ953" s="41"/>
      <c r="CR953" s="41"/>
      <c r="CS953" s="41"/>
      <c r="CT953" s="41"/>
      <c r="CU953" s="42"/>
      <c r="CV953" s="77"/>
      <c r="CW953" s="41" t="str">
        <f t="shared" si="14"/>
        <v>_</v>
      </c>
      <c r="CY953" s="96"/>
    </row>
    <row r="954" spans="1:103" x14ac:dyDescent="0.25">
      <c r="A954" s="99"/>
      <c r="B954" s="100"/>
      <c r="C954" s="100"/>
      <c r="D954" s="100"/>
      <c r="E954" s="100"/>
      <c r="F954" s="100"/>
      <c r="G954" s="100"/>
      <c r="H954" s="100"/>
      <c r="I954" s="100"/>
      <c r="J954" s="100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3"/>
      <c r="V954" s="33"/>
      <c r="W954" s="34"/>
      <c r="X954" s="35"/>
      <c r="Y954" s="35"/>
      <c r="Z954" s="35"/>
      <c r="AA954" s="35"/>
      <c r="AB954" s="35"/>
      <c r="AC954" s="35"/>
      <c r="AD954" s="35"/>
      <c r="AE954" s="35"/>
      <c r="AF954" s="35"/>
      <c r="AG954" s="35"/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7"/>
      <c r="AS954" s="37"/>
      <c r="AT954" s="37"/>
      <c r="AU954" s="37"/>
      <c r="AV954" s="37"/>
      <c r="AW954" s="37"/>
      <c r="AX954" s="37"/>
      <c r="AY954" s="37"/>
      <c r="AZ954" s="37"/>
      <c r="BA954" s="37"/>
      <c r="BB954" s="38"/>
      <c r="BC954" s="38"/>
      <c r="BD954" s="38"/>
      <c r="BE954" s="38"/>
      <c r="BF954" s="38"/>
      <c r="BG954" s="38"/>
      <c r="BH954" s="38"/>
      <c r="BI954" s="38"/>
      <c r="BJ954" s="38"/>
      <c r="BK954" s="38"/>
      <c r="BL954" s="38"/>
      <c r="BM954" s="38"/>
      <c r="BN954" s="38"/>
      <c r="BO954" s="38"/>
      <c r="BP954" s="38"/>
      <c r="BQ954" s="40"/>
      <c r="BR954" s="40"/>
      <c r="BS954" s="40"/>
      <c r="BT954" s="40"/>
      <c r="BU954" s="40"/>
      <c r="BV954" s="40"/>
      <c r="BW954" s="40"/>
      <c r="BX954" s="40"/>
      <c r="BY954" s="40"/>
      <c r="BZ954" s="40"/>
      <c r="CA954" s="40"/>
      <c r="CB954" s="40"/>
      <c r="CC954" s="40"/>
      <c r="CD954" s="40"/>
      <c r="CE954" s="40"/>
      <c r="CF954" s="41"/>
      <c r="CG954" s="41"/>
      <c r="CH954" s="41"/>
      <c r="CI954" s="41"/>
      <c r="CJ954" s="41"/>
      <c r="CK954" s="41"/>
      <c r="CL954" s="41"/>
      <c r="CM954" s="41"/>
      <c r="CN954" s="41"/>
      <c r="CO954" s="41"/>
      <c r="CP954" s="41"/>
      <c r="CQ954" s="41"/>
      <c r="CR954" s="41"/>
      <c r="CS954" s="41"/>
      <c r="CT954" s="41"/>
      <c r="CU954" s="42"/>
      <c r="CV954" s="77"/>
      <c r="CW954" s="41" t="str">
        <f t="shared" si="14"/>
        <v>_</v>
      </c>
      <c r="CY954" s="96"/>
    </row>
    <row r="955" spans="1:103" x14ac:dyDescent="0.25">
      <c r="A955" s="99"/>
      <c r="B955" s="100"/>
      <c r="C955" s="100"/>
      <c r="D955" s="100"/>
      <c r="E955" s="100"/>
      <c r="F955" s="100"/>
      <c r="G955" s="100"/>
      <c r="H955" s="100"/>
      <c r="I955" s="100"/>
      <c r="J955" s="100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3"/>
      <c r="V955" s="33"/>
      <c r="W955" s="34"/>
      <c r="X955" s="35"/>
      <c r="Y955" s="35"/>
      <c r="Z955" s="35"/>
      <c r="AA955" s="35"/>
      <c r="AB955" s="35"/>
      <c r="AC955" s="35"/>
      <c r="AD955" s="35"/>
      <c r="AE955" s="35"/>
      <c r="AF955" s="35"/>
      <c r="AG955" s="35"/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7"/>
      <c r="AS955" s="37"/>
      <c r="AT955" s="37"/>
      <c r="AU955" s="37"/>
      <c r="AV955" s="37"/>
      <c r="AW955" s="37"/>
      <c r="AX955" s="37"/>
      <c r="AY955" s="37"/>
      <c r="AZ955" s="37"/>
      <c r="BA955" s="37"/>
      <c r="BB955" s="38"/>
      <c r="BC955" s="38"/>
      <c r="BD955" s="38"/>
      <c r="BE955" s="38"/>
      <c r="BF955" s="38"/>
      <c r="BG955" s="38"/>
      <c r="BH955" s="38"/>
      <c r="BI955" s="38"/>
      <c r="BJ955" s="38"/>
      <c r="BK955" s="38"/>
      <c r="BL955" s="38"/>
      <c r="BM955" s="38"/>
      <c r="BN955" s="38"/>
      <c r="BO955" s="38"/>
      <c r="BP955" s="38"/>
      <c r="BQ955" s="40"/>
      <c r="BR955" s="40"/>
      <c r="BS955" s="40"/>
      <c r="BT955" s="40"/>
      <c r="BU955" s="40"/>
      <c r="BV955" s="40"/>
      <c r="BW955" s="40"/>
      <c r="BX955" s="40"/>
      <c r="BY955" s="40"/>
      <c r="BZ955" s="40"/>
      <c r="CA955" s="40"/>
      <c r="CB955" s="40"/>
      <c r="CC955" s="40"/>
      <c r="CD955" s="40"/>
      <c r="CE955" s="40"/>
      <c r="CF955" s="41"/>
      <c r="CG955" s="41"/>
      <c r="CH955" s="41"/>
      <c r="CI955" s="41"/>
      <c r="CJ955" s="41"/>
      <c r="CK955" s="41"/>
      <c r="CL955" s="41"/>
      <c r="CM955" s="41"/>
      <c r="CN955" s="41"/>
      <c r="CO955" s="41"/>
      <c r="CP955" s="41"/>
      <c r="CQ955" s="41"/>
      <c r="CR955" s="41"/>
      <c r="CS955" s="41"/>
      <c r="CT955" s="41"/>
      <c r="CU955" s="42"/>
      <c r="CV955" s="77"/>
      <c r="CW955" s="41" t="str">
        <f t="shared" si="14"/>
        <v>_</v>
      </c>
      <c r="CY955" s="96"/>
    </row>
    <row r="956" spans="1:103" x14ac:dyDescent="0.25">
      <c r="A956" s="99"/>
      <c r="B956" s="100"/>
      <c r="C956" s="100"/>
      <c r="D956" s="100"/>
      <c r="E956" s="100"/>
      <c r="F956" s="100"/>
      <c r="G956" s="100"/>
      <c r="H956" s="100"/>
      <c r="I956" s="100"/>
      <c r="J956" s="100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3"/>
      <c r="V956" s="33"/>
      <c r="W956" s="34"/>
      <c r="X956" s="35"/>
      <c r="Y956" s="35"/>
      <c r="Z956" s="35"/>
      <c r="AA956" s="35"/>
      <c r="AB956" s="35"/>
      <c r="AC956" s="35"/>
      <c r="AD956" s="35"/>
      <c r="AE956" s="35"/>
      <c r="AF956" s="35"/>
      <c r="AG956" s="35"/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7"/>
      <c r="AS956" s="37"/>
      <c r="AT956" s="37"/>
      <c r="AU956" s="37"/>
      <c r="AV956" s="37"/>
      <c r="AW956" s="37"/>
      <c r="AX956" s="37"/>
      <c r="AY956" s="37"/>
      <c r="AZ956" s="37"/>
      <c r="BA956" s="37"/>
      <c r="BB956" s="38"/>
      <c r="BC956" s="38"/>
      <c r="BD956" s="38"/>
      <c r="BE956" s="38"/>
      <c r="BF956" s="38"/>
      <c r="BG956" s="38"/>
      <c r="BH956" s="38"/>
      <c r="BI956" s="38"/>
      <c r="BJ956" s="38"/>
      <c r="BK956" s="38"/>
      <c r="BL956" s="38"/>
      <c r="BM956" s="38"/>
      <c r="BN956" s="38"/>
      <c r="BO956" s="38"/>
      <c r="BP956" s="38"/>
      <c r="BQ956" s="40"/>
      <c r="BR956" s="40"/>
      <c r="BS956" s="40"/>
      <c r="BT956" s="40"/>
      <c r="BU956" s="40"/>
      <c r="BV956" s="40"/>
      <c r="BW956" s="40"/>
      <c r="BX956" s="40"/>
      <c r="BY956" s="40"/>
      <c r="BZ956" s="40"/>
      <c r="CA956" s="40"/>
      <c r="CB956" s="40"/>
      <c r="CC956" s="40"/>
      <c r="CD956" s="40"/>
      <c r="CE956" s="40"/>
      <c r="CF956" s="41"/>
      <c r="CG956" s="41"/>
      <c r="CH956" s="41"/>
      <c r="CI956" s="41"/>
      <c r="CJ956" s="41"/>
      <c r="CK956" s="41"/>
      <c r="CL956" s="41"/>
      <c r="CM956" s="41"/>
      <c r="CN956" s="41"/>
      <c r="CO956" s="41"/>
      <c r="CP956" s="41"/>
      <c r="CQ956" s="41"/>
      <c r="CR956" s="41"/>
      <c r="CS956" s="41"/>
      <c r="CT956" s="41"/>
      <c r="CU956" s="42"/>
      <c r="CV956" s="77"/>
      <c r="CW956" s="41" t="str">
        <f t="shared" si="14"/>
        <v>_</v>
      </c>
      <c r="CY956" s="96"/>
    </row>
    <row r="957" spans="1:103" x14ac:dyDescent="0.25">
      <c r="A957" s="99"/>
      <c r="B957" s="100"/>
      <c r="C957" s="100"/>
      <c r="D957" s="100"/>
      <c r="E957" s="100"/>
      <c r="F957" s="100"/>
      <c r="G957" s="100"/>
      <c r="H957" s="100"/>
      <c r="I957" s="100"/>
      <c r="J957" s="100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3"/>
      <c r="V957" s="33"/>
      <c r="W957" s="34"/>
      <c r="X957" s="35"/>
      <c r="Y957" s="35"/>
      <c r="Z957" s="35"/>
      <c r="AA957" s="35"/>
      <c r="AB957" s="35"/>
      <c r="AC957" s="35"/>
      <c r="AD957" s="35"/>
      <c r="AE957" s="35"/>
      <c r="AF957" s="35"/>
      <c r="AG957" s="35"/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7"/>
      <c r="AS957" s="37"/>
      <c r="AT957" s="37"/>
      <c r="AU957" s="37"/>
      <c r="AV957" s="37"/>
      <c r="AW957" s="37"/>
      <c r="AX957" s="37"/>
      <c r="AY957" s="37"/>
      <c r="AZ957" s="37"/>
      <c r="BA957" s="37"/>
      <c r="BB957" s="38"/>
      <c r="BC957" s="38"/>
      <c r="BD957" s="38"/>
      <c r="BE957" s="38"/>
      <c r="BF957" s="38"/>
      <c r="BG957" s="38"/>
      <c r="BH957" s="38"/>
      <c r="BI957" s="38"/>
      <c r="BJ957" s="38"/>
      <c r="BK957" s="38"/>
      <c r="BL957" s="38"/>
      <c r="BM957" s="38"/>
      <c r="BN957" s="38"/>
      <c r="BO957" s="38"/>
      <c r="BP957" s="38"/>
      <c r="BQ957" s="40"/>
      <c r="BR957" s="40"/>
      <c r="BS957" s="40"/>
      <c r="BT957" s="40"/>
      <c r="BU957" s="40"/>
      <c r="BV957" s="40"/>
      <c r="BW957" s="40"/>
      <c r="BX957" s="40"/>
      <c r="BY957" s="40"/>
      <c r="BZ957" s="40"/>
      <c r="CA957" s="40"/>
      <c r="CB957" s="40"/>
      <c r="CC957" s="40"/>
      <c r="CD957" s="40"/>
      <c r="CE957" s="40"/>
      <c r="CF957" s="41"/>
      <c r="CG957" s="41"/>
      <c r="CH957" s="41"/>
      <c r="CI957" s="41"/>
      <c r="CJ957" s="41"/>
      <c r="CK957" s="41"/>
      <c r="CL957" s="41"/>
      <c r="CM957" s="41"/>
      <c r="CN957" s="41"/>
      <c r="CO957" s="41"/>
      <c r="CP957" s="41"/>
      <c r="CQ957" s="41"/>
      <c r="CR957" s="41"/>
      <c r="CS957" s="41"/>
      <c r="CT957" s="41"/>
      <c r="CU957" s="42"/>
      <c r="CV957" s="77"/>
      <c r="CW957" s="41" t="str">
        <f t="shared" si="14"/>
        <v>_</v>
      </c>
      <c r="CY957" s="96"/>
    </row>
    <row r="958" spans="1:103" x14ac:dyDescent="0.25">
      <c r="A958" s="99"/>
      <c r="B958" s="100"/>
      <c r="C958" s="100"/>
      <c r="D958" s="100"/>
      <c r="E958" s="100"/>
      <c r="F958" s="100"/>
      <c r="G958" s="100"/>
      <c r="H958" s="100"/>
      <c r="I958" s="100"/>
      <c r="J958" s="100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3"/>
      <c r="V958" s="33"/>
      <c r="W958" s="34"/>
      <c r="X958" s="35"/>
      <c r="Y958" s="35"/>
      <c r="Z958" s="35"/>
      <c r="AA958" s="35"/>
      <c r="AB958" s="35"/>
      <c r="AC958" s="35"/>
      <c r="AD958" s="35"/>
      <c r="AE958" s="35"/>
      <c r="AF958" s="35"/>
      <c r="AG958" s="35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7"/>
      <c r="AS958" s="37"/>
      <c r="AT958" s="37"/>
      <c r="AU958" s="37"/>
      <c r="AV958" s="37"/>
      <c r="AW958" s="37"/>
      <c r="AX958" s="37"/>
      <c r="AY958" s="37"/>
      <c r="AZ958" s="37"/>
      <c r="BA958" s="37"/>
      <c r="BB958" s="38"/>
      <c r="BC958" s="38"/>
      <c r="BD958" s="38"/>
      <c r="BE958" s="38"/>
      <c r="BF958" s="38"/>
      <c r="BG958" s="38"/>
      <c r="BH958" s="38"/>
      <c r="BI958" s="38"/>
      <c r="BJ958" s="38"/>
      <c r="BK958" s="38"/>
      <c r="BL958" s="38"/>
      <c r="BM958" s="38"/>
      <c r="BN958" s="38"/>
      <c r="BO958" s="38"/>
      <c r="BP958" s="38"/>
      <c r="BQ958" s="40"/>
      <c r="BR958" s="40"/>
      <c r="BS958" s="40"/>
      <c r="BT958" s="40"/>
      <c r="BU958" s="40"/>
      <c r="BV958" s="40"/>
      <c r="BW958" s="40"/>
      <c r="BX958" s="40"/>
      <c r="BY958" s="40"/>
      <c r="BZ958" s="40"/>
      <c r="CA958" s="40"/>
      <c r="CB958" s="40"/>
      <c r="CC958" s="40"/>
      <c r="CD958" s="40"/>
      <c r="CE958" s="40"/>
      <c r="CF958" s="41"/>
      <c r="CG958" s="41"/>
      <c r="CH958" s="41"/>
      <c r="CI958" s="41"/>
      <c r="CJ958" s="41"/>
      <c r="CK958" s="41"/>
      <c r="CL958" s="41"/>
      <c r="CM958" s="41"/>
      <c r="CN958" s="41"/>
      <c r="CO958" s="41"/>
      <c r="CP958" s="41"/>
      <c r="CQ958" s="41"/>
      <c r="CR958" s="41"/>
      <c r="CS958" s="41"/>
      <c r="CT958" s="41"/>
      <c r="CU958" s="42"/>
      <c r="CV958" s="77"/>
      <c r="CW958" s="41" t="str">
        <f t="shared" si="14"/>
        <v>_</v>
      </c>
      <c r="CY958" s="96"/>
    </row>
    <row r="959" spans="1:103" x14ac:dyDescent="0.25">
      <c r="A959" s="99"/>
      <c r="B959" s="100"/>
      <c r="C959" s="100"/>
      <c r="D959" s="100"/>
      <c r="E959" s="100"/>
      <c r="F959" s="100"/>
      <c r="G959" s="100"/>
      <c r="H959" s="100"/>
      <c r="I959" s="100"/>
      <c r="J959" s="100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3"/>
      <c r="V959" s="33"/>
      <c r="W959" s="34"/>
      <c r="X959" s="35"/>
      <c r="Y959" s="35"/>
      <c r="Z959" s="35"/>
      <c r="AA959" s="35"/>
      <c r="AB959" s="35"/>
      <c r="AC959" s="35"/>
      <c r="AD959" s="35"/>
      <c r="AE959" s="35"/>
      <c r="AF959" s="35"/>
      <c r="AG959" s="35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7"/>
      <c r="AS959" s="37"/>
      <c r="AT959" s="37"/>
      <c r="AU959" s="37"/>
      <c r="AV959" s="37"/>
      <c r="AW959" s="37"/>
      <c r="AX959" s="37"/>
      <c r="AY959" s="37"/>
      <c r="AZ959" s="37"/>
      <c r="BA959" s="37"/>
      <c r="BB959" s="38"/>
      <c r="BC959" s="38"/>
      <c r="BD959" s="38"/>
      <c r="BE959" s="38"/>
      <c r="BF959" s="38"/>
      <c r="BG959" s="38"/>
      <c r="BH959" s="38"/>
      <c r="BI959" s="38"/>
      <c r="BJ959" s="38"/>
      <c r="BK959" s="38"/>
      <c r="BL959" s="38"/>
      <c r="BM959" s="38"/>
      <c r="BN959" s="38"/>
      <c r="BO959" s="38"/>
      <c r="BP959" s="38"/>
      <c r="BQ959" s="40"/>
      <c r="BR959" s="40"/>
      <c r="BS959" s="40"/>
      <c r="BT959" s="40"/>
      <c r="BU959" s="40"/>
      <c r="BV959" s="40"/>
      <c r="BW959" s="40"/>
      <c r="BX959" s="40"/>
      <c r="BY959" s="40"/>
      <c r="BZ959" s="40"/>
      <c r="CA959" s="40"/>
      <c r="CB959" s="40"/>
      <c r="CC959" s="40"/>
      <c r="CD959" s="40"/>
      <c r="CE959" s="40"/>
      <c r="CF959" s="41"/>
      <c r="CG959" s="41"/>
      <c r="CH959" s="41"/>
      <c r="CI959" s="41"/>
      <c r="CJ959" s="41"/>
      <c r="CK959" s="41"/>
      <c r="CL959" s="41"/>
      <c r="CM959" s="41"/>
      <c r="CN959" s="41"/>
      <c r="CO959" s="41"/>
      <c r="CP959" s="41"/>
      <c r="CQ959" s="41"/>
      <c r="CR959" s="41"/>
      <c r="CS959" s="41"/>
      <c r="CT959" s="41"/>
      <c r="CU959" s="42"/>
      <c r="CV959" s="77"/>
      <c r="CW959" s="41" t="str">
        <f t="shared" si="14"/>
        <v>_</v>
      </c>
      <c r="CY959" s="96"/>
    </row>
    <row r="960" spans="1:103" x14ac:dyDescent="0.25">
      <c r="A960" s="99"/>
      <c r="B960" s="100"/>
      <c r="C960" s="100"/>
      <c r="D960" s="100"/>
      <c r="E960" s="100"/>
      <c r="F960" s="100"/>
      <c r="G960" s="100"/>
      <c r="H960" s="100"/>
      <c r="I960" s="100"/>
      <c r="J960" s="100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3"/>
      <c r="V960" s="33"/>
      <c r="W960" s="34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7"/>
      <c r="AS960" s="37"/>
      <c r="AT960" s="37"/>
      <c r="AU960" s="37"/>
      <c r="AV960" s="37"/>
      <c r="AW960" s="37"/>
      <c r="AX960" s="37"/>
      <c r="AY960" s="37"/>
      <c r="AZ960" s="37"/>
      <c r="BA960" s="37"/>
      <c r="BB960" s="38"/>
      <c r="BC960" s="38"/>
      <c r="BD960" s="38"/>
      <c r="BE960" s="38"/>
      <c r="BF960" s="38"/>
      <c r="BG960" s="38"/>
      <c r="BH960" s="38"/>
      <c r="BI960" s="38"/>
      <c r="BJ960" s="38"/>
      <c r="BK960" s="38"/>
      <c r="BL960" s="38"/>
      <c r="BM960" s="38"/>
      <c r="BN960" s="38"/>
      <c r="BO960" s="38"/>
      <c r="BP960" s="38"/>
      <c r="BQ960" s="40"/>
      <c r="BR960" s="40"/>
      <c r="BS960" s="40"/>
      <c r="BT960" s="40"/>
      <c r="BU960" s="40"/>
      <c r="BV960" s="40"/>
      <c r="BW960" s="40"/>
      <c r="BX960" s="40"/>
      <c r="BY960" s="40"/>
      <c r="BZ960" s="40"/>
      <c r="CA960" s="40"/>
      <c r="CB960" s="40"/>
      <c r="CC960" s="40"/>
      <c r="CD960" s="40"/>
      <c r="CE960" s="40"/>
      <c r="CF960" s="41"/>
      <c r="CG960" s="41"/>
      <c r="CH960" s="41"/>
      <c r="CI960" s="41"/>
      <c r="CJ960" s="41"/>
      <c r="CK960" s="41"/>
      <c r="CL960" s="41"/>
      <c r="CM960" s="41"/>
      <c r="CN960" s="41"/>
      <c r="CO960" s="41"/>
      <c r="CP960" s="41"/>
      <c r="CQ960" s="41"/>
      <c r="CR960" s="41"/>
      <c r="CS960" s="41"/>
      <c r="CT960" s="41"/>
      <c r="CU960" s="42"/>
      <c r="CV960" s="77"/>
      <c r="CW960" s="41" t="str">
        <f t="shared" si="14"/>
        <v>_</v>
      </c>
      <c r="CY960" s="96"/>
    </row>
    <row r="961" spans="1:103" x14ac:dyDescent="0.25">
      <c r="A961" s="99"/>
      <c r="B961" s="100"/>
      <c r="C961" s="100"/>
      <c r="D961" s="100"/>
      <c r="E961" s="100"/>
      <c r="F961" s="100"/>
      <c r="G961" s="100"/>
      <c r="H961" s="100"/>
      <c r="I961" s="100"/>
      <c r="J961" s="100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3"/>
      <c r="V961" s="33"/>
      <c r="W961" s="34"/>
      <c r="X961" s="35"/>
      <c r="Y961" s="35"/>
      <c r="Z961" s="35"/>
      <c r="AA961" s="35"/>
      <c r="AB961" s="35"/>
      <c r="AC961" s="35"/>
      <c r="AD961" s="35"/>
      <c r="AE961" s="35"/>
      <c r="AF961" s="35"/>
      <c r="AG961" s="35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7"/>
      <c r="AS961" s="37"/>
      <c r="AT961" s="37"/>
      <c r="AU961" s="37"/>
      <c r="AV961" s="37"/>
      <c r="AW961" s="37"/>
      <c r="AX961" s="37"/>
      <c r="AY961" s="37"/>
      <c r="AZ961" s="37"/>
      <c r="BA961" s="37"/>
      <c r="BB961" s="38"/>
      <c r="BC961" s="38"/>
      <c r="BD961" s="38"/>
      <c r="BE961" s="38"/>
      <c r="BF961" s="38"/>
      <c r="BG961" s="38"/>
      <c r="BH961" s="38"/>
      <c r="BI961" s="38"/>
      <c r="BJ961" s="38"/>
      <c r="BK961" s="38"/>
      <c r="BL961" s="38"/>
      <c r="BM961" s="38"/>
      <c r="BN961" s="38"/>
      <c r="BO961" s="38"/>
      <c r="BP961" s="38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1"/>
      <c r="CG961" s="41"/>
      <c r="CH961" s="41"/>
      <c r="CI961" s="41"/>
      <c r="CJ961" s="41"/>
      <c r="CK961" s="41"/>
      <c r="CL961" s="41"/>
      <c r="CM961" s="41"/>
      <c r="CN961" s="41"/>
      <c r="CO961" s="41"/>
      <c r="CP961" s="41"/>
      <c r="CQ961" s="41"/>
      <c r="CR961" s="41"/>
      <c r="CS961" s="41"/>
      <c r="CT961" s="41"/>
      <c r="CU961" s="42"/>
      <c r="CV961" s="77"/>
      <c r="CW961" s="41" t="str">
        <f t="shared" si="14"/>
        <v>_</v>
      </c>
      <c r="CY961" s="96"/>
    </row>
    <row r="962" spans="1:103" x14ac:dyDescent="0.25">
      <c r="A962" s="99"/>
      <c r="B962" s="100"/>
      <c r="C962" s="100"/>
      <c r="D962" s="100"/>
      <c r="E962" s="100"/>
      <c r="F962" s="100"/>
      <c r="G962" s="100"/>
      <c r="H962" s="100"/>
      <c r="I962" s="100"/>
      <c r="J962" s="100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3"/>
      <c r="V962" s="33"/>
      <c r="W962" s="34"/>
      <c r="X962" s="35"/>
      <c r="Y962" s="35"/>
      <c r="Z962" s="35"/>
      <c r="AA962" s="35"/>
      <c r="AB962" s="35"/>
      <c r="AC962" s="35"/>
      <c r="AD962" s="35"/>
      <c r="AE962" s="35"/>
      <c r="AF962" s="35"/>
      <c r="AG962" s="35"/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7"/>
      <c r="AS962" s="37"/>
      <c r="AT962" s="37"/>
      <c r="AU962" s="37"/>
      <c r="AV962" s="37"/>
      <c r="AW962" s="37"/>
      <c r="AX962" s="37"/>
      <c r="AY962" s="37"/>
      <c r="AZ962" s="37"/>
      <c r="BA962" s="37"/>
      <c r="BB962" s="38"/>
      <c r="BC962" s="38"/>
      <c r="BD962" s="38"/>
      <c r="BE962" s="38"/>
      <c r="BF962" s="38"/>
      <c r="BG962" s="38"/>
      <c r="BH962" s="38"/>
      <c r="BI962" s="38"/>
      <c r="BJ962" s="38"/>
      <c r="BK962" s="38"/>
      <c r="BL962" s="38"/>
      <c r="BM962" s="38"/>
      <c r="BN962" s="38"/>
      <c r="BO962" s="38"/>
      <c r="BP962" s="38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1"/>
      <c r="CG962" s="41"/>
      <c r="CH962" s="41"/>
      <c r="CI962" s="41"/>
      <c r="CJ962" s="41"/>
      <c r="CK962" s="41"/>
      <c r="CL962" s="41"/>
      <c r="CM962" s="41"/>
      <c r="CN962" s="41"/>
      <c r="CO962" s="41"/>
      <c r="CP962" s="41"/>
      <c r="CQ962" s="41"/>
      <c r="CR962" s="41"/>
      <c r="CS962" s="41"/>
      <c r="CT962" s="41"/>
      <c r="CU962" s="42"/>
      <c r="CV962" s="77"/>
      <c r="CW962" s="41" t="str">
        <f t="shared" si="14"/>
        <v>_</v>
      </c>
      <c r="CY962" s="96"/>
    </row>
    <row r="963" spans="1:103" x14ac:dyDescent="0.25">
      <c r="A963" s="99"/>
      <c r="B963" s="100"/>
      <c r="C963" s="100"/>
      <c r="D963" s="100"/>
      <c r="E963" s="100"/>
      <c r="F963" s="100"/>
      <c r="G963" s="100"/>
      <c r="H963" s="100"/>
      <c r="I963" s="100"/>
      <c r="J963" s="100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3"/>
      <c r="V963" s="33"/>
      <c r="W963" s="34"/>
      <c r="X963" s="35"/>
      <c r="Y963" s="35"/>
      <c r="Z963" s="35"/>
      <c r="AA963" s="35"/>
      <c r="AB963" s="35"/>
      <c r="AC963" s="35"/>
      <c r="AD963" s="35"/>
      <c r="AE963" s="35"/>
      <c r="AF963" s="35"/>
      <c r="AG963" s="35"/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7"/>
      <c r="AS963" s="37"/>
      <c r="AT963" s="37"/>
      <c r="AU963" s="37"/>
      <c r="AV963" s="37"/>
      <c r="AW963" s="37"/>
      <c r="AX963" s="37"/>
      <c r="AY963" s="37"/>
      <c r="AZ963" s="37"/>
      <c r="BA963" s="37"/>
      <c r="BB963" s="38"/>
      <c r="BC963" s="38"/>
      <c r="BD963" s="38"/>
      <c r="BE963" s="38"/>
      <c r="BF963" s="38"/>
      <c r="BG963" s="38"/>
      <c r="BH963" s="38"/>
      <c r="BI963" s="38"/>
      <c r="BJ963" s="38"/>
      <c r="BK963" s="38"/>
      <c r="BL963" s="38"/>
      <c r="BM963" s="38"/>
      <c r="BN963" s="38"/>
      <c r="BO963" s="38"/>
      <c r="BP963" s="38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1"/>
      <c r="CG963" s="41"/>
      <c r="CH963" s="41"/>
      <c r="CI963" s="41"/>
      <c r="CJ963" s="41"/>
      <c r="CK963" s="41"/>
      <c r="CL963" s="41"/>
      <c r="CM963" s="41"/>
      <c r="CN963" s="41"/>
      <c r="CO963" s="41"/>
      <c r="CP963" s="41"/>
      <c r="CQ963" s="41"/>
      <c r="CR963" s="41"/>
      <c r="CS963" s="41"/>
      <c r="CT963" s="41"/>
      <c r="CU963" s="42"/>
      <c r="CV963" s="77"/>
      <c r="CW963" s="41" t="str">
        <f t="shared" si="14"/>
        <v>_</v>
      </c>
      <c r="CY963" s="96"/>
    </row>
    <row r="964" spans="1:103" x14ac:dyDescent="0.25">
      <c r="A964" s="99"/>
      <c r="B964" s="100"/>
      <c r="C964" s="100"/>
      <c r="D964" s="100"/>
      <c r="E964" s="100"/>
      <c r="F964" s="100"/>
      <c r="G964" s="100"/>
      <c r="H964" s="100"/>
      <c r="I964" s="100"/>
      <c r="J964" s="100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3"/>
      <c r="V964" s="33"/>
      <c r="W964" s="34"/>
      <c r="X964" s="35"/>
      <c r="Y964" s="35"/>
      <c r="Z964" s="35"/>
      <c r="AA964" s="35"/>
      <c r="AB964" s="35"/>
      <c r="AC964" s="35"/>
      <c r="AD964" s="35"/>
      <c r="AE964" s="35"/>
      <c r="AF964" s="35"/>
      <c r="AG964" s="35"/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7"/>
      <c r="AS964" s="37"/>
      <c r="AT964" s="37"/>
      <c r="AU964" s="37"/>
      <c r="AV964" s="37"/>
      <c r="AW964" s="37"/>
      <c r="AX964" s="37"/>
      <c r="AY964" s="37"/>
      <c r="AZ964" s="37"/>
      <c r="BA964" s="37"/>
      <c r="BB964" s="38"/>
      <c r="BC964" s="38"/>
      <c r="BD964" s="38"/>
      <c r="BE964" s="38"/>
      <c r="BF964" s="38"/>
      <c r="BG964" s="38"/>
      <c r="BH964" s="38"/>
      <c r="BI964" s="38"/>
      <c r="BJ964" s="38"/>
      <c r="BK964" s="38"/>
      <c r="BL964" s="38"/>
      <c r="BM964" s="38"/>
      <c r="BN964" s="38"/>
      <c r="BO964" s="38"/>
      <c r="BP964" s="38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1"/>
      <c r="CG964" s="41"/>
      <c r="CH964" s="41"/>
      <c r="CI964" s="41"/>
      <c r="CJ964" s="41"/>
      <c r="CK964" s="41"/>
      <c r="CL964" s="41"/>
      <c r="CM964" s="41"/>
      <c r="CN964" s="41"/>
      <c r="CO964" s="41"/>
      <c r="CP964" s="41"/>
      <c r="CQ964" s="41"/>
      <c r="CR964" s="41"/>
      <c r="CS964" s="41"/>
      <c r="CT964" s="41"/>
      <c r="CU964" s="42"/>
      <c r="CV964" s="77"/>
      <c r="CW964" s="41" t="str">
        <f t="shared" si="14"/>
        <v>_</v>
      </c>
      <c r="CY964" s="96"/>
    </row>
    <row r="965" spans="1:103" x14ac:dyDescent="0.25">
      <c r="A965" s="99"/>
      <c r="B965" s="100"/>
      <c r="C965" s="100"/>
      <c r="D965" s="100"/>
      <c r="E965" s="100"/>
      <c r="F965" s="100"/>
      <c r="G965" s="100"/>
      <c r="H965" s="100"/>
      <c r="I965" s="100"/>
      <c r="J965" s="100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3"/>
      <c r="V965" s="33"/>
      <c r="W965" s="34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7"/>
      <c r="AS965" s="37"/>
      <c r="AT965" s="37"/>
      <c r="AU965" s="37"/>
      <c r="AV965" s="37"/>
      <c r="AW965" s="37"/>
      <c r="AX965" s="37"/>
      <c r="AY965" s="37"/>
      <c r="AZ965" s="37"/>
      <c r="BA965" s="37"/>
      <c r="BB965" s="38"/>
      <c r="BC965" s="38"/>
      <c r="BD965" s="38"/>
      <c r="BE965" s="38"/>
      <c r="BF965" s="38"/>
      <c r="BG965" s="38"/>
      <c r="BH965" s="38"/>
      <c r="BI965" s="38"/>
      <c r="BJ965" s="38"/>
      <c r="BK965" s="38"/>
      <c r="BL965" s="38"/>
      <c r="BM965" s="38"/>
      <c r="BN965" s="38"/>
      <c r="BO965" s="38"/>
      <c r="BP965" s="38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1"/>
      <c r="CG965" s="41"/>
      <c r="CH965" s="41"/>
      <c r="CI965" s="41"/>
      <c r="CJ965" s="41"/>
      <c r="CK965" s="41"/>
      <c r="CL965" s="41"/>
      <c r="CM965" s="41"/>
      <c r="CN965" s="41"/>
      <c r="CO965" s="41"/>
      <c r="CP965" s="41"/>
      <c r="CQ965" s="41"/>
      <c r="CR965" s="41"/>
      <c r="CS965" s="41"/>
      <c r="CT965" s="41"/>
      <c r="CU965" s="42"/>
      <c r="CV965" s="77"/>
      <c r="CW965" s="41" t="str">
        <f t="shared" si="14"/>
        <v>_</v>
      </c>
      <c r="CY965" s="96"/>
    </row>
    <row r="966" spans="1:103" x14ac:dyDescent="0.25">
      <c r="A966" s="99"/>
      <c r="B966" s="100"/>
      <c r="C966" s="100"/>
      <c r="D966" s="100"/>
      <c r="E966" s="100"/>
      <c r="F966" s="100"/>
      <c r="G966" s="100"/>
      <c r="H966" s="100"/>
      <c r="I966" s="100"/>
      <c r="J966" s="100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3"/>
      <c r="V966" s="33"/>
      <c r="W966" s="34"/>
      <c r="X966" s="35"/>
      <c r="Y966" s="35"/>
      <c r="Z966" s="35"/>
      <c r="AA966" s="35"/>
      <c r="AB966" s="35"/>
      <c r="AC966" s="35"/>
      <c r="AD966" s="35"/>
      <c r="AE966" s="35"/>
      <c r="AF966" s="35"/>
      <c r="AG966" s="35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7"/>
      <c r="AS966" s="37"/>
      <c r="AT966" s="37"/>
      <c r="AU966" s="37"/>
      <c r="AV966" s="37"/>
      <c r="AW966" s="37"/>
      <c r="AX966" s="37"/>
      <c r="AY966" s="37"/>
      <c r="AZ966" s="37"/>
      <c r="BA966" s="37"/>
      <c r="BB966" s="38"/>
      <c r="BC966" s="38"/>
      <c r="BD966" s="38"/>
      <c r="BE966" s="38"/>
      <c r="BF966" s="38"/>
      <c r="BG966" s="38"/>
      <c r="BH966" s="38"/>
      <c r="BI966" s="38"/>
      <c r="BJ966" s="38"/>
      <c r="BK966" s="38"/>
      <c r="BL966" s="38"/>
      <c r="BM966" s="38"/>
      <c r="BN966" s="38"/>
      <c r="BO966" s="38"/>
      <c r="BP966" s="38"/>
      <c r="BQ966" s="40"/>
      <c r="BR966" s="40"/>
      <c r="BS966" s="40"/>
      <c r="BT966" s="40"/>
      <c r="BU966" s="40"/>
      <c r="BV966" s="40"/>
      <c r="BW966" s="40"/>
      <c r="BX966" s="40"/>
      <c r="BY966" s="40"/>
      <c r="BZ966" s="40"/>
      <c r="CA966" s="40"/>
      <c r="CB966" s="40"/>
      <c r="CC966" s="40"/>
      <c r="CD966" s="40"/>
      <c r="CE966" s="40"/>
      <c r="CF966" s="41"/>
      <c r="CG966" s="41"/>
      <c r="CH966" s="41"/>
      <c r="CI966" s="41"/>
      <c r="CJ966" s="41"/>
      <c r="CK966" s="41"/>
      <c r="CL966" s="41"/>
      <c r="CM966" s="41"/>
      <c r="CN966" s="41"/>
      <c r="CO966" s="41"/>
      <c r="CP966" s="41"/>
      <c r="CQ966" s="41"/>
      <c r="CR966" s="41"/>
      <c r="CS966" s="41"/>
      <c r="CT966" s="41"/>
      <c r="CU966" s="42"/>
      <c r="CV966" s="77"/>
      <c r="CW966" s="41" t="str">
        <f t="shared" si="14"/>
        <v>_</v>
      </c>
      <c r="CY966" s="96"/>
    </row>
    <row r="967" spans="1:103" x14ac:dyDescent="0.25">
      <c r="A967" s="99"/>
      <c r="B967" s="100"/>
      <c r="C967" s="100"/>
      <c r="D967" s="100"/>
      <c r="E967" s="100"/>
      <c r="F967" s="100"/>
      <c r="G967" s="100"/>
      <c r="H967" s="100"/>
      <c r="I967" s="100"/>
      <c r="J967" s="100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3"/>
      <c r="V967" s="33"/>
      <c r="W967" s="34"/>
      <c r="X967" s="35"/>
      <c r="Y967" s="35"/>
      <c r="Z967" s="35"/>
      <c r="AA967" s="35"/>
      <c r="AB967" s="35"/>
      <c r="AC967" s="35"/>
      <c r="AD967" s="35"/>
      <c r="AE967" s="35"/>
      <c r="AF967" s="35"/>
      <c r="AG967" s="35"/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7"/>
      <c r="AS967" s="37"/>
      <c r="AT967" s="37"/>
      <c r="AU967" s="37"/>
      <c r="AV967" s="37"/>
      <c r="AW967" s="37"/>
      <c r="AX967" s="37"/>
      <c r="AY967" s="37"/>
      <c r="AZ967" s="37"/>
      <c r="BA967" s="37"/>
      <c r="BB967" s="38"/>
      <c r="BC967" s="38"/>
      <c r="BD967" s="38"/>
      <c r="BE967" s="38"/>
      <c r="BF967" s="38"/>
      <c r="BG967" s="38"/>
      <c r="BH967" s="38"/>
      <c r="BI967" s="38"/>
      <c r="BJ967" s="38"/>
      <c r="BK967" s="38"/>
      <c r="BL967" s="38"/>
      <c r="BM967" s="38"/>
      <c r="BN967" s="38"/>
      <c r="BO967" s="38"/>
      <c r="BP967" s="38"/>
      <c r="BQ967" s="40"/>
      <c r="BR967" s="40"/>
      <c r="BS967" s="40"/>
      <c r="BT967" s="40"/>
      <c r="BU967" s="40"/>
      <c r="BV967" s="40"/>
      <c r="BW967" s="40"/>
      <c r="BX967" s="40"/>
      <c r="BY967" s="40"/>
      <c r="BZ967" s="40"/>
      <c r="CA967" s="40"/>
      <c r="CB967" s="40"/>
      <c r="CC967" s="40"/>
      <c r="CD967" s="40"/>
      <c r="CE967" s="40"/>
      <c r="CF967" s="41"/>
      <c r="CG967" s="41"/>
      <c r="CH967" s="41"/>
      <c r="CI967" s="41"/>
      <c r="CJ967" s="41"/>
      <c r="CK967" s="41"/>
      <c r="CL967" s="41"/>
      <c r="CM967" s="41"/>
      <c r="CN967" s="41"/>
      <c r="CO967" s="41"/>
      <c r="CP967" s="41"/>
      <c r="CQ967" s="41"/>
      <c r="CR967" s="41"/>
      <c r="CS967" s="41"/>
      <c r="CT967" s="41"/>
      <c r="CU967" s="42"/>
      <c r="CV967" s="77"/>
      <c r="CW967" s="41" t="str">
        <f t="shared" ref="CW967:CW982" si="15">C967&amp;"_"&amp;D967</f>
        <v>_</v>
      </c>
      <c r="CY967" s="96"/>
    </row>
    <row r="968" spans="1:103" x14ac:dyDescent="0.25">
      <c r="A968" s="99"/>
      <c r="B968" s="100"/>
      <c r="C968" s="100"/>
      <c r="D968" s="100"/>
      <c r="E968" s="100"/>
      <c r="F968" s="100"/>
      <c r="G968" s="100"/>
      <c r="H968" s="100"/>
      <c r="I968" s="100"/>
      <c r="J968" s="100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3"/>
      <c r="V968" s="33"/>
      <c r="W968" s="34"/>
      <c r="X968" s="35"/>
      <c r="Y968" s="35"/>
      <c r="Z968" s="35"/>
      <c r="AA968" s="35"/>
      <c r="AB968" s="35"/>
      <c r="AC968" s="35"/>
      <c r="AD968" s="35"/>
      <c r="AE968" s="35"/>
      <c r="AF968" s="35"/>
      <c r="AG968" s="35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7"/>
      <c r="AS968" s="37"/>
      <c r="AT968" s="37"/>
      <c r="AU968" s="37"/>
      <c r="AV968" s="37"/>
      <c r="AW968" s="37"/>
      <c r="AX968" s="37"/>
      <c r="AY968" s="37"/>
      <c r="AZ968" s="37"/>
      <c r="BA968" s="37"/>
      <c r="BB968" s="38"/>
      <c r="BC968" s="38"/>
      <c r="BD968" s="38"/>
      <c r="BE968" s="38"/>
      <c r="BF968" s="38"/>
      <c r="BG968" s="38"/>
      <c r="BH968" s="38"/>
      <c r="BI968" s="38"/>
      <c r="BJ968" s="38"/>
      <c r="BK968" s="38"/>
      <c r="BL968" s="38"/>
      <c r="BM968" s="38"/>
      <c r="BN968" s="38"/>
      <c r="BO968" s="38"/>
      <c r="BP968" s="38"/>
      <c r="BQ968" s="40"/>
      <c r="BR968" s="40"/>
      <c r="BS968" s="40"/>
      <c r="BT968" s="40"/>
      <c r="BU968" s="40"/>
      <c r="BV968" s="40"/>
      <c r="BW968" s="40"/>
      <c r="BX968" s="40"/>
      <c r="BY968" s="40"/>
      <c r="BZ968" s="40"/>
      <c r="CA968" s="40"/>
      <c r="CB968" s="40"/>
      <c r="CC968" s="40"/>
      <c r="CD968" s="40"/>
      <c r="CE968" s="40"/>
      <c r="CF968" s="41"/>
      <c r="CG968" s="41"/>
      <c r="CH968" s="41"/>
      <c r="CI968" s="41"/>
      <c r="CJ968" s="41"/>
      <c r="CK968" s="41"/>
      <c r="CL968" s="41"/>
      <c r="CM968" s="41"/>
      <c r="CN968" s="41"/>
      <c r="CO968" s="41"/>
      <c r="CP968" s="41"/>
      <c r="CQ968" s="41"/>
      <c r="CR968" s="41"/>
      <c r="CS968" s="41"/>
      <c r="CT968" s="41"/>
      <c r="CU968" s="42"/>
      <c r="CV968" s="77"/>
      <c r="CW968" s="41" t="str">
        <f t="shared" si="15"/>
        <v>_</v>
      </c>
      <c r="CY968" s="96"/>
    </row>
    <row r="969" spans="1:103" x14ac:dyDescent="0.25">
      <c r="A969" s="99"/>
      <c r="B969" s="100"/>
      <c r="C969" s="100"/>
      <c r="D969" s="100"/>
      <c r="E969" s="100"/>
      <c r="F969" s="100"/>
      <c r="G969" s="100"/>
      <c r="H969" s="100"/>
      <c r="I969" s="100"/>
      <c r="J969" s="100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3"/>
      <c r="V969" s="33"/>
      <c r="W969" s="34"/>
      <c r="X969" s="35"/>
      <c r="Y969" s="35"/>
      <c r="Z969" s="35"/>
      <c r="AA969" s="35"/>
      <c r="AB969" s="35"/>
      <c r="AC969" s="35"/>
      <c r="AD969" s="35"/>
      <c r="AE969" s="35"/>
      <c r="AF969" s="35"/>
      <c r="AG969" s="35"/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7"/>
      <c r="AS969" s="37"/>
      <c r="AT969" s="37"/>
      <c r="AU969" s="37"/>
      <c r="AV969" s="37"/>
      <c r="AW969" s="37"/>
      <c r="AX969" s="37"/>
      <c r="AY969" s="37"/>
      <c r="AZ969" s="37"/>
      <c r="BA969" s="37"/>
      <c r="BB969" s="38"/>
      <c r="BC969" s="38"/>
      <c r="BD969" s="38"/>
      <c r="BE969" s="38"/>
      <c r="BF969" s="38"/>
      <c r="BG969" s="38"/>
      <c r="BH969" s="38"/>
      <c r="BI969" s="38"/>
      <c r="BJ969" s="38"/>
      <c r="BK969" s="38"/>
      <c r="BL969" s="38"/>
      <c r="BM969" s="38"/>
      <c r="BN969" s="38"/>
      <c r="BO969" s="38"/>
      <c r="BP969" s="38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1"/>
      <c r="CG969" s="41"/>
      <c r="CH969" s="41"/>
      <c r="CI969" s="41"/>
      <c r="CJ969" s="41"/>
      <c r="CK969" s="41"/>
      <c r="CL969" s="41"/>
      <c r="CM969" s="41"/>
      <c r="CN969" s="41"/>
      <c r="CO969" s="41"/>
      <c r="CP969" s="41"/>
      <c r="CQ969" s="41"/>
      <c r="CR969" s="41"/>
      <c r="CS969" s="41"/>
      <c r="CT969" s="41"/>
      <c r="CU969" s="42"/>
      <c r="CV969" s="77"/>
      <c r="CW969" s="41" t="str">
        <f t="shared" si="15"/>
        <v>_</v>
      </c>
      <c r="CY969" s="96"/>
    </row>
    <row r="970" spans="1:103" x14ac:dyDescent="0.25">
      <c r="A970" s="99"/>
      <c r="B970" s="100"/>
      <c r="C970" s="100"/>
      <c r="D970" s="100"/>
      <c r="E970" s="100"/>
      <c r="F970" s="100"/>
      <c r="G970" s="100"/>
      <c r="H970" s="100"/>
      <c r="I970" s="100"/>
      <c r="J970" s="100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3"/>
      <c r="V970" s="33"/>
      <c r="W970" s="34"/>
      <c r="X970" s="35"/>
      <c r="Y970" s="35"/>
      <c r="Z970" s="35"/>
      <c r="AA970" s="35"/>
      <c r="AB970" s="35"/>
      <c r="AC970" s="35"/>
      <c r="AD970" s="35"/>
      <c r="AE970" s="35"/>
      <c r="AF970" s="35"/>
      <c r="AG970" s="35"/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7"/>
      <c r="AS970" s="37"/>
      <c r="AT970" s="37"/>
      <c r="AU970" s="37"/>
      <c r="AV970" s="37"/>
      <c r="AW970" s="37"/>
      <c r="AX970" s="37"/>
      <c r="AY970" s="37"/>
      <c r="AZ970" s="37"/>
      <c r="BA970" s="37"/>
      <c r="BB970" s="38"/>
      <c r="BC970" s="38"/>
      <c r="BD970" s="38"/>
      <c r="BE970" s="38"/>
      <c r="BF970" s="38"/>
      <c r="BG970" s="38"/>
      <c r="BH970" s="38"/>
      <c r="BI970" s="38"/>
      <c r="BJ970" s="38"/>
      <c r="BK970" s="38"/>
      <c r="BL970" s="38"/>
      <c r="BM970" s="38"/>
      <c r="BN970" s="38"/>
      <c r="BO970" s="38"/>
      <c r="BP970" s="38"/>
      <c r="BQ970" s="40"/>
      <c r="BR970" s="40"/>
      <c r="BS970" s="40"/>
      <c r="BT970" s="40"/>
      <c r="BU970" s="40"/>
      <c r="BV970" s="40"/>
      <c r="BW970" s="40"/>
      <c r="BX970" s="40"/>
      <c r="BY970" s="40"/>
      <c r="BZ970" s="40"/>
      <c r="CA970" s="40"/>
      <c r="CB970" s="40"/>
      <c r="CC970" s="40"/>
      <c r="CD970" s="40"/>
      <c r="CE970" s="40"/>
      <c r="CF970" s="41"/>
      <c r="CG970" s="41"/>
      <c r="CH970" s="41"/>
      <c r="CI970" s="41"/>
      <c r="CJ970" s="41"/>
      <c r="CK970" s="41"/>
      <c r="CL970" s="41"/>
      <c r="CM970" s="41"/>
      <c r="CN970" s="41"/>
      <c r="CO970" s="41"/>
      <c r="CP970" s="41"/>
      <c r="CQ970" s="41"/>
      <c r="CR970" s="41"/>
      <c r="CS970" s="41"/>
      <c r="CT970" s="41"/>
      <c r="CU970" s="42"/>
      <c r="CV970" s="77"/>
      <c r="CW970" s="41" t="str">
        <f t="shared" si="15"/>
        <v>_</v>
      </c>
      <c r="CY970" s="96"/>
    </row>
    <row r="971" spans="1:103" x14ac:dyDescent="0.25">
      <c r="A971" s="99"/>
      <c r="B971" s="100"/>
      <c r="C971" s="100"/>
      <c r="D971" s="100"/>
      <c r="E971" s="100"/>
      <c r="F971" s="100"/>
      <c r="G971" s="100"/>
      <c r="H971" s="100"/>
      <c r="I971" s="100"/>
      <c r="J971" s="100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3"/>
      <c r="V971" s="33"/>
      <c r="W971" s="34"/>
      <c r="X971" s="35"/>
      <c r="Y971" s="35"/>
      <c r="Z971" s="35"/>
      <c r="AA971" s="35"/>
      <c r="AB971" s="35"/>
      <c r="AC971" s="35"/>
      <c r="AD971" s="35"/>
      <c r="AE971" s="35"/>
      <c r="AF971" s="35"/>
      <c r="AG971" s="35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7"/>
      <c r="AS971" s="37"/>
      <c r="AT971" s="37"/>
      <c r="AU971" s="37"/>
      <c r="AV971" s="37"/>
      <c r="AW971" s="37"/>
      <c r="AX971" s="37"/>
      <c r="AY971" s="37"/>
      <c r="AZ971" s="37"/>
      <c r="BA971" s="37"/>
      <c r="BB971" s="38"/>
      <c r="BC971" s="38"/>
      <c r="BD971" s="38"/>
      <c r="BE971" s="38"/>
      <c r="BF971" s="38"/>
      <c r="BG971" s="38"/>
      <c r="BH971" s="38"/>
      <c r="BI971" s="38"/>
      <c r="BJ971" s="38"/>
      <c r="BK971" s="38"/>
      <c r="BL971" s="38"/>
      <c r="BM971" s="38"/>
      <c r="BN971" s="38"/>
      <c r="BO971" s="38"/>
      <c r="BP971" s="38"/>
      <c r="BQ971" s="40"/>
      <c r="BR971" s="40"/>
      <c r="BS971" s="40"/>
      <c r="BT971" s="40"/>
      <c r="BU971" s="40"/>
      <c r="BV971" s="40"/>
      <c r="BW971" s="40"/>
      <c r="BX971" s="40"/>
      <c r="BY971" s="40"/>
      <c r="BZ971" s="40"/>
      <c r="CA971" s="40"/>
      <c r="CB971" s="40"/>
      <c r="CC971" s="40"/>
      <c r="CD971" s="40"/>
      <c r="CE971" s="40"/>
      <c r="CF971" s="41"/>
      <c r="CG971" s="41"/>
      <c r="CH971" s="41"/>
      <c r="CI971" s="41"/>
      <c r="CJ971" s="41"/>
      <c r="CK971" s="41"/>
      <c r="CL971" s="41"/>
      <c r="CM971" s="41"/>
      <c r="CN971" s="41"/>
      <c r="CO971" s="41"/>
      <c r="CP971" s="41"/>
      <c r="CQ971" s="41"/>
      <c r="CR971" s="41"/>
      <c r="CS971" s="41"/>
      <c r="CT971" s="41"/>
      <c r="CU971" s="42"/>
      <c r="CV971" s="77"/>
      <c r="CW971" s="41" t="str">
        <f t="shared" si="15"/>
        <v>_</v>
      </c>
      <c r="CY971" s="96"/>
    </row>
    <row r="972" spans="1:103" x14ac:dyDescent="0.25">
      <c r="A972" s="99"/>
      <c r="B972" s="100"/>
      <c r="C972" s="100"/>
      <c r="D972" s="100"/>
      <c r="E972" s="100"/>
      <c r="F972" s="100"/>
      <c r="G972" s="100"/>
      <c r="H972" s="100"/>
      <c r="I972" s="100"/>
      <c r="J972" s="100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3"/>
      <c r="V972" s="33"/>
      <c r="W972" s="34"/>
      <c r="X972" s="35"/>
      <c r="Y972" s="35"/>
      <c r="Z972" s="35"/>
      <c r="AA972" s="35"/>
      <c r="AB972" s="35"/>
      <c r="AC972" s="35"/>
      <c r="AD972" s="35"/>
      <c r="AE972" s="35"/>
      <c r="AF972" s="35"/>
      <c r="AG972" s="35"/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7"/>
      <c r="AS972" s="37"/>
      <c r="AT972" s="37"/>
      <c r="AU972" s="37"/>
      <c r="AV972" s="37"/>
      <c r="AW972" s="37"/>
      <c r="AX972" s="37"/>
      <c r="AY972" s="37"/>
      <c r="AZ972" s="37"/>
      <c r="BA972" s="37"/>
      <c r="BB972" s="38"/>
      <c r="BC972" s="38"/>
      <c r="BD972" s="38"/>
      <c r="BE972" s="38"/>
      <c r="BF972" s="38"/>
      <c r="BG972" s="38"/>
      <c r="BH972" s="38"/>
      <c r="BI972" s="38"/>
      <c r="BJ972" s="38"/>
      <c r="BK972" s="38"/>
      <c r="BL972" s="38"/>
      <c r="BM972" s="38"/>
      <c r="BN972" s="38"/>
      <c r="BO972" s="38"/>
      <c r="BP972" s="38"/>
      <c r="BQ972" s="40"/>
      <c r="BR972" s="40"/>
      <c r="BS972" s="40"/>
      <c r="BT972" s="40"/>
      <c r="BU972" s="40"/>
      <c r="BV972" s="40"/>
      <c r="BW972" s="40"/>
      <c r="BX972" s="40"/>
      <c r="BY972" s="40"/>
      <c r="BZ972" s="40"/>
      <c r="CA972" s="40"/>
      <c r="CB972" s="40"/>
      <c r="CC972" s="40"/>
      <c r="CD972" s="40"/>
      <c r="CE972" s="40"/>
      <c r="CF972" s="41"/>
      <c r="CG972" s="41"/>
      <c r="CH972" s="41"/>
      <c r="CI972" s="41"/>
      <c r="CJ972" s="41"/>
      <c r="CK972" s="41"/>
      <c r="CL972" s="41"/>
      <c r="CM972" s="41"/>
      <c r="CN972" s="41"/>
      <c r="CO972" s="41"/>
      <c r="CP972" s="41"/>
      <c r="CQ972" s="41"/>
      <c r="CR972" s="41"/>
      <c r="CS972" s="41"/>
      <c r="CT972" s="41"/>
      <c r="CU972" s="42"/>
      <c r="CV972" s="77"/>
      <c r="CW972" s="41" t="str">
        <f t="shared" si="15"/>
        <v>_</v>
      </c>
      <c r="CY972" s="96"/>
    </row>
    <row r="973" spans="1:103" x14ac:dyDescent="0.25">
      <c r="A973" s="99"/>
      <c r="B973" s="100"/>
      <c r="C973" s="100"/>
      <c r="D973" s="100"/>
      <c r="E973" s="100"/>
      <c r="F973" s="100"/>
      <c r="G973" s="100"/>
      <c r="H973" s="100"/>
      <c r="I973" s="100"/>
      <c r="J973" s="100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3"/>
      <c r="V973" s="33"/>
      <c r="W973" s="34"/>
      <c r="X973" s="35"/>
      <c r="Y973" s="35"/>
      <c r="Z973" s="35"/>
      <c r="AA973" s="35"/>
      <c r="AB973" s="35"/>
      <c r="AC973" s="35"/>
      <c r="AD973" s="35"/>
      <c r="AE973" s="35"/>
      <c r="AF973" s="35"/>
      <c r="AG973" s="35"/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7"/>
      <c r="AS973" s="37"/>
      <c r="AT973" s="37"/>
      <c r="AU973" s="37"/>
      <c r="AV973" s="37"/>
      <c r="AW973" s="37"/>
      <c r="AX973" s="37"/>
      <c r="AY973" s="37"/>
      <c r="AZ973" s="37"/>
      <c r="BA973" s="37"/>
      <c r="BB973" s="38"/>
      <c r="BC973" s="38"/>
      <c r="BD973" s="38"/>
      <c r="BE973" s="38"/>
      <c r="BF973" s="38"/>
      <c r="BG973" s="38"/>
      <c r="BH973" s="38"/>
      <c r="BI973" s="38"/>
      <c r="BJ973" s="38"/>
      <c r="BK973" s="38"/>
      <c r="BL973" s="38"/>
      <c r="BM973" s="38"/>
      <c r="BN973" s="38"/>
      <c r="BO973" s="38"/>
      <c r="BP973" s="38"/>
      <c r="BQ973" s="40"/>
      <c r="BR973" s="40"/>
      <c r="BS973" s="40"/>
      <c r="BT973" s="40"/>
      <c r="BU973" s="40"/>
      <c r="BV973" s="40"/>
      <c r="BW973" s="40"/>
      <c r="BX973" s="40"/>
      <c r="BY973" s="40"/>
      <c r="BZ973" s="40"/>
      <c r="CA973" s="40"/>
      <c r="CB973" s="40"/>
      <c r="CC973" s="40"/>
      <c r="CD973" s="40"/>
      <c r="CE973" s="40"/>
      <c r="CF973" s="41"/>
      <c r="CG973" s="41"/>
      <c r="CH973" s="41"/>
      <c r="CI973" s="41"/>
      <c r="CJ973" s="41"/>
      <c r="CK973" s="41"/>
      <c r="CL973" s="41"/>
      <c r="CM973" s="41"/>
      <c r="CN973" s="41"/>
      <c r="CO973" s="41"/>
      <c r="CP973" s="41"/>
      <c r="CQ973" s="41"/>
      <c r="CR973" s="41"/>
      <c r="CS973" s="41"/>
      <c r="CT973" s="41"/>
      <c r="CU973" s="42"/>
      <c r="CV973" s="77"/>
      <c r="CW973" s="41" t="str">
        <f t="shared" si="15"/>
        <v>_</v>
      </c>
      <c r="CY973" s="96"/>
    </row>
    <row r="974" spans="1:103" x14ac:dyDescent="0.25">
      <c r="A974" s="99"/>
      <c r="B974" s="100"/>
      <c r="C974" s="100"/>
      <c r="D974" s="100"/>
      <c r="E974" s="100"/>
      <c r="F974" s="100"/>
      <c r="G974" s="100"/>
      <c r="H974" s="100"/>
      <c r="I974" s="100"/>
      <c r="J974" s="100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3"/>
      <c r="V974" s="33"/>
      <c r="W974" s="34"/>
      <c r="X974" s="35"/>
      <c r="Y974" s="35"/>
      <c r="Z974" s="35"/>
      <c r="AA974" s="35"/>
      <c r="AB974" s="35"/>
      <c r="AC974" s="35"/>
      <c r="AD974" s="35"/>
      <c r="AE974" s="35"/>
      <c r="AF974" s="35"/>
      <c r="AG974" s="35"/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7"/>
      <c r="AS974" s="37"/>
      <c r="AT974" s="37"/>
      <c r="AU974" s="37"/>
      <c r="AV974" s="37"/>
      <c r="AW974" s="37"/>
      <c r="AX974" s="37"/>
      <c r="AY974" s="37"/>
      <c r="AZ974" s="37"/>
      <c r="BA974" s="37"/>
      <c r="BB974" s="38"/>
      <c r="BC974" s="38"/>
      <c r="BD974" s="38"/>
      <c r="BE974" s="38"/>
      <c r="BF974" s="38"/>
      <c r="BG974" s="38"/>
      <c r="BH974" s="38"/>
      <c r="BI974" s="38"/>
      <c r="BJ974" s="38"/>
      <c r="BK974" s="38"/>
      <c r="BL974" s="38"/>
      <c r="BM974" s="38"/>
      <c r="BN974" s="38"/>
      <c r="BO974" s="38"/>
      <c r="BP974" s="38"/>
      <c r="BQ974" s="40"/>
      <c r="BR974" s="40"/>
      <c r="BS974" s="40"/>
      <c r="BT974" s="40"/>
      <c r="BU974" s="40"/>
      <c r="BV974" s="40"/>
      <c r="BW974" s="40"/>
      <c r="BX974" s="40"/>
      <c r="BY974" s="40"/>
      <c r="BZ974" s="40"/>
      <c r="CA974" s="40"/>
      <c r="CB974" s="40"/>
      <c r="CC974" s="40"/>
      <c r="CD974" s="40"/>
      <c r="CE974" s="40"/>
      <c r="CF974" s="41"/>
      <c r="CG974" s="41"/>
      <c r="CH974" s="41"/>
      <c r="CI974" s="41"/>
      <c r="CJ974" s="41"/>
      <c r="CK974" s="41"/>
      <c r="CL974" s="41"/>
      <c r="CM974" s="41"/>
      <c r="CN974" s="41"/>
      <c r="CO974" s="41"/>
      <c r="CP974" s="41"/>
      <c r="CQ974" s="41"/>
      <c r="CR974" s="41"/>
      <c r="CS974" s="41"/>
      <c r="CT974" s="41"/>
      <c r="CU974" s="42"/>
      <c r="CV974" s="77"/>
      <c r="CW974" s="41" t="str">
        <f t="shared" si="15"/>
        <v>_</v>
      </c>
      <c r="CY974" s="96"/>
    </row>
    <row r="975" spans="1:103" x14ac:dyDescent="0.25">
      <c r="A975" s="99"/>
      <c r="B975" s="100"/>
      <c r="C975" s="100"/>
      <c r="D975" s="100"/>
      <c r="E975" s="100"/>
      <c r="F975" s="100"/>
      <c r="G975" s="100"/>
      <c r="H975" s="100"/>
      <c r="I975" s="100"/>
      <c r="J975" s="100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3"/>
      <c r="V975" s="33"/>
      <c r="W975" s="34"/>
      <c r="X975" s="35"/>
      <c r="Y975" s="35"/>
      <c r="Z975" s="35"/>
      <c r="AA975" s="35"/>
      <c r="AB975" s="35"/>
      <c r="AC975" s="35"/>
      <c r="AD975" s="35"/>
      <c r="AE975" s="35"/>
      <c r="AF975" s="35"/>
      <c r="AG975" s="35"/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7"/>
      <c r="AS975" s="37"/>
      <c r="AT975" s="37"/>
      <c r="AU975" s="37"/>
      <c r="AV975" s="37"/>
      <c r="AW975" s="37"/>
      <c r="AX975" s="37"/>
      <c r="AY975" s="37"/>
      <c r="AZ975" s="37"/>
      <c r="BA975" s="37"/>
      <c r="BB975" s="38"/>
      <c r="BC975" s="38"/>
      <c r="BD975" s="38"/>
      <c r="BE975" s="38"/>
      <c r="BF975" s="38"/>
      <c r="BG975" s="38"/>
      <c r="BH975" s="38"/>
      <c r="BI975" s="38"/>
      <c r="BJ975" s="38"/>
      <c r="BK975" s="38"/>
      <c r="BL975" s="38"/>
      <c r="BM975" s="38"/>
      <c r="BN975" s="38"/>
      <c r="BO975" s="38"/>
      <c r="BP975" s="38"/>
      <c r="BQ975" s="40"/>
      <c r="BR975" s="40"/>
      <c r="BS975" s="40"/>
      <c r="BT975" s="40"/>
      <c r="BU975" s="40"/>
      <c r="BV975" s="40"/>
      <c r="BW975" s="40"/>
      <c r="BX975" s="40"/>
      <c r="BY975" s="40"/>
      <c r="BZ975" s="40"/>
      <c r="CA975" s="40"/>
      <c r="CB975" s="40"/>
      <c r="CC975" s="40"/>
      <c r="CD975" s="40"/>
      <c r="CE975" s="40"/>
      <c r="CF975" s="41"/>
      <c r="CG975" s="41"/>
      <c r="CH975" s="41"/>
      <c r="CI975" s="41"/>
      <c r="CJ975" s="41"/>
      <c r="CK975" s="41"/>
      <c r="CL975" s="41"/>
      <c r="CM975" s="41"/>
      <c r="CN975" s="41"/>
      <c r="CO975" s="41"/>
      <c r="CP975" s="41"/>
      <c r="CQ975" s="41"/>
      <c r="CR975" s="41"/>
      <c r="CS975" s="41"/>
      <c r="CT975" s="41"/>
      <c r="CU975" s="42"/>
      <c r="CV975" s="77"/>
      <c r="CW975" s="41" t="str">
        <f t="shared" si="15"/>
        <v>_</v>
      </c>
      <c r="CY975" s="96"/>
    </row>
    <row r="976" spans="1:103" x14ac:dyDescent="0.25">
      <c r="A976" s="99"/>
      <c r="B976" s="100"/>
      <c r="C976" s="100"/>
      <c r="D976" s="100"/>
      <c r="E976" s="100"/>
      <c r="F976" s="100"/>
      <c r="G976" s="100"/>
      <c r="H976" s="100"/>
      <c r="I976" s="100"/>
      <c r="J976" s="100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3"/>
      <c r="V976" s="33"/>
      <c r="W976" s="34"/>
      <c r="X976" s="35"/>
      <c r="Y976" s="35"/>
      <c r="Z976" s="35"/>
      <c r="AA976" s="35"/>
      <c r="AB976" s="35"/>
      <c r="AC976" s="35"/>
      <c r="AD976" s="35"/>
      <c r="AE976" s="35"/>
      <c r="AF976" s="35"/>
      <c r="AG976" s="35"/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7"/>
      <c r="AS976" s="37"/>
      <c r="AT976" s="37"/>
      <c r="AU976" s="37"/>
      <c r="AV976" s="37"/>
      <c r="AW976" s="37"/>
      <c r="AX976" s="37"/>
      <c r="AY976" s="37"/>
      <c r="AZ976" s="37"/>
      <c r="BA976" s="37"/>
      <c r="BB976" s="38"/>
      <c r="BC976" s="38"/>
      <c r="BD976" s="38"/>
      <c r="BE976" s="38"/>
      <c r="BF976" s="38"/>
      <c r="BG976" s="38"/>
      <c r="BH976" s="38"/>
      <c r="BI976" s="38"/>
      <c r="BJ976" s="38"/>
      <c r="BK976" s="38"/>
      <c r="BL976" s="38"/>
      <c r="BM976" s="38"/>
      <c r="BN976" s="38"/>
      <c r="BO976" s="38"/>
      <c r="BP976" s="38"/>
      <c r="BQ976" s="40"/>
      <c r="BR976" s="40"/>
      <c r="BS976" s="40"/>
      <c r="BT976" s="40"/>
      <c r="BU976" s="40"/>
      <c r="BV976" s="40"/>
      <c r="BW976" s="40"/>
      <c r="BX976" s="40"/>
      <c r="BY976" s="40"/>
      <c r="BZ976" s="40"/>
      <c r="CA976" s="40"/>
      <c r="CB976" s="40"/>
      <c r="CC976" s="40"/>
      <c r="CD976" s="40"/>
      <c r="CE976" s="40"/>
      <c r="CF976" s="41"/>
      <c r="CG976" s="41"/>
      <c r="CH976" s="41"/>
      <c r="CI976" s="41"/>
      <c r="CJ976" s="41"/>
      <c r="CK976" s="41"/>
      <c r="CL976" s="41"/>
      <c r="CM976" s="41"/>
      <c r="CN976" s="41"/>
      <c r="CO976" s="41"/>
      <c r="CP976" s="41"/>
      <c r="CQ976" s="41"/>
      <c r="CR976" s="41"/>
      <c r="CS976" s="41"/>
      <c r="CT976" s="41"/>
      <c r="CU976" s="42"/>
      <c r="CV976" s="77"/>
      <c r="CW976" s="41" t="str">
        <f t="shared" si="15"/>
        <v>_</v>
      </c>
      <c r="CY976" s="96"/>
    </row>
    <row r="977" spans="1:103" x14ac:dyDescent="0.25">
      <c r="A977" s="99"/>
      <c r="B977" s="100"/>
      <c r="C977" s="100"/>
      <c r="D977" s="100"/>
      <c r="E977" s="100"/>
      <c r="F977" s="100"/>
      <c r="G977" s="100"/>
      <c r="H977" s="100"/>
      <c r="I977" s="100"/>
      <c r="J977" s="100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3"/>
      <c r="V977" s="33"/>
      <c r="W977" s="34"/>
      <c r="X977" s="35"/>
      <c r="Y977" s="35"/>
      <c r="Z977" s="35"/>
      <c r="AA977" s="35"/>
      <c r="AB977" s="35"/>
      <c r="AC977" s="35"/>
      <c r="AD977" s="35"/>
      <c r="AE977" s="35"/>
      <c r="AF977" s="35"/>
      <c r="AG977" s="35"/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7"/>
      <c r="AS977" s="37"/>
      <c r="AT977" s="37"/>
      <c r="AU977" s="37"/>
      <c r="AV977" s="37"/>
      <c r="AW977" s="37"/>
      <c r="AX977" s="37"/>
      <c r="AY977" s="37"/>
      <c r="AZ977" s="37"/>
      <c r="BA977" s="37"/>
      <c r="BB977" s="38"/>
      <c r="BC977" s="38"/>
      <c r="BD977" s="38"/>
      <c r="BE977" s="38"/>
      <c r="BF977" s="38"/>
      <c r="BG977" s="38"/>
      <c r="BH977" s="38"/>
      <c r="BI977" s="38"/>
      <c r="BJ977" s="38"/>
      <c r="BK977" s="38"/>
      <c r="BL977" s="38"/>
      <c r="BM977" s="38"/>
      <c r="BN977" s="38"/>
      <c r="BO977" s="38"/>
      <c r="BP977" s="38"/>
      <c r="BQ977" s="40"/>
      <c r="BR977" s="40"/>
      <c r="BS977" s="40"/>
      <c r="BT977" s="40"/>
      <c r="BU977" s="40"/>
      <c r="BV977" s="40"/>
      <c r="BW977" s="40"/>
      <c r="BX977" s="40"/>
      <c r="BY977" s="40"/>
      <c r="BZ977" s="40"/>
      <c r="CA977" s="40"/>
      <c r="CB977" s="40"/>
      <c r="CC977" s="40"/>
      <c r="CD977" s="40"/>
      <c r="CE977" s="40"/>
      <c r="CF977" s="41"/>
      <c r="CG977" s="41"/>
      <c r="CH977" s="41"/>
      <c r="CI977" s="41"/>
      <c r="CJ977" s="41"/>
      <c r="CK977" s="41"/>
      <c r="CL977" s="41"/>
      <c r="CM977" s="41"/>
      <c r="CN977" s="41"/>
      <c r="CO977" s="41"/>
      <c r="CP977" s="41"/>
      <c r="CQ977" s="41"/>
      <c r="CR977" s="41"/>
      <c r="CS977" s="41"/>
      <c r="CT977" s="41"/>
      <c r="CU977" s="42"/>
      <c r="CV977" s="77"/>
      <c r="CW977" s="41" t="str">
        <f t="shared" si="15"/>
        <v>_</v>
      </c>
      <c r="CY977" s="96"/>
    </row>
    <row r="978" spans="1:103" x14ac:dyDescent="0.25">
      <c r="A978" s="99"/>
      <c r="B978" s="100"/>
      <c r="C978" s="100"/>
      <c r="D978" s="100"/>
      <c r="E978" s="100"/>
      <c r="F978" s="100"/>
      <c r="G978" s="100"/>
      <c r="H978" s="100"/>
      <c r="I978" s="100"/>
      <c r="J978" s="100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3"/>
      <c r="V978" s="33"/>
      <c r="W978" s="34"/>
      <c r="X978" s="35"/>
      <c r="Y978" s="35"/>
      <c r="Z978" s="35"/>
      <c r="AA978" s="35"/>
      <c r="AB978" s="35"/>
      <c r="AC978" s="35"/>
      <c r="AD978" s="35"/>
      <c r="AE978" s="35"/>
      <c r="AF978" s="35"/>
      <c r="AG978" s="35"/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7"/>
      <c r="AS978" s="37"/>
      <c r="AT978" s="37"/>
      <c r="AU978" s="37"/>
      <c r="AV978" s="37"/>
      <c r="AW978" s="37"/>
      <c r="AX978" s="37"/>
      <c r="AY978" s="37"/>
      <c r="AZ978" s="37"/>
      <c r="BA978" s="37"/>
      <c r="BB978" s="38"/>
      <c r="BC978" s="38"/>
      <c r="BD978" s="38"/>
      <c r="BE978" s="38"/>
      <c r="BF978" s="38"/>
      <c r="BG978" s="38"/>
      <c r="BH978" s="38"/>
      <c r="BI978" s="38"/>
      <c r="BJ978" s="38"/>
      <c r="BK978" s="38"/>
      <c r="BL978" s="38"/>
      <c r="BM978" s="38"/>
      <c r="BN978" s="38"/>
      <c r="BO978" s="38"/>
      <c r="BP978" s="38"/>
      <c r="BQ978" s="40"/>
      <c r="BR978" s="40"/>
      <c r="BS978" s="40"/>
      <c r="BT978" s="40"/>
      <c r="BU978" s="40"/>
      <c r="BV978" s="40"/>
      <c r="BW978" s="40"/>
      <c r="BX978" s="40"/>
      <c r="BY978" s="40"/>
      <c r="BZ978" s="40"/>
      <c r="CA978" s="40"/>
      <c r="CB978" s="40"/>
      <c r="CC978" s="40"/>
      <c r="CD978" s="40"/>
      <c r="CE978" s="40"/>
      <c r="CF978" s="41"/>
      <c r="CG978" s="41"/>
      <c r="CH978" s="41"/>
      <c r="CI978" s="41"/>
      <c r="CJ978" s="41"/>
      <c r="CK978" s="41"/>
      <c r="CL978" s="41"/>
      <c r="CM978" s="41"/>
      <c r="CN978" s="41"/>
      <c r="CO978" s="41"/>
      <c r="CP978" s="41"/>
      <c r="CQ978" s="41"/>
      <c r="CR978" s="41"/>
      <c r="CS978" s="41"/>
      <c r="CT978" s="41"/>
      <c r="CU978" s="42"/>
      <c r="CV978" s="77"/>
      <c r="CW978" s="41" t="str">
        <f t="shared" si="15"/>
        <v>_</v>
      </c>
      <c r="CY978" s="96"/>
    </row>
    <row r="979" spans="1:103" x14ac:dyDescent="0.25">
      <c r="A979" s="99"/>
      <c r="B979" s="100"/>
      <c r="C979" s="100"/>
      <c r="D979" s="100"/>
      <c r="E979" s="100"/>
      <c r="F979" s="100"/>
      <c r="G979" s="100"/>
      <c r="H979" s="100"/>
      <c r="I979" s="100"/>
      <c r="J979" s="100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3"/>
      <c r="V979" s="33"/>
      <c r="W979" s="34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7"/>
      <c r="AS979" s="37"/>
      <c r="AT979" s="37"/>
      <c r="AU979" s="37"/>
      <c r="AV979" s="37"/>
      <c r="AW979" s="37"/>
      <c r="AX979" s="37"/>
      <c r="AY979" s="37"/>
      <c r="AZ979" s="37"/>
      <c r="BA979" s="37"/>
      <c r="BB979" s="38"/>
      <c r="BC979" s="38"/>
      <c r="BD979" s="38"/>
      <c r="BE979" s="38"/>
      <c r="BF979" s="38"/>
      <c r="BG979" s="38"/>
      <c r="BH979" s="38"/>
      <c r="BI979" s="38"/>
      <c r="BJ979" s="38"/>
      <c r="BK979" s="38"/>
      <c r="BL979" s="38"/>
      <c r="BM979" s="38"/>
      <c r="BN979" s="38"/>
      <c r="BO979" s="38"/>
      <c r="BP979" s="38"/>
      <c r="BQ979" s="40"/>
      <c r="BR979" s="40"/>
      <c r="BS979" s="40"/>
      <c r="BT979" s="40"/>
      <c r="BU979" s="40"/>
      <c r="BV979" s="40"/>
      <c r="BW979" s="40"/>
      <c r="BX979" s="40"/>
      <c r="BY979" s="40"/>
      <c r="BZ979" s="40"/>
      <c r="CA979" s="40"/>
      <c r="CB979" s="40"/>
      <c r="CC979" s="40"/>
      <c r="CD979" s="40"/>
      <c r="CE979" s="40"/>
      <c r="CF979" s="41"/>
      <c r="CG979" s="41"/>
      <c r="CH979" s="41"/>
      <c r="CI979" s="41"/>
      <c r="CJ979" s="41"/>
      <c r="CK979" s="41"/>
      <c r="CL979" s="41"/>
      <c r="CM979" s="41"/>
      <c r="CN979" s="41"/>
      <c r="CO979" s="41"/>
      <c r="CP979" s="41"/>
      <c r="CQ979" s="41"/>
      <c r="CR979" s="41"/>
      <c r="CS979" s="41"/>
      <c r="CT979" s="41"/>
      <c r="CU979" s="42"/>
      <c r="CV979" s="77"/>
      <c r="CW979" s="41" t="str">
        <f t="shared" si="15"/>
        <v>_</v>
      </c>
      <c r="CY979" s="96"/>
    </row>
    <row r="980" spans="1:103" x14ac:dyDescent="0.25">
      <c r="A980" s="99"/>
      <c r="B980" s="100"/>
      <c r="C980" s="100"/>
      <c r="D980" s="100"/>
      <c r="E980" s="100"/>
      <c r="F980" s="100"/>
      <c r="G980" s="100"/>
      <c r="H980" s="100"/>
      <c r="I980" s="100"/>
      <c r="J980" s="100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3"/>
      <c r="V980" s="33"/>
      <c r="W980" s="34"/>
      <c r="X980" s="35"/>
      <c r="Y980" s="35"/>
      <c r="Z980" s="35"/>
      <c r="AA980" s="35"/>
      <c r="AB980" s="35"/>
      <c r="AC980" s="35"/>
      <c r="AD980" s="35"/>
      <c r="AE980" s="35"/>
      <c r="AF980" s="35"/>
      <c r="AG980" s="35"/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7"/>
      <c r="AS980" s="37"/>
      <c r="AT980" s="37"/>
      <c r="AU980" s="37"/>
      <c r="AV980" s="37"/>
      <c r="AW980" s="37"/>
      <c r="AX980" s="37"/>
      <c r="AY980" s="37"/>
      <c r="AZ980" s="37"/>
      <c r="BA980" s="37"/>
      <c r="BB980" s="38"/>
      <c r="BC980" s="38"/>
      <c r="BD980" s="38"/>
      <c r="BE980" s="38"/>
      <c r="BF980" s="38"/>
      <c r="BG980" s="38"/>
      <c r="BH980" s="38"/>
      <c r="BI980" s="38"/>
      <c r="BJ980" s="38"/>
      <c r="BK980" s="38"/>
      <c r="BL980" s="38"/>
      <c r="BM980" s="38"/>
      <c r="BN980" s="38"/>
      <c r="BO980" s="38"/>
      <c r="BP980" s="38"/>
      <c r="BQ980" s="40"/>
      <c r="BR980" s="40"/>
      <c r="BS980" s="40"/>
      <c r="BT980" s="40"/>
      <c r="BU980" s="40"/>
      <c r="BV980" s="40"/>
      <c r="BW980" s="40"/>
      <c r="BX980" s="40"/>
      <c r="BY980" s="40"/>
      <c r="BZ980" s="40"/>
      <c r="CA980" s="40"/>
      <c r="CB980" s="40"/>
      <c r="CC980" s="40"/>
      <c r="CD980" s="40"/>
      <c r="CE980" s="40"/>
      <c r="CF980" s="41"/>
      <c r="CG980" s="41"/>
      <c r="CH980" s="41"/>
      <c r="CI980" s="41"/>
      <c r="CJ980" s="41"/>
      <c r="CK980" s="41"/>
      <c r="CL980" s="41"/>
      <c r="CM980" s="41"/>
      <c r="CN980" s="41"/>
      <c r="CO980" s="41"/>
      <c r="CP980" s="41"/>
      <c r="CQ980" s="41"/>
      <c r="CR980" s="41"/>
      <c r="CS980" s="41"/>
      <c r="CT980" s="41"/>
      <c r="CU980" s="42"/>
      <c r="CV980" s="77"/>
      <c r="CW980" s="41" t="str">
        <f t="shared" si="15"/>
        <v>_</v>
      </c>
      <c r="CY980" s="96"/>
    </row>
    <row r="981" spans="1:103" x14ac:dyDescent="0.25">
      <c r="A981" s="99"/>
      <c r="B981" s="100"/>
      <c r="C981" s="100"/>
      <c r="D981" s="100"/>
      <c r="E981" s="100"/>
      <c r="F981" s="100"/>
      <c r="G981" s="100"/>
      <c r="H981" s="100"/>
      <c r="I981" s="100"/>
      <c r="J981" s="100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3"/>
      <c r="V981" s="33"/>
      <c r="W981" s="34"/>
      <c r="X981" s="35"/>
      <c r="Y981" s="35"/>
      <c r="Z981" s="35"/>
      <c r="AA981" s="35"/>
      <c r="AB981" s="35"/>
      <c r="AC981" s="35"/>
      <c r="AD981" s="35"/>
      <c r="AE981" s="35"/>
      <c r="AF981" s="35"/>
      <c r="AG981" s="35"/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7"/>
      <c r="AS981" s="37"/>
      <c r="AT981" s="37"/>
      <c r="AU981" s="37"/>
      <c r="AV981" s="37"/>
      <c r="AW981" s="37"/>
      <c r="AX981" s="37"/>
      <c r="AY981" s="37"/>
      <c r="AZ981" s="37"/>
      <c r="BA981" s="37"/>
      <c r="BB981" s="38"/>
      <c r="BC981" s="38"/>
      <c r="BD981" s="38"/>
      <c r="BE981" s="38"/>
      <c r="BF981" s="38"/>
      <c r="BG981" s="38"/>
      <c r="BH981" s="38"/>
      <c r="BI981" s="38"/>
      <c r="BJ981" s="38"/>
      <c r="BK981" s="38"/>
      <c r="BL981" s="38"/>
      <c r="BM981" s="38"/>
      <c r="BN981" s="38"/>
      <c r="BO981" s="38"/>
      <c r="BP981" s="38"/>
      <c r="BQ981" s="40"/>
      <c r="BR981" s="40"/>
      <c r="BS981" s="40"/>
      <c r="BT981" s="40"/>
      <c r="BU981" s="40"/>
      <c r="BV981" s="40"/>
      <c r="BW981" s="40"/>
      <c r="BX981" s="40"/>
      <c r="BY981" s="40"/>
      <c r="BZ981" s="40"/>
      <c r="CA981" s="40"/>
      <c r="CB981" s="40"/>
      <c r="CC981" s="40"/>
      <c r="CD981" s="40"/>
      <c r="CE981" s="40"/>
      <c r="CF981" s="41"/>
      <c r="CG981" s="41"/>
      <c r="CH981" s="41"/>
      <c r="CI981" s="41"/>
      <c r="CJ981" s="41"/>
      <c r="CK981" s="41"/>
      <c r="CL981" s="41"/>
      <c r="CM981" s="41"/>
      <c r="CN981" s="41"/>
      <c r="CO981" s="41"/>
      <c r="CP981" s="41"/>
      <c r="CQ981" s="41"/>
      <c r="CR981" s="41"/>
      <c r="CS981" s="41"/>
      <c r="CT981" s="41"/>
      <c r="CU981" s="42"/>
      <c r="CV981" s="77"/>
      <c r="CW981" s="41" t="str">
        <f t="shared" si="15"/>
        <v>_</v>
      </c>
      <c r="CY981" s="96"/>
    </row>
    <row r="982" spans="1:103" x14ac:dyDescent="0.25">
      <c r="A982" s="99"/>
      <c r="B982" s="100"/>
      <c r="C982" s="100"/>
      <c r="D982" s="100"/>
      <c r="E982" s="100"/>
      <c r="F982" s="100"/>
      <c r="G982" s="100"/>
      <c r="H982" s="100"/>
      <c r="I982" s="100"/>
      <c r="J982" s="100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3"/>
      <c r="V982" s="33"/>
      <c r="W982" s="34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7"/>
      <c r="AS982" s="37"/>
      <c r="AT982" s="37"/>
      <c r="AU982" s="37"/>
      <c r="AV982" s="37"/>
      <c r="AW982" s="37"/>
      <c r="AX982" s="37"/>
      <c r="AY982" s="37"/>
      <c r="AZ982" s="37"/>
      <c r="BA982" s="37"/>
      <c r="BB982" s="38"/>
      <c r="BC982" s="38"/>
      <c r="BD982" s="38"/>
      <c r="BE982" s="38"/>
      <c r="BF982" s="38"/>
      <c r="BG982" s="38"/>
      <c r="BH982" s="38"/>
      <c r="BI982" s="38"/>
      <c r="BJ982" s="38"/>
      <c r="BK982" s="38"/>
      <c r="BL982" s="38"/>
      <c r="BM982" s="38"/>
      <c r="BN982" s="38"/>
      <c r="BO982" s="38"/>
      <c r="BP982" s="38"/>
      <c r="BQ982" s="40"/>
      <c r="BR982" s="40"/>
      <c r="BS982" s="40"/>
      <c r="BT982" s="40"/>
      <c r="BU982" s="40"/>
      <c r="BV982" s="40"/>
      <c r="BW982" s="40"/>
      <c r="BX982" s="40"/>
      <c r="BY982" s="40"/>
      <c r="BZ982" s="40"/>
      <c r="CA982" s="40"/>
      <c r="CB982" s="40"/>
      <c r="CC982" s="40"/>
      <c r="CD982" s="40"/>
      <c r="CE982" s="40"/>
      <c r="CF982" s="41"/>
      <c r="CG982" s="41"/>
      <c r="CH982" s="41"/>
      <c r="CI982" s="41"/>
      <c r="CJ982" s="41"/>
      <c r="CK982" s="41"/>
      <c r="CL982" s="41"/>
      <c r="CM982" s="41"/>
      <c r="CN982" s="41"/>
      <c r="CO982" s="41"/>
      <c r="CP982" s="41"/>
      <c r="CQ982" s="41"/>
      <c r="CR982" s="41"/>
      <c r="CS982" s="41"/>
      <c r="CT982" s="41"/>
      <c r="CU982" s="42"/>
      <c r="CV982" s="77"/>
      <c r="CW982" s="41" t="str">
        <f t="shared" si="15"/>
        <v>_</v>
      </c>
      <c r="CY982" s="96"/>
    </row>
    <row r="983" spans="1:103" x14ac:dyDescent="0.25">
      <c r="A983" s="101"/>
      <c r="B983" s="102"/>
      <c r="C983" s="100"/>
      <c r="D983" s="100"/>
      <c r="E983" s="100"/>
      <c r="F983" s="102"/>
      <c r="G983" s="100"/>
      <c r="H983" s="102"/>
      <c r="I983" s="100"/>
      <c r="J983" s="100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4"/>
      <c r="V983" s="25"/>
      <c r="W983" s="26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CY983" s="96"/>
    </row>
  </sheetData>
  <mergeCells count="63">
    <mergeCell ref="CX1:CY4"/>
    <mergeCell ref="K3:N3"/>
    <mergeCell ref="O3:R3"/>
    <mergeCell ref="S3:T4"/>
    <mergeCell ref="U2:W4"/>
    <mergeCell ref="K1:T2"/>
    <mergeCell ref="AH2:AQ2"/>
    <mergeCell ref="AR2:BA2"/>
    <mergeCell ref="X3:AA3"/>
    <mergeCell ref="AB3:AE3"/>
    <mergeCell ref="AF3:AG4"/>
    <mergeCell ref="AH3:AK3"/>
    <mergeCell ref="AL3:AO3"/>
    <mergeCell ref="AP3:AQ4"/>
    <mergeCell ref="AR3:AU3"/>
    <mergeCell ref="AZ3:BA4"/>
    <mergeCell ref="I4:J4"/>
    <mergeCell ref="K4:L4"/>
    <mergeCell ref="M4:N4"/>
    <mergeCell ref="O4:P4"/>
    <mergeCell ref="Q4:R4"/>
    <mergeCell ref="X4:Y4"/>
    <mergeCell ref="Z4:AA4"/>
    <mergeCell ref="AB4:AC4"/>
    <mergeCell ref="AD4:AE4"/>
    <mergeCell ref="AR4:AS4"/>
    <mergeCell ref="AT4:AU4"/>
    <mergeCell ref="AV4:AW4"/>
    <mergeCell ref="AX4:AY4"/>
    <mergeCell ref="AH4:AI4"/>
    <mergeCell ref="AJ4:AK4"/>
    <mergeCell ref="AL4:AM4"/>
    <mergeCell ref="AN4:AO4"/>
    <mergeCell ref="AV3:AY3"/>
    <mergeCell ref="X1:BA1"/>
    <mergeCell ref="BB1:CT1"/>
    <mergeCell ref="BB2:BP2"/>
    <mergeCell ref="BQ2:CE2"/>
    <mergeCell ref="CF2:CT2"/>
    <mergeCell ref="X2:AG2"/>
    <mergeCell ref="BB3:BG3"/>
    <mergeCell ref="BH3:BM3"/>
    <mergeCell ref="BN3:BP4"/>
    <mergeCell ref="BQ3:BV3"/>
    <mergeCell ref="BW3:CB3"/>
    <mergeCell ref="BB4:BD4"/>
    <mergeCell ref="BE4:BG4"/>
    <mergeCell ref="BH4:BJ4"/>
    <mergeCell ref="BK4:BM4"/>
    <mergeCell ref="BQ4:BS4"/>
    <mergeCell ref="BT4:BV4"/>
    <mergeCell ref="BW4:BY4"/>
    <mergeCell ref="BZ4:CB4"/>
    <mergeCell ref="CC3:CE4"/>
    <mergeCell ref="CF3:CK3"/>
    <mergeCell ref="CL3:CQ3"/>
    <mergeCell ref="CU1:CV2"/>
    <mergeCell ref="CU3:CV4"/>
    <mergeCell ref="CR3:CT4"/>
    <mergeCell ref="CF4:CH4"/>
    <mergeCell ref="CI4:CK4"/>
    <mergeCell ref="CL4:CN4"/>
    <mergeCell ref="CO4:CQ4"/>
  </mergeCells>
  <phoneticPr fontId="7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tabSelected="1" workbookViewId="0">
      <selection activeCell="A2" sqref="A2"/>
    </sheetView>
  </sheetViews>
  <sheetFormatPr baseColWidth="10" defaultColWidth="11.42578125" defaultRowHeight="15" x14ac:dyDescent="0.25"/>
  <cols>
    <col min="1" max="1" width="21.5703125" style="60" customWidth="1"/>
    <col min="2" max="2" width="6.5703125" style="60" customWidth="1"/>
    <col min="3" max="3" width="20.42578125" style="60" customWidth="1"/>
    <col min="4" max="7" width="23.42578125" style="60" customWidth="1"/>
    <col min="8" max="8" width="17.5703125" style="60" customWidth="1"/>
    <col min="9" max="9" width="25.5703125" style="60" customWidth="1"/>
    <col min="10" max="10" width="24.42578125" style="60" customWidth="1"/>
    <col min="11" max="11" width="24.140625" style="60" customWidth="1"/>
    <col min="12" max="12" width="26.28515625" style="60" customWidth="1"/>
    <col min="13" max="16384" width="11.42578125" style="60"/>
  </cols>
  <sheetData>
    <row r="1" spans="1:12" ht="26.25" x14ac:dyDescent="0.4">
      <c r="A1" s="61"/>
      <c r="B1" s="61"/>
      <c r="C1" s="61"/>
      <c r="D1" s="59"/>
      <c r="E1" s="59"/>
      <c r="F1" s="59"/>
      <c r="G1" s="59"/>
      <c r="H1" s="59"/>
      <c r="I1" s="58"/>
      <c r="J1" s="58"/>
      <c r="K1" s="58"/>
      <c r="L1" s="58"/>
    </row>
    <row r="2" spans="1:12" ht="22.5" x14ac:dyDescent="0.45">
      <c r="A2" s="79" t="s">
        <v>438</v>
      </c>
      <c r="B2" s="62"/>
      <c r="C2" s="80" t="s">
        <v>439</v>
      </c>
      <c r="J2" s="57"/>
    </row>
    <row r="3" spans="1:12" ht="15.75" thickBot="1" x14ac:dyDescent="0.3">
      <c r="I3" s="192"/>
      <c r="J3" s="192"/>
      <c r="K3" s="192"/>
      <c r="L3" s="192"/>
    </row>
    <row r="4" spans="1:12" s="63" customFormat="1" ht="15.75" customHeight="1" x14ac:dyDescent="0.25">
      <c r="C4" s="186" t="s">
        <v>57</v>
      </c>
      <c r="D4" s="188" t="s">
        <v>58</v>
      </c>
      <c r="E4" s="176" t="s">
        <v>59</v>
      </c>
      <c r="F4" s="177"/>
      <c r="G4" s="178"/>
      <c r="H4" s="169" t="s">
        <v>92</v>
      </c>
      <c r="I4" s="179" t="s">
        <v>109</v>
      </c>
      <c r="J4" s="180"/>
      <c r="K4" s="180"/>
      <c r="L4" s="171" t="s">
        <v>92</v>
      </c>
    </row>
    <row r="5" spans="1:12" s="63" customFormat="1" ht="15.75" customHeight="1" thickBot="1" x14ac:dyDescent="0.3">
      <c r="C5" s="187"/>
      <c r="D5" s="189"/>
      <c r="E5" s="81" t="s">
        <v>107</v>
      </c>
      <c r="F5" s="81" t="s">
        <v>106</v>
      </c>
      <c r="G5" s="81" t="s">
        <v>108</v>
      </c>
      <c r="H5" s="170"/>
      <c r="I5" s="86" t="s">
        <v>89</v>
      </c>
      <c r="J5" s="86" t="s">
        <v>90</v>
      </c>
      <c r="K5" s="86" t="s">
        <v>91</v>
      </c>
      <c r="L5" s="172"/>
    </row>
    <row r="6" spans="1:12" ht="15" customHeight="1" x14ac:dyDescent="0.25">
      <c r="A6" s="63"/>
      <c r="C6" s="193" t="s">
        <v>60</v>
      </c>
      <c r="D6" s="64" t="s">
        <v>87</v>
      </c>
      <c r="E6" s="82">
        <f>SUMIFS('Liste linéaire pro activ'!BD:BD,'Liste linéaire pro activ'!$BC:$BC,"&gt;="&amp;Resumé!$A$2,'Liste linéaire pro activ'!$BC:$BC,"&lt;="&amp;Resumé!$C$2,'Liste linéaire pro activ'!$F:$F,Resumé!$D6)</f>
        <v>0</v>
      </c>
      <c r="F6" s="82">
        <f>SUMIFS('Liste linéaire R- Passive '!CX:CX,'Liste linéaire R- Passive '!$CW:$CW,"&gt;="&amp;Resumé!$A$2,'Liste linéaire R- Passive '!$CW:$CW,"&lt;="&amp;Resumé!$C$2,'Liste linéaire R- Passive '!$F:$F,Resumé!$D6)</f>
        <v>0</v>
      </c>
      <c r="G6" s="82">
        <f>SUMIFS('Liste linéaire ASC'!Q:Q,'Liste linéaire ASC'!$P:$P,"&gt;="&amp;Resumé!$A$2,'Liste linéaire ASC'!$P:$P,"&lt;="&amp;Resumé!$C$2,'Liste linéaire ASC'!$F:$F,Resumé!$D6)</f>
        <v>0</v>
      </c>
      <c r="H6" s="85">
        <f>E6+F6+G6</f>
        <v>0</v>
      </c>
      <c r="I6" s="88">
        <f>SUMIFS('Liste linéaire pro activ'!BE:BE,'Liste linéaire pro activ'!$BC:$BC,"&gt;="&amp;Resumé!$A$2,'Liste linéaire pro activ'!$BC:$BC,"&lt;="&amp;Resumé!$C$2,'Liste linéaire pro activ'!$F:$F,Resumé!$D6)</f>
        <v>0</v>
      </c>
      <c r="J6" s="88">
        <f>SUMIFS('Liste linéaire R- Passive '!CY:CY,'Liste linéaire R- Passive '!$CW:$CW,"&gt;="&amp;Resumé!$A$2,'Liste linéaire R- Passive '!$CW:$CW,"&lt;="&amp;Resumé!$C$2,'Liste linéaire R- Passive '!$F:$F,Resumé!$D6)</f>
        <v>0</v>
      </c>
      <c r="K6" s="88">
        <f>SUMIFS('Liste linéaire ASC'!R:R,'Liste linéaire ASC'!$P:$P,"&gt;="&amp;Resumé!$A$2,'Liste linéaire ASC'!$P:$P,"&lt;="&amp;Resumé!$C$2,'Liste linéaire ASC'!$F:$F,Resumé!$D6)</f>
        <v>0</v>
      </c>
      <c r="L6" s="85">
        <f>SUM(I6:K6)</f>
        <v>0</v>
      </c>
    </row>
    <row r="7" spans="1:12" ht="15" customHeight="1" x14ac:dyDescent="0.25">
      <c r="A7" s="63"/>
      <c r="C7" s="194"/>
      <c r="D7" s="64" t="s">
        <v>86</v>
      </c>
      <c r="E7" s="82">
        <f>SUMIFS('Liste linéaire pro activ'!BD:BD,'Liste linéaire pro activ'!$BC:$BC,"&gt;="&amp;Resumé!$A$2,'Liste linéaire pro activ'!$BC:$BC,"&lt;="&amp;Resumé!$C$2,'Liste linéaire pro activ'!$F:$F,Resumé!$D7)</f>
        <v>0</v>
      </c>
      <c r="F7" s="82">
        <f>SUMIFS('Liste linéaire R- Passive '!CX:CX,'Liste linéaire R- Passive '!$CW:$CW,"&gt;="&amp;Resumé!$A$2,'Liste linéaire R- Passive '!$CW:$CW,"&lt;="&amp;Resumé!$C$2,'Liste linéaire R- Passive '!$F:$F,Resumé!$D7)</f>
        <v>0</v>
      </c>
      <c r="G7" s="82">
        <f>SUMIFS('Liste linéaire ASC'!Q:Q,'Liste linéaire ASC'!$P:$P,"&gt;="&amp;Resumé!$A$2,'Liste linéaire ASC'!$P:$P,"&lt;="&amp;Resumé!$C$2,'Liste linéaire ASC'!$F:$F,Resumé!$D7)</f>
        <v>0</v>
      </c>
      <c r="H7" s="85">
        <f t="shared" ref="H7:H14" si="0">E7+F7+G7</f>
        <v>0</v>
      </c>
      <c r="I7" s="88">
        <f>SUMIFS('Liste linéaire pro activ'!BE:BE,'Liste linéaire pro activ'!$BC:$BC,"&gt;="&amp;Resumé!$A$2,'Liste linéaire pro activ'!$BC:$BC,"&lt;="&amp;Resumé!$C$2,'Liste linéaire pro activ'!$F:$F,Resumé!$D7)</f>
        <v>0</v>
      </c>
      <c r="J7" s="88">
        <f>SUMIFS('Liste linéaire R- Passive '!CY:CY,'Liste linéaire R- Passive '!$CW:$CW,"&gt;="&amp;Resumé!$A$2,'Liste linéaire R- Passive '!$CW:$CW,"&lt;="&amp;Resumé!$C$2,'Liste linéaire R- Passive '!$F:$F,Resumé!$D7)</f>
        <v>0</v>
      </c>
      <c r="K7" s="88">
        <f>SUMIFS('Liste linéaire ASC'!R:R,'Liste linéaire ASC'!$P:$P,"&gt;="&amp;Resumé!$A$2,'Liste linéaire ASC'!$P:$P,"&lt;="&amp;Resumé!$C$2,'Liste linéaire ASC'!$F:$F,Resumé!$D7)</f>
        <v>0</v>
      </c>
      <c r="L7" s="85">
        <f t="shared" ref="L7:L14" si="1">SUM(I7:K7)</f>
        <v>0</v>
      </c>
    </row>
    <row r="8" spans="1:12" x14ac:dyDescent="0.25">
      <c r="A8" s="63"/>
      <c r="C8" s="194"/>
      <c r="D8" s="65" t="s">
        <v>88</v>
      </c>
      <c r="E8" s="82">
        <f>SUMIFS('Liste linéaire pro activ'!BD:BD,'Liste linéaire pro activ'!$BC:$BC,"&gt;="&amp;Resumé!$A$2,'Liste linéaire pro activ'!$BC:$BC,"&lt;="&amp;Resumé!$C$2,'Liste linéaire pro activ'!$F:$F,Resumé!$D8)</f>
        <v>0</v>
      </c>
      <c r="F8" s="82">
        <f>SUMIFS('Liste linéaire R- Passive '!CX:CX,'Liste linéaire R- Passive '!$CW:$CW,"&gt;="&amp;Resumé!$A$2,'Liste linéaire R- Passive '!$CW:$CW,"&lt;="&amp;Resumé!$C$2,'Liste linéaire R- Passive '!$F:$F,Resumé!$D8)</f>
        <v>0</v>
      </c>
      <c r="G8" s="82">
        <f>SUMIFS('Liste linéaire ASC'!Q:Q,'Liste linéaire ASC'!$P:$P,"&gt;="&amp;Resumé!$A$2,'Liste linéaire ASC'!$P:$P,"&lt;="&amp;Resumé!$C$2,'Liste linéaire ASC'!$F:$F,Resumé!$D8)</f>
        <v>0</v>
      </c>
      <c r="H8" s="85">
        <f t="shared" si="0"/>
        <v>0</v>
      </c>
      <c r="I8" s="88">
        <f>SUMIFS('Liste linéaire pro activ'!BE:BE,'Liste linéaire pro activ'!$BC:$BC,"&gt;="&amp;Resumé!$A$2,'Liste linéaire pro activ'!$BC:$BC,"&lt;="&amp;Resumé!$C$2,'Liste linéaire pro activ'!$F:$F,Resumé!$D8)</f>
        <v>0</v>
      </c>
      <c r="J8" s="88">
        <f>SUMIFS('Liste linéaire R- Passive '!CY:CY,'Liste linéaire R- Passive '!$CW:$CW,"&gt;="&amp;Resumé!$A$2,'Liste linéaire R- Passive '!$CW:$CW,"&lt;="&amp;Resumé!$C$2,'Liste linéaire R- Passive '!$F:$F,Resumé!$D8)</f>
        <v>0</v>
      </c>
      <c r="K8" s="88">
        <f>SUMIFS('Liste linéaire ASC'!R:R,'Liste linéaire ASC'!$P:$P,"&gt;="&amp;Resumé!$A$2,'Liste linéaire ASC'!$P:$P,"&lt;="&amp;Resumé!$C$2,'Liste linéaire ASC'!$F:$F,Resumé!$D8)</f>
        <v>0</v>
      </c>
      <c r="L8" s="85">
        <f t="shared" si="1"/>
        <v>0</v>
      </c>
    </row>
    <row r="9" spans="1:12" x14ac:dyDescent="0.25">
      <c r="A9" s="63"/>
      <c r="C9" s="194"/>
      <c r="D9" s="65" t="s">
        <v>61</v>
      </c>
      <c r="E9" s="82">
        <f>SUMIFS('Liste linéaire pro activ'!BD:BD,'Liste linéaire pro activ'!$BC:$BC,"&gt;="&amp;Resumé!$A$2,'Liste linéaire pro activ'!$BC:$BC,"&lt;="&amp;Resumé!$C$2,'Liste linéaire pro activ'!$F:$F,Resumé!$D9)</f>
        <v>0</v>
      </c>
      <c r="F9" s="82">
        <f>SUMIFS('Liste linéaire R- Passive '!CX:CX,'Liste linéaire R- Passive '!$CW:$CW,"&gt;="&amp;Resumé!$A$2,'Liste linéaire R- Passive '!$CW:$CW,"&lt;="&amp;Resumé!$C$2,'Liste linéaire R- Passive '!$F:$F,Resumé!$D9)</f>
        <v>0</v>
      </c>
      <c r="G9" s="82">
        <f>SUMIFS('Liste linéaire ASC'!Q:Q,'Liste linéaire ASC'!$P:$P,"&gt;="&amp;Resumé!$A$2,'Liste linéaire ASC'!$P:$P,"&lt;="&amp;Resumé!$C$2,'Liste linéaire ASC'!$F:$F,Resumé!$D9)</f>
        <v>0</v>
      </c>
      <c r="H9" s="85">
        <f t="shared" si="0"/>
        <v>0</v>
      </c>
      <c r="I9" s="88">
        <f>SUMIFS('Liste linéaire pro activ'!BE:BE,'Liste linéaire pro activ'!$BC:$BC,"&gt;="&amp;Resumé!$A$2,'Liste linéaire pro activ'!$BC:$BC,"&lt;="&amp;Resumé!$C$2,'Liste linéaire pro activ'!$F:$F,Resumé!$D9)</f>
        <v>0</v>
      </c>
      <c r="J9" s="88">
        <f>SUMIFS('Liste linéaire R- Passive '!CY:CY,'Liste linéaire R- Passive '!$CW:$CW,"&gt;="&amp;Resumé!$A$2,'Liste linéaire R- Passive '!$CW:$CW,"&lt;="&amp;Resumé!$C$2,'Liste linéaire R- Passive '!$F:$F,Resumé!$D9)</f>
        <v>0</v>
      </c>
      <c r="K9" s="88">
        <f>SUMIFS('Liste linéaire ASC'!R:R,'Liste linéaire ASC'!$P:$P,"&gt;="&amp;Resumé!$A$2,'Liste linéaire ASC'!$P:$P,"&lt;="&amp;Resumé!$C$2,'Liste linéaire ASC'!$F:$F,Resumé!$D9)</f>
        <v>0</v>
      </c>
      <c r="L9" s="85">
        <f t="shared" si="1"/>
        <v>0</v>
      </c>
    </row>
    <row r="10" spans="1:12" x14ac:dyDescent="0.25">
      <c r="A10" s="63"/>
      <c r="C10" s="194"/>
      <c r="D10" s="65" t="s">
        <v>62</v>
      </c>
      <c r="E10" s="82">
        <f>SUMIFS('Liste linéaire pro activ'!BD:BD,'Liste linéaire pro activ'!$BC:$BC,"&gt;="&amp;Resumé!$A$2,'Liste linéaire pro activ'!$BC:$BC,"&lt;="&amp;Resumé!$C$2,'Liste linéaire pro activ'!$F:$F,Resumé!$D10)</f>
        <v>0</v>
      </c>
      <c r="F10" s="82">
        <f>SUMIFS('Liste linéaire R- Passive '!CX:CX,'Liste linéaire R- Passive '!$CW:$CW,"&gt;="&amp;Resumé!$A$2,'Liste linéaire R- Passive '!$CW:$CW,"&lt;="&amp;Resumé!$C$2,'Liste linéaire R- Passive '!$F:$F,Resumé!$D10)</f>
        <v>0</v>
      </c>
      <c r="G10" s="82">
        <f>SUMIFS('Liste linéaire ASC'!Q:Q,'Liste linéaire ASC'!$P:$P,"&gt;="&amp;Resumé!$A$2,'Liste linéaire ASC'!$P:$P,"&lt;="&amp;Resumé!$C$2,'Liste linéaire ASC'!$F:$F,Resumé!$D10)</f>
        <v>0</v>
      </c>
      <c r="H10" s="85">
        <f t="shared" si="0"/>
        <v>0</v>
      </c>
      <c r="I10" s="88">
        <f>SUMIFS('Liste linéaire pro activ'!BE:BE,'Liste linéaire pro activ'!$BC:$BC,"&gt;="&amp;Resumé!$A$2,'Liste linéaire pro activ'!$BC:$BC,"&lt;="&amp;Resumé!$C$2,'Liste linéaire pro activ'!$F:$F,Resumé!$D10)</f>
        <v>0</v>
      </c>
      <c r="J10" s="88">
        <f>SUMIFS('Liste linéaire R- Passive '!CY:CY,'Liste linéaire R- Passive '!$CW:$CW,"&gt;="&amp;Resumé!$A$2,'Liste linéaire R- Passive '!$CW:$CW,"&lt;="&amp;Resumé!$C$2,'Liste linéaire R- Passive '!$F:$F,Resumé!$D10)</f>
        <v>0</v>
      </c>
      <c r="K10" s="88">
        <f>SUMIFS('Liste linéaire ASC'!R:R,'Liste linéaire ASC'!$P:$P,"&gt;="&amp;Resumé!$A$2,'Liste linéaire ASC'!$P:$P,"&lt;="&amp;Resumé!$C$2,'Liste linéaire ASC'!$F:$F,Resumé!$D10)</f>
        <v>0</v>
      </c>
      <c r="L10" s="85">
        <f t="shared" si="1"/>
        <v>0</v>
      </c>
    </row>
    <row r="11" spans="1:12" x14ac:dyDescent="0.25">
      <c r="A11" s="63"/>
      <c r="C11" s="194"/>
      <c r="D11" s="65" t="s">
        <v>63</v>
      </c>
      <c r="E11" s="82">
        <f>SUMIFS('Liste linéaire pro activ'!BD:BD,'Liste linéaire pro activ'!$BC:$BC,"&gt;="&amp;Resumé!$A$2,'Liste linéaire pro activ'!$BC:$BC,"&lt;="&amp;Resumé!$C$2,'Liste linéaire pro activ'!$F:$F,Resumé!$D11)</f>
        <v>0</v>
      </c>
      <c r="F11" s="82">
        <f>SUMIFS('Liste linéaire R- Passive '!CX:CX,'Liste linéaire R- Passive '!$CW:$CW,"&gt;="&amp;Resumé!$A$2,'Liste linéaire R- Passive '!$CW:$CW,"&lt;="&amp;Resumé!$C$2,'Liste linéaire R- Passive '!$F:$F,Resumé!$D11)</f>
        <v>0</v>
      </c>
      <c r="G11" s="82">
        <f>SUMIFS('Liste linéaire ASC'!Q:Q,'Liste linéaire ASC'!$P:$P,"&gt;="&amp;Resumé!$A$2,'Liste linéaire ASC'!$P:$P,"&lt;="&amp;Resumé!$C$2,'Liste linéaire ASC'!$F:$F,Resumé!$D11)</f>
        <v>0</v>
      </c>
      <c r="H11" s="85">
        <f t="shared" si="0"/>
        <v>0</v>
      </c>
      <c r="I11" s="88">
        <f>SUMIFS('Liste linéaire pro activ'!BE:BE,'Liste linéaire pro activ'!$BC:$BC,"&gt;="&amp;Resumé!$A$2,'Liste linéaire pro activ'!$BC:$BC,"&lt;="&amp;Resumé!$C$2,'Liste linéaire pro activ'!$F:$F,Resumé!$D11)</f>
        <v>0</v>
      </c>
      <c r="J11" s="88">
        <f>SUMIFS('Liste linéaire R- Passive '!CY:CY,'Liste linéaire R- Passive '!$CW:$CW,"&gt;="&amp;Resumé!$A$2,'Liste linéaire R- Passive '!$CW:$CW,"&lt;="&amp;Resumé!$C$2,'Liste linéaire R- Passive '!$F:$F,Resumé!$D11)</f>
        <v>0</v>
      </c>
      <c r="K11" s="88">
        <f>SUMIFS('Liste linéaire ASC'!R:R,'Liste linéaire ASC'!$P:$P,"&gt;="&amp;Resumé!$A$2,'Liste linéaire ASC'!$P:$P,"&lt;="&amp;Resumé!$C$2,'Liste linéaire ASC'!$F:$F,Resumé!$D11)</f>
        <v>0</v>
      </c>
      <c r="L11" s="85">
        <f t="shared" si="1"/>
        <v>0</v>
      </c>
    </row>
    <row r="12" spans="1:12" x14ac:dyDescent="0.25">
      <c r="A12" s="63"/>
      <c r="C12" s="194"/>
      <c r="D12" s="65" t="s">
        <v>64</v>
      </c>
      <c r="E12" s="82">
        <f>SUMIFS('Liste linéaire pro activ'!BD:BD,'Liste linéaire pro activ'!$BC:$BC,"&gt;="&amp;Resumé!$A$2,'Liste linéaire pro activ'!$BC:$BC,"&lt;="&amp;Resumé!$C$2,'Liste linéaire pro activ'!$F:$F,Resumé!$D12)</f>
        <v>0</v>
      </c>
      <c r="F12" s="82">
        <f>SUMIFS('Liste linéaire R- Passive '!CX:CX,'Liste linéaire R- Passive '!$CW:$CW,"&gt;="&amp;Resumé!$A$2,'Liste linéaire R- Passive '!$CW:$CW,"&lt;="&amp;Resumé!$C$2,'Liste linéaire R- Passive '!$F:$F,Resumé!$D12)</f>
        <v>0</v>
      </c>
      <c r="G12" s="82">
        <f>SUMIFS('Liste linéaire ASC'!Q:Q,'Liste linéaire ASC'!$P:$P,"&gt;="&amp;Resumé!$A$2,'Liste linéaire ASC'!$P:$P,"&lt;="&amp;Resumé!$C$2,'Liste linéaire ASC'!$F:$F,Resumé!$D12)</f>
        <v>0</v>
      </c>
      <c r="H12" s="85">
        <f t="shared" si="0"/>
        <v>0</v>
      </c>
      <c r="I12" s="88">
        <f>SUMIFS('Liste linéaire pro activ'!BE:BE,'Liste linéaire pro activ'!$BC:$BC,"&gt;="&amp;Resumé!$A$2,'Liste linéaire pro activ'!$BC:$BC,"&lt;="&amp;Resumé!$C$2,'Liste linéaire pro activ'!$F:$F,Resumé!$D12)</f>
        <v>0</v>
      </c>
      <c r="J12" s="88">
        <f>SUMIFS('Liste linéaire R- Passive '!CY:CY,'Liste linéaire R- Passive '!$CW:$CW,"&gt;="&amp;Resumé!$A$2,'Liste linéaire R- Passive '!$CW:$CW,"&lt;="&amp;Resumé!$C$2,'Liste linéaire R- Passive '!$F:$F,Resumé!$D12)</f>
        <v>0</v>
      </c>
      <c r="K12" s="88">
        <f>SUMIFS('Liste linéaire ASC'!R:R,'Liste linéaire ASC'!$P:$P,"&gt;="&amp;Resumé!$A$2,'Liste linéaire ASC'!$P:$P,"&lt;="&amp;Resumé!$C$2,'Liste linéaire ASC'!$F:$F,Resumé!$D12)</f>
        <v>0</v>
      </c>
      <c r="L12" s="85">
        <f t="shared" si="1"/>
        <v>0</v>
      </c>
    </row>
    <row r="13" spans="1:12" x14ac:dyDescent="0.25">
      <c r="A13" s="63"/>
      <c r="C13" s="194"/>
      <c r="D13" s="65" t="s">
        <v>65</v>
      </c>
      <c r="E13" s="82">
        <f>SUMIFS('Liste linéaire pro activ'!BD:BD,'Liste linéaire pro activ'!$BC:$BC,"&gt;="&amp;Resumé!$A$2,'Liste linéaire pro activ'!$BC:$BC,"&lt;="&amp;Resumé!$C$2,'Liste linéaire pro activ'!$F:$F,Resumé!$D13)</f>
        <v>0</v>
      </c>
      <c r="F13" s="82">
        <f>SUMIFS('Liste linéaire R- Passive '!CX:CX,'Liste linéaire R- Passive '!$CW:$CW,"&gt;="&amp;Resumé!$A$2,'Liste linéaire R- Passive '!$CW:$CW,"&lt;="&amp;Resumé!$C$2,'Liste linéaire R- Passive '!$F:$F,Resumé!$D13)</f>
        <v>0</v>
      </c>
      <c r="G13" s="82">
        <f>SUMIFS('Liste linéaire ASC'!Q:Q,'Liste linéaire ASC'!$P:$P,"&gt;="&amp;Resumé!$A$2,'Liste linéaire ASC'!$P:$P,"&lt;="&amp;Resumé!$C$2,'Liste linéaire ASC'!$F:$F,Resumé!$D13)</f>
        <v>0</v>
      </c>
      <c r="H13" s="85">
        <f t="shared" si="0"/>
        <v>0</v>
      </c>
      <c r="I13" s="88">
        <f>SUMIFS('Liste linéaire pro activ'!BE:BE,'Liste linéaire pro activ'!$BC:$BC,"&gt;="&amp;Resumé!$A$2,'Liste linéaire pro activ'!$BC:$BC,"&lt;="&amp;Resumé!$C$2,'Liste linéaire pro activ'!$F:$F,Resumé!$D13)</f>
        <v>0</v>
      </c>
      <c r="J13" s="88">
        <f>SUMIFS('Liste linéaire R- Passive '!CY:CY,'Liste linéaire R- Passive '!$CW:$CW,"&gt;="&amp;Resumé!$A$2,'Liste linéaire R- Passive '!$CW:$CW,"&lt;="&amp;Resumé!$C$2,'Liste linéaire R- Passive '!$F:$F,Resumé!$D13)</f>
        <v>0</v>
      </c>
      <c r="K13" s="88">
        <f>SUMIFS('Liste linéaire ASC'!R:R,'Liste linéaire ASC'!$P:$P,"&gt;="&amp;Resumé!$A$2,'Liste linéaire ASC'!$P:$P,"&lt;="&amp;Resumé!$C$2,'Liste linéaire ASC'!$F:$F,Resumé!$D13)</f>
        <v>0</v>
      </c>
      <c r="L13" s="85">
        <f t="shared" si="1"/>
        <v>0</v>
      </c>
    </row>
    <row r="14" spans="1:12" ht="15.75" thickBot="1" x14ac:dyDescent="0.3">
      <c r="A14" s="63"/>
      <c r="C14" s="195"/>
      <c r="D14" s="66" t="s">
        <v>66</v>
      </c>
      <c r="E14" s="82">
        <f>SUMIFS('Liste linéaire pro activ'!BD:BD,'Liste linéaire pro activ'!$BC:$BC,"&gt;="&amp;Resumé!$A$2,'Liste linéaire pro activ'!$BC:$BC,"&lt;="&amp;Resumé!$C$2,'Liste linéaire pro activ'!$F:$F,Resumé!$D14)</f>
        <v>0</v>
      </c>
      <c r="F14" s="82">
        <f>SUMIFS('Liste linéaire R- Passive '!CX:CX,'Liste linéaire R- Passive '!$CW:$CW,"&gt;="&amp;Resumé!$A$2,'Liste linéaire R- Passive '!$CW:$CW,"&lt;="&amp;Resumé!$C$2,'Liste linéaire R- Passive '!$F:$F,Resumé!$D14)</f>
        <v>0</v>
      </c>
      <c r="G14" s="82">
        <f>SUMIFS('Liste linéaire ASC'!Q:Q,'Liste linéaire ASC'!$P:$P,"&gt;="&amp;Resumé!$A$2,'Liste linéaire ASC'!$P:$P,"&lt;="&amp;Resumé!$C$2,'Liste linéaire ASC'!$F:$F,Resumé!$D14)</f>
        <v>0</v>
      </c>
      <c r="H14" s="85">
        <f t="shared" si="0"/>
        <v>0</v>
      </c>
      <c r="I14" s="88">
        <f>SUMIFS('Liste linéaire pro activ'!BE:BE,'Liste linéaire pro activ'!$BC:$BC,"&gt;="&amp;Resumé!$A$2,'Liste linéaire pro activ'!$BC:$BC,"&lt;="&amp;Resumé!$C$2,'Liste linéaire pro activ'!$F:$F,Resumé!$D14)</f>
        <v>0</v>
      </c>
      <c r="J14" s="88">
        <f>SUMIFS('Liste linéaire R- Passive '!CY:CY,'Liste linéaire R- Passive '!$CW:$CW,"&gt;="&amp;Resumé!$A$2,'Liste linéaire R- Passive '!$CW:$CW,"&lt;="&amp;Resumé!$C$2,'Liste linéaire R- Passive '!$F:$F,Resumé!$D14)</f>
        <v>0</v>
      </c>
      <c r="K14" s="88">
        <f>SUMIFS('Liste linéaire ASC'!R:R,'Liste linéaire ASC'!$P:$P,"&gt;="&amp;Resumé!$A$2,'Liste linéaire ASC'!$P:$P,"&lt;="&amp;Resumé!$C$2,'Liste linéaire ASC'!$F:$F,Resumé!$D14)</f>
        <v>0</v>
      </c>
      <c r="L14" s="85">
        <f t="shared" si="1"/>
        <v>0</v>
      </c>
    </row>
    <row r="15" spans="1:12" s="67" customFormat="1" ht="19.5" thickBot="1" x14ac:dyDescent="0.35">
      <c r="C15" s="184" t="s">
        <v>67</v>
      </c>
      <c r="D15" s="185"/>
      <c r="E15" s="84">
        <f>SUM(E6:E14)</f>
        <v>0</v>
      </c>
      <c r="F15" s="84">
        <f t="shared" ref="F15:L15" si="2">SUM(F6:F14)</f>
        <v>0</v>
      </c>
      <c r="G15" s="84">
        <f t="shared" si="2"/>
        <v>0</v>
      </c>
      <c r="H15" s="84">
        <f t="shared" si="2"/>
        <v>0</v>
      </c>
      <c r="I15" s="84">
        <f t="shared" si="2"/>
        <v>0</v>
      </c>
      <c r="J15" s="84">
        <f t="shared" si="2"/>
        <v>0</v>
      </c>
      <c r="K15" s="84">
        <f t="shared" si="2"/>
        <v>0</v>
      </c>
      <c r="L15" s="84">
        <f t="shared" si="2"/>
        <v>0</v>
      </c>
    </row>
    <row r="16" spans="1:12" ht="15.75" thickBot="1" x14ac:dyDescent="0.3">
      <c r="A16" s="63"/>
    </row>
    <row r="17" spans="1:12" ht="15.75" customHeight="1" x14ac:dyDescent="0.25">
      <c r="A17" s="63"/>
      <c r="C17" s="186" t="s">
        <v>57</v>
      </c>
      <c r="D17" s="188" t="s">
        <v>58</v>
      </c>
      <c r="E17" s="176" t="s">
        <v>59</v>
      </c>
      <c r="F17" s="177"/>
      <c r="G17" s="178"/>
      <c r="H17" s="169" t="s">
        <v>92</v>
      </c>
      <c r="I17" s="179" t="s">
        <v>109</v>
      </c>
      <c r="J17" s="180"/>
      <c r="K17" s="180"/>
      <c r="L17" s="171" t="s">
        <v>92</v>
      </c>
    </row>
    <row r="18" spans="1:12" ht="15.75" customHeight="1" thickBot="1" x14ac:dyDescent="0.3">
      <c r="A18" s="63"/>
      <c r="C18" s="187"/>
      <c r="D18" s="189"/>
      <c r="E18" s="81" t="s">
        <v>107</v>
      </c>
      <c r="F18" s="81" t="s">
        <v>106</v>
      </c>
      <c r="G18" s="81" t="s">
        <v>108</v>
      </c>
      <c r="H18" s="170"/>
      <c r="I18" s="86" t="s">
        <v>89</v>
      </c>
      <c r="J18" s="86" t="s">
        <v>90</v>
      </c>
      <c r="K18" s="86" t="s">
        <v>91</v>
      </c>
      <c r="L18" s="172"/>
    </row>
    <row r="19" spans="1:12" x14ac:dyDescent="0.25">
      <c r="A19" s="63"/>
      <c r="C19" s="181" t="s">
        <v>68</v>
      </c>
      <c r="D19" s="68" t="s">
        <v>69</v>
      </c>
      <c r="E19" s="82">
        <f>SUMIFS('Liste linéaire pro activ'!BD:BD,'Liste linéaire pro activ'!$BC:$BC,"&gt;="&amp;Resumé!$A$2,'Liste linéaire pro activ'!$BC:$BC,"&lt;="&amp;Resumé!$C$2,'Liste linéaire pro activ'!$F:$F,Resumé!$D19)</f>
        <v>0</v>
      </c>
      <c r="F19" s="82">
        <f>SUMIFS('Liste linéaire R- Passive '!CX:CX,'Liste linéaire R- Passive '!$CW:$CW,"&gt;="&amp;Resumé!$A$2,'Liste linéaire R- Passive '!$CW:$CW,"&lt;="&amp;Resumé!$C$2,'Liste linéaire R- Passive '!$F:$F,Resumé!$D19)</f>
        <v>0</v>
      </c>
      <c r="G19" s="82">
        <f>SUMIFS('Liste linéaire ASC'!Q:Q,'Liste linéaire ASC'!$P:$P,"&gt;="&amp;Resumé!$A$2,'Liste linéaire ASC'!$P:$P,"&lt;="&amp;Resumé!$C$2,'Liste linéaire ASC'!$F:$F,Resumé!$D19)</f>
        <v>0</v>
      </c>
      <c r="H19" s="85">
        <f>E19+F19+G19</f>
        <v>0</v>
      </c>
      <c r="I19" s="88">
        <f>SUMIFS('Liste linéaire pro activ'!BE:BE,'Liste linéaire pro activ'!$BC:$BC,"&gt;="&amp;Resumé!$A$2,'Liste linéaire pro activ'!$BC:$BC,"&lt;="&amp;Resumé!$C$2,'Liste linéaire pro activ'!$F:$F,Resumé!$D19)</f>
        <v>0</v>
      </c>
      <c r="J19" s="88">
        <f>SUMIFS('Liste linéaire R- Passive '!CY:CY,'Liste linéaire R- Passive '!$CW:$CW,"&gt;="&amp;Resumé!$A$2,'Liste linéaire R- Passive '!$CW:$CW,"&lt;="&amp;Resumé!$C$2,'Liste linéaire R- Passive '!$F:$F,Resumé!$D19)</f>
        <v>0</v>
      </c>
      <c r="K19" s="88">
        <f>SUMIFS('Liste linéaire ASC'!R:R,'Liste linéaire ASC'!$P:$P,"&gt;="&amp;Resumé!$A$2,'Liste linéaire ASC'!$P:$P,"&lt;="&amp;Resumé!$C$2,'Liste linéaire ASC'!$F:$F,Resumé!$D19)</f>
        <v>0</v>
      </c>
      <c r="L19" s="85">
        <f>SUM(I19:K19)</f>
        <v>0</v>
      </c>
    </row>
    <row r="20" spans="1:12" x14ac:dyDescent="0.25">
      <c r="A20" s="63"/>
      <c r="C20" s="182"/>
      <c r="D20" s="69" t="s">
        <v>70</v>
      </c>
      <c r="E20" s="82">
        <f>SUMIFS('Liste linéaire pro activ'!BD:BD,'Liste linéaire pro activ'!$BC:$BC,"&gt;="&amp;Resumé!$A$2,'Liste linéaire pro activ'!$BC:$BC,"&lt;="&amp;Resumé!$C$2,'Liste linéaire pro activ'!$F:$F,Resumé!$D20)</f>
        <v>0</v>
      </c>
      <c r="F20" s="82">
        <f>SUMIFS('Liste linéaire R- Passive '!CX:CX,'Liste linéaire R- Passive '!$CW:$CW,"&gt;="&amp;Resumé!$A$2,'Liste linéaire R- Passive '!$CW:$CW,"&lt;="&amp;Resumé!$C$2,'Liste linéaire R- Passive '!$F:$F,Resumé!$D20)</f>
        <v>0</v>
      </c>
      <c r="G20" s="82">
        <f>SUMIFS('Liste linéaire ASC'!Q:Q,'Liste linéaire ASC'!$P:$P,"&gt;="&amp;Resumé!$A$2,'Liste linéaire ASC'!$P:$P,"&lt;="&amp;Resumé!$C$2,'Liste linéaire ASC'!$F:$F,Resumé!$D20)</f>
        <v>0</v>
      </c>
      <c r="H20" s="85">
        <f t="shared" ref="H20:H25" si="3">E20+F20+G20</f>
        <v>0</v>
      </c>
      <c r="I20" s="88">
        <f>SUMIFS('Liste linéaire pro activ'!BE:BE,'Liste linéaire pro activ'!$BC:$BC,"&gt;="&amp;Resumé!$A$2,'Liste linéaire pro activ'!$BC:$BC,"&lt;="&amp;Resumé!$C$2,'Liste linéaire pro activ'!$F:$F,Resumé!$D20)</f>
        <v>0</v>
      </c>
      <c r="J20" s="88">
        <f>SUMIFS('Liste linéaire R- Passive '!CY:CY,'Liste linéaire R- Passive '!$CW:$CW,"&gt;="&amp;Resumé!$A$2,'Liste linéaire R- Passive '!$CW:$CW,"&lt;="&amp;Resumé!$C$2,'Liste linéaire R- Passive '!$F:$F,Resumé!$D20)</f>
        <v>0</v>
      </c>
      <c r="K20" s="88">
        <f>SUMIFS('Liste linéaire ASC'!R:R,'Liste linéaire ASC'!$P:$P,"&gt;="&amp;Resumé!$A$2,'Liste linéaire ASC'!$P:$P,"&lt;="&amp;Resumé!$C$2,'Liste linéaire ASC'!$F:$F,Resumé!$D20)</f>
        <v>0</v>
      </c>
      <c r="L20" s="85">
        <f t="shared" ref="L20:L25" si="4">SUM(I20:K20)</f>
        <v>0</v>
      </c>
    </row>
    <row r="21" spans="1:12" x14ac:dyDescent="0.25">
      <c r="A21" s="63"/>
      <c r="C21" s="182"/>
      <c r="D21" s="69" t="s">
        <v>71</v>
      </c>
      <c r="E21" s="82">
        <f>SUMIFS('Liste linéaire pro activ'!BD:BD,'Liste linéaire pro activ'!$BC:$BC,"&gt;="&amp;Resumé!$A$2,'Liste linéaire pro activ'!$BC:$BC,"&lt;="&amp;Resumé!$C$2,'Liste linéaire pro activ'!$F:$F,Resumé!$D21)</f>
        <v>0</v>
      </c>
      <c r="F21" s="82">
        <f>SUMIFS('Liste linéaire R- Passive '!CX:CX,'Liste linéaire R- Passive '!$CW:$CW,"&gt;="&amp;Resumé!$A$2,'Liste linéaire R- Passive '!$CW:$CW,"&lt;="&amp;Resumé!$C$2,'Liste linéaire R- Passive '!$F:$F,Resumé!$D21)</f>
        <v>0</v>
      </c>
      <c r="G21" s="82">
        <f>SUMIFS('Liste linéaire ASC'!Q:Q,'Liste linéaire ASC'!$P:$P,"&gt;="&amp;Resumé!$A$2,'Liste linéaire ASC'!$P:$P,"&lt;="&amp;Resumé!$C$2,'Liste linéaire ASC'!$F:$F,Resumé!$D21)</f>
        <v>0</v>
      </c>
      <c r="H21" s="85">
        <f t="shared" si="3"/>
        <v>0</v>
      </c>
      <c r="I21" s="88">
        <f>SUMIFS('Liste linéaire pro activ'!BE:BE,'Liste linéaire pro activ'!$BC:$BC,"&gt;="&amp;Resumé!$A$2,'Liste linéaire pro activ'!$BC:$BC,"&lt;="&amp;Resumé!$C$2,'Liste linéaire pro activ'!$F:$F,Resumé!$D21)</f>
        <v>0</v>
      </c>
      <c r="J21" s="88">
        <f>SUMIFS('Liste linéaire R- Passive '!CY:CY,'Liste linéaire R- Passive '!$CW:$CW,"&gt;="&amp;Resumé!$A$2,'Liste linéaire R- Passive '!$CW:$CW,"&lt;="&amp;Resumé!$C$2,'Liste linéaire R- Passive '!$F:$F,Resumé!$D21)</f>
        <v>0</v>
      </c>
      <c r="K21" s="88">
        <f>SUMIFS('Liste linéaire ASC'!R:R,'Liste linéaire ASC'!$P:$P,"&gt;="&amp;Resumé!$A$2,'Liste linéaire ASC'!$P:$P,"&lt;="&amp;Resumé!$C$2,'Liste linéaire ASC'!$F:$F,Resumé!$D21)</f>
        <v>0</v>
      </c>
      <c r="L21" s="85">
        <f t="shared" si="4"/>
        <v>0</v>
      </c>
    </row>
    <row r="22" spans="1:12" x14ac:dyDescent="0.25">
      <c r="A22" s="63"/>
      <c r="C22" s="182"/>
      <c r="D22" s="69" t="s">
        <v>72</v>
      </c>
      <c r="E22" s="82">
        <f>SUMIFS('Liste linéaire pro activ'!BD:BD,'Liste linéaire pro activ'!$BC:$BC,"&gt;="&amp;Resumé!$A$2,'Liste linéaire pro activ'!$BC:$BC,"&lt;="&amp;Resumé!$C$2,'Liste linéaire pro activ'!$F:$F,Resumé!$D22)</f>
        <v>0</v>
      </c>
      <c r="F22" s="82">
        <f>SUMIFS('Liste linéaire R- Passive '!CX:CX,'Liste linéaire R- Passive '!$CW:$CW,"&gt;="&amp;Resumé!$A$2,'Liste linéaire R- Passive '!$CW:$CW,"&lt;="&amp;Resumé!$C$2,'Liste linéaire R- Passive '!$F:$F,Resumé!$D22)</f>
        <v>0</v>
      </c>
      <c r="G22" s="82">
        <f>SUMIFS('Liste linéaire ASC'!Q:Q,'Liste linéaire ASC'!$P:$P,"&gt;="&amp;Resumé!$A$2,'Liste linéaire ASC'!$P:$P,"&lt;="&amp;Resumé!$C$2,'Liste linéaire ASC'!$F:$F,Resumé!$D22)</f>
        <v>0</v>
      </c>
      <c r="H22" s="85">
        <f t="shared" si="3"/>
        <v>0</v>
      </c>
      <c r="I22" s="88">
        <f>SUMIFS('Liste linéaire pro activ'!BE:BE,'Liste linéaire pro activ'!$BC:$BC,"&gt;="&amp;Resumé!$A$2,'Liste linéaire pro activ'!$BC:$BC,"&lt;="&amp;Resumé!$C$2,'Liste linéaire pro activ'!$F:$F,Resumé!$D22)</f>
        <v>0</v>
      </c>
      <c r="J22" s="88">
        <f>SUMIFS('Liste linéaire R- Passive '!CY:CY,'Liste linéaire R- Passive '!$CW:$CW,"&gt;="&amp;Resumé!$A$2,'Liste linéaire R- Passive '!$CW:$CW,"&lt;="&amp;Resumé!$C$2,'Liste linéaire R- Passive '!$F:$F,Resumé!$D22)</f>
        <v>0</v>
      </c>
      <c r="K22" s="88">
        <f>SUMIFS('Liste linéaire ASC'!R:R,'Liste linéaire ASC'!$P:$P,"&gt;="&amp;Resumé!$A$2,'Liste linéaire ASC'!$P:$P,"&lt;="&amp;Resumé!$C$2,'Liste linéaire ASC'!$F:$F,Resumé!$D22)</f>
        <v>0</v>
      </c>
      <c r="L22" s="85">
        <f t="shared" si="4"/>
        <v>0</v>
      </c>
    </row>
    <row r="23" spans="1:12" x14ac:dyDescent="0.25">
      <c r="A23" s="63"/>
      <c r="C23" s="182"/>
      <c r="D23" s="69" t="s">
        <v>73</v>
      </c>
      <c r="E23" s="82">
        <f>SUMIFS('Liste linéaire pro activ'!BD:BD,'Liste linéaire pro activ'!$BC:$BC,"&gt;="&amp;Resumé!$A$2,'Liste linéaire pro activ'!$BC:$BC,"&lt;="&amp;Resumé!$C$2,'Liste linéaire pro activ'!$F:$F,Resumé!$D23)</f>
        <v>0</v>
      </c>
      <c r="F23" s="82">
        <f>SUMIFS('Liste linéaire R- Passive '!CX:CX,'Liste linéaire R- Passive '!$CW:$CW,"&gt;="&amp;Resumé!$A$2,'Liste linéaire R- Passive '!$CW:$CW,"&lt;="&amp;Resumé!$C$2,'Liste linéaire R- Passive '!$F:$F,Resumé!$D23)</f>
        <v>0</v>
      </c>
      <c r="G23" s="82">
        <f>SUMIFS('Liste linéaire ASC'!Q:Q,'Liste linéaire ASC'!$P:$P,"&gt;="&amp;Resumé!$A$2,'Liste linéaire ASC'!$P:$P,"&lt;="&amp;Resumé!$C$2,'Liste linéaire ASC'!$F:$F,Resumé!$D23)</f>
        <v>0</v>
      </c>
      <c r="H23" s="85">
        <f t="shared" si="3"/>
        <v>0</v>
      </c>
      <c r="I23" s="88">
        <f>SUMIFS('Liste linéaire pro activ'!BE:BE,'Liste linéaire pro activ'!$BC:$BC,"&gt;="&amp;Resumé!$A$2,'Liste linéaire pro activ'!$BC:$BC,"&lt;="&amp;Resumé!$C$2,'Liste linéaire pro activ'!$F:$F,Resumé!$D23)</f>
        <v>0</v>
      </c>
      <c r="J23" s="88">
        <f>SUMIFS('Liste linéaire R- Passive '!CY:CY,'Liste linéaire R- Passive '!$CW:$CW,"&gt;="&amp;Resumé!$A$2,'Liste linéaire R- Passive '!$CW:$CW,"&lt;="&amp;Resumé!$C$2,'Liste linéaire R- Passive '!$F:$F,Resumé!$D23)</f>
        <v>0</v>
      </c>
      <c r="K23" s="88">
        <f>SUMIFS('Liste linéaire ASC'!R:R,'Liste linéaire ASC'!$P:$P,"&gt;="&amp;Resumé!$A$2,'Liste linéaire ASC'!$P:$P,"&lt;="&amp;Resumé!$C$2,'Liste linéaire ASC'!$F:$F,Resumé!$D23)</f>
        <v>0</v>
      </c>
      <c r="L23" s="85">
        <f t="shared" si="4"/>
        <v>0</v>
      </c>
    </row>
    <row r="24" spans="1:12" x14ac:dyDescent="0.25">
      <c r="A24" s="63"/>
      <c r="C24" s="182"/>
      <c r="D24" s="69" t="s">
        <v>74</v>
      </c>
      <c r="E24" s="82">
        <f>SUMIFS('Liste linéaire pro activ'!BD:BD,'Liste linéaire pro activ'!$BC:$BC,"&gt;="&amp;Resumé!$A$2,'Liste linéaire pro activ'!$BC:$BC,"&lt;="&amp;Resumé!$C$2,'Liste linéaire pro activ'!$F:$F,Resumé!$D24)</f>
        <v>0</v>
      </c>
      <c r="F24" s="82">
        <f>SUMIFS('Liste linéaire R- Passive '!CX:CX,'Liste linéaire R- Passive '!$CW:$CW,"&gt;="&amp;Resumé!$A$2,'Liste linéaire R- Passive '!$CW:$CW,"&lt;="&amp;Resumé!$C$2,'Liste linéaire R- Passive '!$F:$F,Resumé!$D24)</f>
        <v>0</v>
      </c>
      <c r="G24" s="82">
        <f>SUMIFS('Liste linéaire ASC'!Q:Q,'Liste linéaire ASC'!$P:$P,"&gt;="&amp;Resumé!$A$2,'Liste linéaire ASC'!$P:$P,"&lt;="&amp;Resumé!$C$2,'Liste linéaire ASC'!$F:$F,Resumé!$D24)</f>
        <v>0</v>
      </c>
      <c r="H24" s="85">
        <f t="shared" si="3"/>
        <v>0</v>
      </c>
      <c r="I24" s="88">
        <f>SUMIFS('Liste linéaire pro activ'!BE:BE,'Liste linéaire pro activ'!$BC:$BC,"&gt;="&amp;Resumé!$A$2,'Liste linéaire pro activ'!$BC:$BC,"&lt;="&amp;Resumé!$C$2,'Liste linéaire pro activ'!$F:$F,Resumé!$D24)</f>
        <v>0</v>
      </c>
      <c r="J24" s="88">
        <f>SUMIFS('Liste linéaire R- Passive '!CY:CY,'Liste linéaire R- Passive '!$CW:$CW,"&gt;="&amp;Resumé!$A$2,'Liste linéaire R- Passive '!$CW:$CW,"&lt;="&amp;Resumé!$C$2,'Liste linéaire R- Passive '!$F:$F,Resumé!$D24)</f>
        <v>0</v>
      </c>
      <c r="K24" s="88">
        <f>SUMIFS('Liste linéaire ASC'!R:R,'Liste linéaire ASC'!$P:$P,"&gt;="&amp;Resumé!$A$2,'Liste linéaire ASC'!$P:$P,"&lt;="&amp;Resumé!$C$2,'Liste linéaire ASC'!$F:$F,Resumé!$D24)</f>
        <v>0</v>
      </c>
      <c r="L24" s="85">
        <f t="shared" si="4"/>
        <v>0</v>
      </c>
    </row>
    <row r="25" spans="1:12" ht="15.75" thickBot="1" x14ac:dyDescent="0.3">
      <c r="A25" s="63"/>
      <c r="C25" s="183"/>
      <c r="D25" s="70" t="s">
        <v>435</v>
      </c>
      <c r="E25" s="82">
        <f>SUMIFS('Liste linéaire pro activ'!BD:BD,'Liste linéaire pro activ'!$BC:$BC,"&gt;="&amp;Resumé!$A$2,'Liste linéaire pro activ'!$BC:$BC,"&lt;="&amp;Resumé!$C$2,'Liste linéaire pro activ'!$F:$F,Resumé!$D25)</f>
        <v>0</v>
      </c>
      <c r="F25" s="82">
        <f>SUMIFS('Liste linéaire R- Passive '!CX:CX,'Liste linéaire R- Passive '!$CW:$CW,"&gt;="&amp;Resumé!$A$2,'Liste linéaire R- Passive '!$CW:$CW,"&lt;="&amp;Resumé!$C$2,'Liste linéaire R- Passive '!$F:$F,Resumé!$D25)</f>
        <v>0</v>
      </c>
      <c r="G25" s="82">
        <f>SUMIFS('Liste linéaire ASC'!Q:Q,'Liste linéaire ASC'!$P:$P,"&gt;="&amp;Resumé!$A$2,'Liste linéaire ASC'!$P:$P,"&lt;="&amp;Resumé!$C$2,'Liste linéaire ASC'!$F:$F,Resumé!$D25)</f>
        <v>0</v>
      </c>
      <c r="H25" s="85">
        <f t="shared" si="3"/>
        <v>0</v>
      </c>
      <c r="I25" s="88">
        <f>SUMIFS('Liste linéaire pro activ'!BE:BE,'Liste linéaire pro activ'!$BC:$BC,"&gt;="&amp;Resumé!$A$2,'Liste linéaire pro activ'!$BC:$BC,"&lt;="&amp;Resumé!$C$2,'Liste linéaire pro activ'!$F:$F,Resumé!$D25)</f>
        <v>0</v>
      </c>
      <c r="J25" s="88">
        <f>SUMIFS('Liste linéaire R- Passive '!CY:CY,'Liste linéaire R- Passive '!$CW:$CW,"&gt;="&amp;Resumé!$A$2,'Liste linéaire R- Passive '!$CW:$CW,"&lt;="&amp;Resumé!$C$2,'Liste linéaire R- Passive '!$F:$F,Resumé!$D25)</f>
        <v>0</v>
      </c>
      <c r="K25" s="88">
        <f>SUMIFS('Liste linéaire ASC'!R:R,'Liste linéaire ASC'!$P:$P,"&gt;="&amp;Resumé!$A$2,'Liste linéaire ASC'!$P:$P,"&lt;="&amp;Resumé!$C$2,'Liste linéaire ASC'!$F:$F,Resumé!$D25)</f>
        <v>0</v>
      </c>
      <c r="L25" s="85">
        <f t="shared" si="4"/>
        <v>0</v>
      </c>
    </row>
    <row r="26" spans="1:12" s="67" customFormat="1" ht="19.5" thickBot="1" x14ac:dyDescent="0.35">
      <c r="C26" s="184" t="s">
        <v>67</v>
      </c>
      <c r="D26" s="185"/>
      <c r="E26" s="84">
        <f>SUM(E19:E25)</f>
        <v>0</v>
      </c>
      <c r="F26" s="84">
        <f t="shared" ref="F26:L26" si="5">SUM(F19:F25)</f>
        <v>0</v>
      </c>
      <c r="G26" s="84">
        <f t="shared" si="5"/>
        <v>0</v>
      </c>
      <c r="H26" s="84">
        <f t="shared" si="5"/>
        <v>0</v>
      </c>
      <c r="I26" s="84">
        <f t="shared" si="5"/>
        <v>0</v>
      </c>
      <c r="J26" s="84">
        <f t="shared" si="5"/>
        <v>0</v>
      </c>
      <c r="K26" s="84">
        <f t="shared" si="5"/>
        <v>0</v>
      </c>
      <c r="L26" s="84">
        <f t="shared" si="5"/>
        <v>0</v>
      </c>
    </row>
    <row r="27" spans="1:12" ht="15.75" thickBot="1" x14ac:dyDescent="0.3">
      <c r="A27" s="63"/>
    </row>
    <row r="28" spans="1:12" ht="15.75" customHeight="1" x14ac:dyDescent="0.25">
      <c r="A28" s="63"/>
      <c r="C28" s="186" t="s">
        <v>57</v>
      </c>
      <c r="D28" s="188" t="s">
        <v>58</v>
      </c>
      <c r="E28" s="176" t="s">
        <v>59</v>
      </c>
      <c r="F28" s="177"/>
      <c r="G28" s="178"/>
      <c r="H28" s="169" t="s">
        <v>92</v>
      </c>
      <c r="I28" s="179" t="s">
        <v>109</v>
      </c>
      <c r="J28" s="180"/>
      <c r="K28" s="180"/>
      <c r="L28" s="171" t="s">
        <v>92</v>
      </c>
    </row>
    <row r="29" spans="1:12" ht="15.75" customHeight="1" thickBot="1" x14ac:dyDescent="0.3">
      <c r="A29" s="63"/>
      <c r="C29" s="187"/>
      <c r="D29" s="189"/>
      <c r="E29" s="81" t="s">
        <v>107</v>
      </c>
      <c r="F29" s="81" t="s">
        <v>106</v>
      </c>
      <c r="G29" s="81" t="s">
        <v>108</v>
      </c>
      <c r="H29" s="170"/>
      <c r="I29" s="86" t="s">
        <v>89</v>
      </c>
      <c r="J29" s="86" t="s">
        <v>90</v>
      </c>
      <c r="K29" s="86" t="s">
        <v>91</v>
      </c>
      <c r="L29" s="172"/>
    </row>
    <row r="30" spans="1:12" x14ac:dyDescent="0.25">
      <c r="A30" s="63"/>
      <c r="C30" s="173" t="s">
        <v>75</v>
      </c>
      <c r="D30" s="71" t="s">
        <v>76</v>
      </c>
      <c r="E30" s="82">
        <f>SUMIFS('Liste linéaire pro activ'!BD:BD,'Liste linéaire pro activ'!$BC:$BC,"&gt;="&amp;Resumé!$A$2,'Liste linéaire pro activ'!$BC:$BC,"&lt;="&amp;Resumé!$C$2,'Liste linéaire pro activ'!$F:$F,Resumé!$D30)</f>
        <v>0</v>
      </c>
      <c r="F30" s="82">
        <f>SUMIFS('Liste linéaire R- Passive '!CX:CX,'Liste linéaire R- Passive '!$CW:$CW,"&gt;="&amp;Resumé!$A$2,'Liste linéaire R- Passive '!$CW:$CW,"&lt;="&amp;Resumé!$C$2,'Liste linéaire R- Passive '!$F:$F,Resumé!$D30)</f>
        <v>0</v>
      </c>
      <c r="G30" s="82">
        <f>SUMIFS('Liste linéaire ASC'!Q:Q,'Liste linéaire ASC'!$P:$P,"&gt;="&amp;Resumé!$A$2,'Liste linéaire ASC'!$P:$P,"&lt;="&amp;Resumé!$C$2,'Liste linéaire ASC'!$F:$F,Resumé!$D30)</f>
        <v>0</v>
      </c>
      <c r="H30" s="85">
        <f>E30+F30+G30</f>
        <v>0</v>
      </c>
      <c r="I30" s="88">
        <f>SUMIFS('Liste linéaire pro activ'!BE:BE,'Liste linéaire pro activ'!$BC:$BC,"&gt;="&amp;Resumé!$A$2,'Liste linéaire pro activ'!$BC:$BC,"&lt;="&amp;Resumé!$C$2,'Liste linéaire pro activ'!$F:$F,Resumé!$D30)</f>
        <v>0</v>
      </c>
      <c r="J30" s="88">
        <f>SUMIFS('Liste linéaire R- Passive '!CY:CY,'Liste linéaire R- Passive '!$CW:$CW,"&gt;="&amp;Resumé!$A$2,'Liste linéaire R- Passive '!$CW:$CW,"&lt;="&amp;Resumé!$C$2,'Liste linéaire R- Passive '!$F:$F,Resumé!$D30)</f>
        <v>0</v>
      </c>
      <c r="K30" s="88">
        <f>SUMIFS('Liste linéaire ASC'!R:R,'Liste linéaire ASC'!$P:$P,"&gt;="&amp;Resumé!$A$2,'Liste linéaire ASC'!$P:$P,"&lt;="&amp;Resumé!$C$2,'Liste linéaire ASC'!$F:$F,Resumé!$D30)</f>
        <v>0</v>
      </c>
      <c r="L30" s="85">
        <f>SUM(I30:K30)</f>
        <v>0</v>
      </c>
    </row>
    <row r="31" spans="1:12" x14ac:dyDescent="0.25">
      <c r="A31" s="63"/>
      <c r="C31" s="174"/>
      <c r="D31" s="72" t="s">
        <v>77</v>
      </c>
      <c r="E31" s="82">
        <f>SUMIFS('Liste linéaire pro activ'!BD:BD,'Liste linéaire pro activ'!$BC:$BC,"&gt;="&amp;Resumé!$A$2,'Liste linéaire pro activ'!$BC:$BC,"&lt;="&amp;Resumé!$C$2,'Liste linéaire pro activ'!$F:$F,Resumé!$D31)</f>
        <v>0</v>
      </c>
      <c r="F31" s="82">
        <f>SUMIFS('Liste linéaire R- Passive '!CX:CX,'Liste linéaire R- Passive '!$CW:$CW,"&gt;="&amp;Resumé!$A$2,'Liste linéaire R- Passive '!$CW:$CW,"&lt;="&amp;Resumé!$C$2,'Liste linéaire R- Passive '!$F:$F,Resumé!$D31)</f>
        <v>0</v>
      </c>
      <c r="G31" s="82">
        <f>SUMIFS('Liste linéaire ASC'!Q:Q,'Liste linéaire ASC'!$P:$P,"&gt;="&amp;Resumé!$A$2,'Liste linéaire ASC'!$P:$P,"&lt;="&amp;Resumé!$C$2,'Liste linéaire ASC'!$F:$F,Resumé!$D31)</f>
        <v>0</v>
      </c>
      <c r="H31" s="85">
        <f t="shared" ref="H31:H32" si="6">E31+F31+G31</f>
        <v>0</v>
      </c>
      <c r="I31" s="88">
        <f>SUMIFS('Liste linéaire pro activ'!BE:BE,'Liste linéaire pro activ'!$BC:$BC,"&gt;="&amp;Resumé!$A$2,'Liste linéaire pro activ'!$BC:$BC,"&lt;="&amp;Resumé!$C$2,'Liste linéaire pro activ'!$F:$F,Resumé!$D31)</f>
        <v>0</v>
      </c>
      <c r="J31" s="88">
        <f>SUMIFS('Liste linéaire R- Passive '!CY:CY,'Liste linéaire R- Passive '!$CW:$CW,"&gt;="&amp;Resumé!$A$2,'Liste linéaire R- Passive '!$CW:$CW,"&lt;="&amp;Resumé!$C$2,'Liste linéaire R- Passive '!$F:$F,Resumé!$D31)</f>
        <v>0</v>
      </c>
      <c r="K31" s="88">
        <f>SUMIFS('Liste linéaire ASC'!R:R,'Liste linéaire ASC'!$P:$P,"&gt;="&amp;Resumé!$A$2,'Liste linéaire ASC'!$P:$P,"&lt;="&amp;Resumé!$C$2,'Liste linéaire ASC'!$F:$F,Resumé!$D31)</f>
        <v>0</v>
      </c>
      <c r="L31" s="85">
        <f t="shared" ref="L31:L32" si="7">SUM(I31:K31)</f>
        <v>0</v>
      </c>
    </row>
    <row r="32" spans="1:12" ht="15.75" thickBot="1" x14ac:dyDescent="0.3">
      <c r="A32" s="63"/>
      <c r="C32" s="175"/>
      <c r="D32" s="73" t="s">
        <v>78</v>
      </c>
      <c r="E32" s="82">
        <f>SUMIFS('Liste linéaire pro activ'!BD:BD,'Liste linéaire pro activ'!$BC:$BC,"&gt;="&amp;Resumé!$A$2,'Liste linéaire pro activ'!$BC:$BC,"&lt;="&amp;Resumé!$C$2,'Liste linéaire pro activ'!$F:$F,Resumé!$D32)</f>
        <v>0</v>
      </c>
      <c r="F32" s="82">
        <f>SUMIFS('Liste linéaire R- Passive '!CX:CX,'Liste linéaire R- Passive '!$CW:$CW,"&gt;="&amp;Resumé!$A$2,'Liste linéaire R- Passive '!$CW:$CW,"&lt;="&amp;Resumé!$C$2,'Liste linéaire R- Passive '!$F:$F,Resumé!$D32)</f>
        <v>0</v>
      </c>
      <c r="G32" s="82">
        <f>SUMIFS('Liste linéaire ASC'!Q:Q,'Liste linéaire ASC'!$P:$P,"&gt;="&amp;Resumé!$A$2,'Liste linéaire ASC'!$P:$P,"&lt;="&amp;Resumé!$C$2,'Liste linéaire ASC'!$F:$F,Resumé!$D32)</f>
        <v>0</v>
      </c>
      <c r="H32" s="85">
        <f t="shared" si="6"/>
        <v>0</v>
      </c>
      <c r="I32" s="88">
        <f>SUMIFS('Liste linéaire pro activ'!BE:BE,'Liste linéaire pro activ'!$BC:$BC,"&gt;="&amp;Resumé!$A$2,'Liste linéaire pro activ'!$BC:$BC,"&lt;="&amp;Resumé!$C$2,'Liste linéaire pro activ'!$F:$F,Resumé!$D32)</f>
        <v>0</v>
      </c>
      <c r="J32" s="88">
        <f>SUMIFS('Liste linéaire R- Passive '!CY:CY,'Liste linéaire R- Passive '!$CW:$CW,"&gt;="&amp;Resumé!$A$2,'Liste linéaire R- Passive '!$CW:$CW,"&lt;="&amp;Resumé!$C$2,'Liste linéaire R- Passive '!$F:$F,Resumé!$D32)</f>
        <v>0</v>
      </c>
      <c r="K32" s="88">
        <f>SUMIFS('Liste linéaire ASC'!R:R,'Liste linéaire ASC'!$P:$P,"&gt;="&amp;Resumé!$A$2,'Liste linéaire ASC'!$P:$P,"&lt;="&amp;Resumé!$C$2,'Liste linéaire ASC'!$F:$F,Resumé!$D32)</f>
        <v>0</v>
      </c>
      <c r="L32" s="85">
        <f t="shared" si="7"/>
        <v>0</v>
      </c>
    </row>
    <row r="33" spans="1:12" s="67" customFormat="1" ht="19.5" thickBot="1" x14ac:dyDescent="0.35">
      <c r="C33" s="184" t="s">
        <v>67</v>
      </c>
      <c r="D33" s="185"/>
      <c r="E33" s="84">
        <f>SUM(E30:E32)</f>
        <v>0</v>
      </c>
      <c r="F33" s="84">
        <f t="shared" ref="F33:L33" si="8">SUM(F30:F32)</f>
        <v>0</v>
      </c>
      <c r="G33" s="84">
        <f t="shared" si="8"/>
        <v>0</v>
      </c>
      <c r="H33" s="84">
        <f t="shared" si="8"/>
        <v>0</v>
      </c>
      <c r="I33" s="84">
        <f t="shared" si="8"/>
        <v>0</v>
      </c>
      <c r="J33" s="84">
        <f t="shared" si="8"/>
        <v>0</v>
      </c>
      <c r="K33" s="84">
        <f t="shared" si="8"/>
        <v>0</v>
      </c>
      <c r="L33" s="84">
        <f t="shared" si="8"/>
        <v>0</v>
      </c>
    </row>
    <row r="34" spans="1:12" x14ac:dyDescent="0.25">
      <c r="A34" s="63"/>
    </row>
    <row r="35" spans="1:12" ht="15.75" thickBot="1" x14ac:dyDescent="0.3">
      <c r="A35" s="63"/>
    </row>
    <row r="36" spans="1:12" ht="15.75" customHeight="1" x14ac:dyDescent="0.25">
      <c r="A36" s="63"/>
      <c r="C36" s="186" t="s">
        <v>57</v>
      </c>
      <c r="D36" s="188" t="s">
        <v>58</v>
      </c>
      <c r="E36" s="176" t="s">
        <v>59</v>
      </c>
      <c r="F36" s="177"/>
      <c r="G36" s="178"/>
      <c r="H36" s="169" t="s">
        <v>92</v>
      </c>
      <c r="I36" s="179" t="s">
        <v>109</v>
      </c>
      <c r="J36" s="180"/>
      <c r="K36" s="180"/>
      <c r="L36" s="171" t="s">
        <v>92</v>
      </c>
    </row>
    <row r="37" spans="1:12" ht="15.75" customHeight="1" thickBot="1" x14ac:dyDescent="0.3">
      <c r="A37" s="63"/>
      <c r="C37" s="187"/>
      <c r="D37" s="189"/>
      <c r="E37" s="81" t="s">
        <v>107</v>
      </c>
      <c r="F37" s="81" t="s">
        <v>106</v>
      </c>
      <c r="G37" s="81" t="s">
        <v>108</v>
      </c>
      <c r="H37" s="170"/>
      <c r="I37" s="86" t="s">
        <v>89</v>
      </c>
      <c r="J37" s="86" t="s">
        <v>90</v>
      </c>
      <c r="K37" s="86" t="s">
        <v>91</v>
      </c>
      <c r="L37" s="172"/>
    </row>
    <row r="38" spans="1:12" ht="20.25" customHeight="1" x14ac:dyDescent="0.25">
      <c r="A38" s="63"/>
      <c r="C38" s="190" t="s">
        <v>79</v>
      </c>
      <c r="D38" s="65" t="s">
        <v>60</v>
      </c>
      <c r="E38" s="82">
        <f>E15</f>
        <v>0</v>
      </c>
      <c r="F38" s="82">
        <f t="shared" ref="F38" si="9">F15</f>
        <v>0</v>
      </c>
      <c r="G38" s="82">
        <f t="shared" ref="G38:L38" si="10">G15</f>
        <v>0</v>
      </c>
      <c r="H38" s="85">
        <f t="shared" si="10"/>
        <v>0</v>
      </c>
      <c r="I38" s="88">
        <f t="shared" si="10"/>
        <v>0</v>
      </c>
      <c r="J38" s="88">
        <f t="shared" si="10"/>
        <v>0</v>
      </c>
      <c r="K38" s="88">
        <f t="shared" si="10"/>
        <v>0</v>
      </c>
      <c r="L38" s="85">
        <f t="shared" si="10"/>
        <v>0</v>
      </c>
    </row>
    <row r="39" spans="1:12" ht="22.5" customHeight="1" x14ac:dyDescent="0.25">
      <c r="A39" s="63"/>
      <c r="C39" s="191"/>
      <c r="D39" s="65" t="s">
        <v>68</v>
      </c>
      <c r="E39" s="82">
        <f>E26</f>
        <v>0</v>
      </c>
      <c r="F39" s="82">
        <f>F26</f>
        <v>0</v>
      </c>
      <c r="G39" s="82">
        <f t="shared" ref="G39:L39" si="11">G26</f>
        <v>0</v>
      </c>
      <c r="H39" s="85">
        <f t="shared" si="11"/>
        <v>0</v>
      </c>
      <c r="I39" s="88">
        <f t="shared" si="11"/>
        <v>0</v>
      </c>
      <c r="J39" s="88">
        <f t="shared" si="11"/>
        <v>0</v>
      </c>
      <c r="K39" s="88">
        <f t="shared" si="11"/>
        <v>0</v>
      </c>
      <c r="L39" s="85">
        <f t="shared" si="11"/>
        <v>0</v>
      </c>
    </row>
    <row r="40" spans="1:12" ht="22.5" customHeight="1" thickBot="1" x14ac:dyDescent="0.3">
      <c r="A40" s="63"/>
      <c r="C40" s="191"/>
      <c r="D40" s="65" t="s">
        <v>75</v>
      </c>
      <c r="E40" s="82">
        <f>E33</f>
        <v>0</v>
      </c>
      <c r="F40" s="82">
        <f>F33</f>
        <v>0</v>
      </c>
      <c r="G40" s="82">
        <f t="shared" ref="G40:L40" si="12">G33</f>
        <v>0</v>
      </c>
      <c r="H40" s="85">
        <f t="shared" si="12"/>
        <v>0</v>
      </c>
      <c r="I40" s="88">
        <f t="shared" si="12"/>
        <v>0</v>
      </c>
      <c r="J40" s="88">
        <f t="shared" si="12"/>
        <v>0</v>
      </c>
      <c r="K40" s="88">
        <f t="shared" si="12"/>
        <v>0</v>
      </c>
      <c r="L40" s="85">
        <f t="shared" si="12"/>
        <v>0</v>
      </c>
    </row>
    <row r="41" spans="1:12" s="67" customFormat="1" ht="19.5" thickBot="1" x14ac:dyDescent="0.35">
      <c r="C41" s="184" t="s">
        <v>67</v>
      </c>
      <c r="D41" s="185"/>
      <c r="E41" s="84">
        <f>SUM(E38:E40)</f>
        <v>0</v>
      </c>
      <c r="F41" s="83">
        <v>0</v>
      </c>
      <c r="G41" s="83">
        <v>0</v>
      </c>
      <c r="H41" s="83">
        <v>0</v>
      </c>
      <c r="I41" s="87">
        <v>0</v>
      </c>
      <c r="J41" s="87">
        <v>0</v>
      </c>
      <c r="K41" s="87">
        <v>0</v>
      </c>
      <c r="L41" s="87">
        <v>0</v>
      </c>
    </row>
    <row r="42" spans="1:12" x14ac:dyDescent="0.25">
      <c r="A42" s="63"/>
    </row>
    <row r="43" spans="1:12" x14ac:dyDescent="0.25">
      <c r="A43" s="63"/>
    </row>
    <row r="44" spans="1:12" x14ac:dyDescent="0.25">
      <c r="A44" s="63"/>
    </row>
    <row r="45" spans="1:12" x14ac:dyDescent="0.25">
      <c r="A45" s="63"/>
    </row>
    <row r="46" spans="1:12" x14ac:dyDescent="0.25">
      <c r="A46" s="63"/>
    </row>
    <row r="47" spans="1:12" x14ac:dyDescent="0.25">
      <c r="A47" s="63"/>
    </row>
    <row r="48" spans="1:12" x14ac:dyDescent="0.25">
      <c r="A48" s="63"/>
    </row>
    <row r="49" spans="1:1" x14ac:dyDescent="0.25">
      <c r="A49" s="63"/>
    </row>
    <row r="50" spans="1:1" x14ac:dyDescent="0.25">
      <c r="A50" s="63"/>
    </row>
    <row r="51" spans="1:1" x14ac:dyDescent="0.25">
      <c r="A51" s="63"/>
    </row>
    <row r="52" spans="1:1" x14ac:dyDescent="0.25">
      <c r="A52" s="63"/>
    </row>
    <row r="53" spans="1:1" x14ac:dyDescent="0.25">
      <c r="A53" s="63"/>
    </row>
    <row r="54" spans="1:1" x14ac:dyDescent="0.25">
      <c r="A54" s="63"/>
    </row>
  </sheetData>
  <mergeCells count="33">
    <mergeCell ref="C41:D41"/>
    <mergeCell ref="C36:C37"/>
    <mergeCell ref="D36:D37"/>
    <mergeCell ref="C33:D33"/>
    <mergeCell ref="C28:C29"/>
    <mergeCell ref="D28:D29"/>
    <mergeCell ref="C38:C40"/>
    <mergeCell ref="I3:L3"/>
    <mergeCell ref="C4:C5"/>
    <mergeCell ref="D4:D5"/>
    <mergeCell ref="H4:H5"/>
    <mergeCell ref="C6:C14"/>
    <mergeCell ref="L4:L5"/>
    <mergeCell ref="I4:K4"/>
    <mergeCell ref="E4:G4"/>
    <mergeCell ref="E36:G36"/>
    <mergeCell ref="H36:H37"/>
    <mergeCell ref="I36:K36"/>
    <mergeCell ref="L36:L37"/>
    <mergeCell ref="C15:D15"/>
    <mergeCell ref="H17:H18"/>
    <mergeCell ref="L17:L18"/>
    <mergeCell ref="C30:C32"/>
    <mergeCell ref="H28:H29"/>
    <mergeCell ref="L28:L29"/>
    <mergeCell ref="E17:G17"/>
    <mergeCell ref="I17:K17"/>
    <mergeCell ref="E28:G28"/>
    <mergeCell ref="I28:K28"/>
    <mergeCell ref="C19:C25"/>
    <mergeCell ref="C26:D26"/>
    <mergeCell ref="C17:C18"/>
    <mergeCell ref="D17:D18"/>
  </mergeCells>
  <conditionalFormatting sqref="L4 I4">
    <cfRule type="colorScale" priority="2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17 I17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28 I28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36 I3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Dico!$C$2:$C$97</xm:f>
          </x14:formula1>
          <xm:sqref>A2 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opLeftCell="A61" workbookViewId="0">
      <selection activeCell="C3" sqref="C3"/>
    </sheetView>
  </sheetViews>
  <sheetFormatPr baseColWidth="10" defaultRowHeight="15" x14ac:dyDescent="0.25"/>
  <cols>
    <col min="1" max="1" width="17.7109375" customWidth="1"/>
    <col min="2" max="2" width="16.28515625" customWidth="1"/>
    <col min="3" max="3" width="18.140625" customWidth="1"/>
  </cols>
  <sheetData>
    <row r="1" spans="1:3" x14ac:dyDescent="0.25">
      <c r="A1" t="s">
        <v>5</v>
      </c>
      <c r="B1" t="s">
        <v>104</v>
      </c>
      <c r="C1" t="s">
        <v>105</v>
      </c>
    </row>
    <row r="2" spans="1:3" x14ac:dyDescent="0.25">
      <c r="A2" t="s">
        <v>93</v>
      </c>
      <c r="B2">
        <v>2022</v>
      </c>
      <c r="C2" t="str">
        <f t="shared" ref="C2:C33" si="0">A2&amp;"_"&amp;B2</f>
        <v>Janvier_2022</v>
      </c>
    </row>
    <row r="3" spans="1:3" x14ac:dyDescent="0.25">
      <c r="A3" t="s">
        <v>82</v>
      </c>
      <c r="B3">
        <v>2022</v>
      </c>
      <c r="C3" t="str">
        <f t="shared" si="0"/>
        <v>Février_2022</v>
      </c>
    </row>
    <row r="4" spans="1:3" x14ac:dyDescent="0.25">
      <c r="A4" t="s">
        <v>94</v>
      </c>
      <c r="B4">
        <v>2022</v>
      </c>
      <c r="C4" t="str">
        <f t="shared" si="0"/>
        <v>Mars_2022</v>
      </c>
    </row>
    <row r="5" spans="1:3" x14ac:dyDescent="0.25">
      <c r="A5" t="s">
        <v>95</v>
      </c>
      <c r="B5">
        <v>2022</v>
      </c>
      <c r="C5" t="str">
        <f t="shared" si="0"/>
        <v>Avril_2022</v>
      </c>
    </row>
    <row r="6" spans="1:3" x14ac:dyDescent="0.25">
      <c r="A6" t="s">
        <v>96</v>
      </c>
      <c r="B6">
        <v>2022</v>
      </c>
      <c r="C6" t="str">
        <f t="shared" si="0"/>
        <v>Mai_2022</v>
      </c>
    </row>
    <row r="7" spans="1:3" x14ac:dyDescent="0.25">
      <c r="A7" t="s">
        <v>97</v>
      </c>
      <c r="B7">
        <v>2022</v>
      </c>
      <c r="C7" t="str">
        <f t="shared" si="0"/>
        <v>Juin_2022</v>
      </c>
    </row>
    <row r="8" spans="1:3" x14ac:dyDescent="0.25">
      <c r="A8" t="s">
        <v>98</v>
      </c>
      <c r="B8">
        <v>2022</v>
      </c>
      <c r="C8" t="str">
        <f t="shared" si="0"/>
        <v>Juillet_2022</v>
      </c>
    </row>
    <row r="9" spans="1:3" x14ac:dyDescent="0.25">
      <c r="A9" t="s">
        <v>99</v>
      </c>
      <c r="B9">
        <v>2022</v>
      </c>
      <c r="C9" t="str">
        <f t="shared" si="0"/>
        <v>Août_2022</v>
      </c>
    </row>
    <row r="10" spans="1:3" x14ac:dyDescent="0.25">
      <c r="A10" t="s">
        <v>100</v>
      </c>
      <c r="B10">
        <v>2022</v>
      </c>
      <c r="C10" t="str">
        <f t="shared" si="0"/>
        <v>Septembre_2022</v>
      </c>
    </row>
    <row r="11" spans="1:3" x14ac:dyDescent="0.25">
      <c r="A11" t="s">
        <v>101</v>
      </c>
      <c r="B11">
        <v>2022</v>
      </c>
      <c r="C11" t="str">
        <f t="shared" si="0"/>
        <v>Octobre_2022</v>
      </c>
    </row>
    <row r="12" spans="1:3" x14ac:dyDescent="0.25">
      <c r="A12" t="s">
        <v>102</v>
      </c>
      <c r="B12">
        <v>2022</v>
      </c>
      <c r="C12" t="str">
        <f t="shared" si="0"/>
        <v>Novembre_2022</v>
      </c>
    </row>
    <row r="13" spans="1:3" x14ac:dyDescent="0.25">
      <c r="A13" t="s">
        <v>103</v>
      </c>
      <c r="B13">
        <v>2022</v>
      </c>
      <c r="C13" t="str">
        <f t="shared" si="0"/>
        <v>Décembre_2022</v>
      </c>
    </row>
    <row r="14" spans="1:3" x14ac:dyDescent="0.25">
      <c r="A14" t="s">
        <v>93</v>
      </c>
      <c r="B14">
        <v>2023</v>
      </c>
      <c r="C14" t="str">
        <f t="shared" si="0"/>
        <v>Janvier_2023</v>
      </c>
    </row>
    <row r="15" spans="1:3" x14ac:dyDescent="0.25">
      <c r="A15" t="s">
        <v>82</v>
      </c>
      <c r="B15">
        <v>2023</v>
      </c>
      <c r="C15" t="str">
        <f t="shared" si="0"/>
        <v>Février_2023</v>
      </c>
    </row>
    <row r="16" spans="1:3" x14ac:dyDescent="0.25">
      <c r="A16" t="s">
        <v>94</v>
      </c>
      <c r="B16">
        <v>2023</v>
      </c>
      <c r="C16" t="str">
        <f t="shared" si="0"/>
        <v>Mars_2023</v>
      </c>
    </row>
    <row r="17" spans="1:3" x14ac:dyDescent="0.25">
      <c r="A17" t="s">
        <v>95</v>
      </c>
      <c r="B17">
        <v>2023</v>
      </c>
      <c r="C17" t="str">
        <f t="shared" si="0"/>
        <v>Avril_2023</v>
      </c>
    </row>
    <row r="18" spans="1:3" x14ac:dyDescent="0.25">
      <c r="A18" t="s">
        <v>96</v>
      </c>
      <c r="B18">
        <v>2023</v>
      </c>
      <c r="C18" t="str">
        <f t="shared" si="0"/>
        <v>Mai_2023</v>
      </c>
    </row>
    <row r="19" spans="1:3" x14ac:dyDescent="0.25">
      <c r="A19" t="s">
        <v>97</v>
      </c>
      <c r="B19">
        <v>2023</v>
      </c>
      <c r="C19" t="str">
        <f t="shared" si="0"/>
        <v>Juin_2023</v>
      </c>
    </row>
    <row r="20" spans="1:3" x14ac:dyDescent="0.25">
      <c r="A20" t="s">
        <v>98</v>
      </c>
      <c r="B20">
        <v>2023</v>
      </c>
      <c r="C20" t="str">
        <f t="shared" si="0"/>
        <v>Juillet_2023</v>
      </c>
    </row>
    <row r="21" spans="1:3" x14ac:dyDescent="0.25">
      <c r="A21" t="s">
        <v>99</v>
      </c>
      <c r="B21">
        <v>2023</v>
      </c>
      <c r="C21" t="str">
        <f t="shared" si="0"/>
        <v>Août_2023</v>
      </c>
    </row>
    <row r="22" spans="1:3" x14ac:dyDescent="0.25">
      <c r="A22" t="s">
        <v>100</v>
      </c>
      <c r="B22">
        <v>2023</v>
      </c>
      <c r="C22" t="str">
        <f t="shared" si="0"/>
        <v>Septembre_2023</v>
      </c>
    </row>
    <row r="23" spans="1:3" x14ac:dyDescent="0.25">
      <c r="A23" t="s">
        <v>101</v>
      </c>
      <c r="B23">
        <v>2023</v>
      </c>
      <c r="C23" t="str">
        <f t="shared" si="0"/>
        <v>Octobre_2023</v>
      </c>
    </row>
    <row r="24" spans="1:3" x14ac:dyDescent="0.25">
      <c r="A24" t="s">
        <v>102</v>
      </c>
      <c r="B24">
        <v>2023</v>
      </c>
      <c r="C24" t="str">
        <f t="shared" si="0"/>
        <v>Novembre_2023</v>
      </c>
    </row>
    <row r="25" spans="1:3" x14ac:dyDescent="0.25">
      <c r="A25" t="s">
        <v>103</v>
      </c>
      <c r="B25">
        <v>2023</v>
      </c>
      <c r="C25" t="str">
        <f t="shared" si="0"/>
        <v>Décembre_2023</v>
      </c>
    </row>
    <row r="26" spans="1:3" x14ac:dyDescent="0.25">
      <c r="A26" t="s">
        <v>93</v>
      </c>
      <c r="B26">
        <v>2024</v>
      </c>
      <c r="C26" t="str">
        <f t="shared" si="0"/>
        <v>Janvier_2024</v>
      </c>
    </row>
    <row r="27" spans="1:3" x14ac:dyDescent="0.25">
      <c r="A27" t="s">
        <v>82</v>
      </c>
      <c r="B27">
        <v>2024</v>
      </c>
      <c r="C27" t="str">
        <f t="shared" si="0"/>
        <v>Février_2024</v>
      </c>
    </row>
    <row r="28" spans="1:3" x14ac:dyDescent="0.25">
      <c r="A28" t="s">
        <v>94</v>
      </c>
      <c r="B28">
        <v>2024</v>
      </c>
      <c r="C28" t="str">
        <f t="shared" si="0"/>
        <v>Mars_2024</v>
      </c>
    </row>
    <row r="29" spans="1:3" x14ac:dyDescent="0.25">
      <c r="A29" t="s">
        <v>95</v>
      </c>
      <c r="B29">
        <v>2024</v>
      </c>
      <c r="C29" t="str">
        <f t="shared" si="0"/>
        <v>Avril_2024</v>
      </c>
    </row>
    <row r="30" spans="1:3" x14ac:dyDescent="0.25">
      <c r="A30" t="s">
        <v>96</v>
      </c>
      <c r="B30">
        <v>2024</v>
      </c>
      <c r="C30" t="str">
        <f t="shared" si="0"/>
        <v>Mai_2024</v>
      </c>
    </row>
    <row r="31" spans="1:3" x14ac:dyDescent="0.25">
      <c r="A31" t="s">
        <v>97</v>
      </c>
      <c r="B31">
        <v>2024</v>
      </c>
      <c r="C31" t="str">
        <f t="shared" si="0"/>
        <v>Juin_2024</v>
      </c>
    </row>
    <row r="32" spans="1:3" x14ac:dyDescent="0.25">
      <c r="A32" t="s">
        <v>98</v>
      </c>
      <c r="B32">
        <v>2024</v>
      </c>
      <c r="C32" t="str">
        <f t="shared" si="0"/>
        <v>Juillet_2024</v>
      </c>
    </row>
    <row r="33" spans="1:3" x14ac:dyDescent="0.25">
      <c r="A33" t="s">
        <v>99</v>
      </c>
      <c r="B33">
        <v>2024</v>
      </c>
      <c r="C33" t="str">
        <f t="shared" si="0"/>
        <v>Août_2024</v>
      </c>
    </row>
    <row r="34" spans="1:3" x14ac:dyDescent="0.25">
      <c r="A34" t="s">
        <v>100</v>
      </c>
      <c r="B34">
        <v>2024</v>
      </c>
      <c r="C34" t="str">
        <f t="shared" ref="C34:C65" si="1">A34&amp;"_"&amp;B34</f>
        <v>Septembre_2024</v>
      </c>
    </row>
    <row r="35" spans="1:3" x14ac:dyDescent="0.25">
      <c r="A35" t="s">
        <v>101</v>
      </c>
      <c r="B35">
        <v>2024</v>
      </c>
      <c r="C35" t="str">
        <f t="shared" si="1"/>
        <v>Octobre_2024</v>
      </c>
    </row>
    <row r="36" spans="1:3" x14ac:dyDescent="0.25">
      <c r="A36" t="s">
        <v>102</v>
      </c>
      <c r="B36">
        <v>2024</v>
      </c>
      <c r="C36" t="str">
        <f t="shared" si="1"/>
        <v>Novembre_2024</v>
      </c>
    </row>
    <row r="37" spans="1:3" x14ac:dyDescent="0.25">
      <c r="A37" t="s">
        <v>103</v>
      </c>
      <c r="B37">
        <v>2024</v>
      </c>
      <c r="C37" t="str">
        <f t="shared" si="1"/>
        <v>Décembre_2024</v>
      </c>
    </row>
    <row r="38" spans="1:3" x14ac:dyDescent="0.25">
      <c r="A38" t="s">
        <v>93</v>
      </c>
      <c r="B38">
        <v>2025</v>
      </c>
      <c r="C38" t="str">
        <f t="shared" si="1"/>
        <v>Janvier_2025</v>
      </c>
    </row>
    <row r="39" spans="1:3" x14ac:dyDescent="0.25">
      <c r="A39" t="s">
        <v>82</v>
      </c>
      <c r="B39">
        <v>2025</v>
      </c>
      <c r="C39" t="str">
        <f t="shared" si="1"/>
        <v>Février_2025</v>
      </c>
    </row>
    <row r="40" spans="1:3" x14ac:dyDescent="0.25">
      <c r="A40" t="s">
        <v>94</v>
      </c>
      <c r="B40">
        <v>2025</v>
      </c>
      <c r="C40" t="str">
        <f t="shared" si="1"/>
        <v>Mars_2025</v>
      </c>
    </row>
    <row r="41" spans="1:3" x14ac:dyDescent="0.25">
      <c r="A41" t="s">
        <v>95</v>
      </c>
      <c r="B41">
        <v>2025</v>
      </c>
      <c r="C41" t="str">
        <f t="shared" si="1"/>
        <v>Avril_2025</v>
      </c>
    </row>
    <row r="42" spans="1:3" x14ac:dyDescent="0.25">
      <c r="A42" t="s">
        <v>96</v>
      </c>
      <c r="B42">
        <v>2025</v>
      </c>
      <c r="C42" t="str">
        <f t="shared" si="1"/>
        <v>Mai_2025</v>
      </c>
    </row>
    <row r="43" spans="1:3" x14ac:dyDescent="0.25">
      <c r="A43" t="s">
        <v>97</v>
      </c>
      <c r="B43">
        <v>2025</v>
      </c>
      <c r="C43" t="str">
        <f t="shared" si="1"/>
        <v>Juin_2025</v>
      </c>
    </row>
    <row r="44" spans="1:3" x14ac:dyDescent="0.25">
      <c r="A44" t="s">
        <v>98</v>
      </c>
      <c r="B44">
        <v>2025</v>
      </c>
      <c r="C44" t="str">
        <f t="shared" si="1"/>
        <v>Juillet_2025</v>
      </c>
    </row>
    <row r="45" spans="1:3" x14ac:dyDescent="0.25">
      <c r="A45" t="s">
        <v>99</v>
      </c>
      <c r="B45">
        <v>2025</v>
      </c>
      <c r="C45" t="str">
        <f t="shared" si="1"/>
        <v>Août_2025</v>
      </c>
    </row>
    <row r="46" spans="1:3" x14ac:dyDescent="0.25">
      <c r="A46" t="s">
        <v>100</v>
      </c>
      <c r="B46">
        <v>2025</v>
      </c>
      <c r="C46" t="str">
        <f t="shared" si="1"/>
        <v>Septembre_2025</v>
      </c>
    </row>
    <row r="47" spans="1:3" x14ac:dyDescent="0.25">
      <c r="A47" t="s">
        <v>101</v>
      </c>
      <c r="B47">
        <v>2025</v>
      </c>
      <c r="C47" t="str">
        <f t="shared" si="1"/>
        <v>Octobre_2025</v>
      </c>
    </row>
    <row r="48" spans="1:3" x14ac:dyDescent="0.25">
      <c r="A48" t="s">
        <v>102</v>
      </c>
      <c r="B48">
        <v>2025</v>
      </c>
      <c r="C48" t="str">
        <f t="shared" si="1"/>
        <v>Novembre_2025</v>
      </c>
    </row>
    <row r="49" spans="1:3" x14ac:dyDescent="0.25">
      <c r="A49" t="s">
        <v>103</v>
      </c>
      <c r="B49">
        <v>2025</v>
      </c>
      <c r="C49" t="str">
        <f t="shared" si="1"/>
        <v>Décembre_2025</v>
      </c>
    </row>
    <row r="50" spans="1:3" x14ac:dyDescent="0.25">
      <c r="A50" t="s">
        <v>93</v>
      </c>
      <c r="B50">
        <v>2026</v>
      </c>
      <c r="C50" t="str">
        <f t="shared" si="1"/>
        <v>Janvier_2026</v>
      </c>
    </row>
    <row r="51" spans="1:3" x14ac:dyDescent="0.25">
      <c r="A51" t="s">
        <v>82</v>
      </c>
      <c r="B51">
        <v>2026</v>
      </c>
      <c r="C51" t="str">
        <f t="shared" si="1"/>
        <v>Février_2026</v>
      </c>
    </row>
    <row r="52" spans="1:3" x14ac:dyDescent="0.25">
      <c r="A52" t="s">
        <v>94</v>
      </c>
      <c r="B52">
        <v>2026</v>
      </c>
      <c r="C52" t="str">
        <f t="shared" si="1"/>
        <v>Mars_2026</v>
      </c>
    </row>
    <row r="53" spans="1:3" x14ac:dyDescent="0.25">
      <c r="A53" t="s">
        <v>95</v>
      </c>
      <c r="B53">
        <v>2026</v>
      </c>
      <c r="C53" t="str">
        <f t="shared" si="1"/>
        <v>Avril_2026</v>
      </c>
    </row>
    <row r="54" spans="1:3" x14ac:dyDescent="0.25">
      <c r="A54" t="s">
        <v>96</v>
      </c>
      <c r="B54">
        <v>2026</v>
      </c>
      <c r="C54" t="str">
        <f t="shared" si="1"/>
        <v>Mai_2026</v>
      </c>
    </row>
    <row r="55" spans="1:3" x14ac:dyDescent="0.25">
      <c r="A55" t="s">
        <v>97</v>
      </c>
      <c r="B55">
        <v>2026</v>
      </c>
      <c r="C55" t="str">
        <f t="shared" si="1"/>
        <v>Juin_2026</v>
      </c>
    </row>
    <row r="56" spans="1:3" x14ac:dyDescent="0.25">
      <c r="A56" t="s">
        <v>98</v>
      </c>
      <c r="B56">
        <v>2026</v>
      </c>
      <c r="C56" t="str">
        <f t="shared" si="1"/>
        <v>Juillet_2026</v>
      </c>
    </row>
    <row r="57" spans="1:3" x14ac:dyDescent="0.25">
      <c r="A57" t="s">
        <v>99</v>
      </c>
      <c r="B57">
        <v>2026</v>
      </c>
      <c r="C57" t="str">
        <f t="shared" si="1"/>
        <v>Août_2026</v>
      </c>
    </row>
    <row r="58" spans="1:3" x14ac:dyDescent="0.25">
      <c r="A58" t="s">
        <v>100</v>
      </c>
      <c r="B58">
        <v>2026</v>
      </c>
      <c r="C58" t="str">
        <f t="shared" si="1"/>
        <v>Septembre_2026</v>
      </c>
    </row>
    <row r="59" spans="1:3" x14ac:dyDescent="0.25">
      <c r="A59" t="s">
        <v>101</v>
      </c>
      <c r="B59">
        <v>2026</v>
      </c>
      <c r="C59" t="str">
        <f t="shared" si="1"/>
        <v>Octobre_2026</v>
      </c>
    </row>
    <row r="60" spans="1:3" x14ac:dyDescent="0.25">
      <c r="A60" t="s">
        <v>102</v>
      </c>
      <c r="B60">
        <v>2026</v>
      </c>
      <c r="C60" t="str">
        <f t="shared" si="1"/>
        <v>Novembre_2026</v>
      </c>
    </row>
    <row r="61" spans="1:3" x14ac:dyDescent="0.25">
      <c r="A61" t="s">
        <v>103</v>
      </c>
      <c r="B61">
        <v>2026</v>
      </c>
      <c r="C61" t="str">
        <f t="shared" si="1"/>
        <v>Décembre_2026</v>
      </c>
    </row>
    <row r="62" spans="1:3" x14ac:dyDescent="0.25">
      <c r="A62" t="s">
        <v>93</v>
      </c>
      <c r="B62">
        <v>2027</v>
      </c>
      <c r="C62" t="str">
        <f t="shared" si="1"/>
        <v>Janvier_2027</v>
      </c>
    </row>
    <row r="63" spans="1:3" x14ac:dyDescent="0.25">
      <c r="A63" t="s">
        <v>82</v>
      </c>
      <c r="B63">
        <v>2027</v>
      </c>
      <c r="C63" t="str">
        <f t="shared" si="1"/>
        <v>Février_2027</v>
      </c>
    </row>
    <row r="64" spans="1:3" x14ac:dyDescent="0.25">
      <c r="A64" t="s">
        <v>94</v>
      </c>
      <c r="B64">
        <v>2027</v>
      </c>
      <c r="C64" t="str">
        <f t="shared" si="1"/>
        <v>Mars_2027</v>
      </c>
    </row>
    <row r="65" spans="1:3" x14ac:dyDescent="0.25">
      <c r="A65" t="s">
        <v>95</v>
      </c>
      <c r="B65">
        <v>2027</v>
      </c>
      <c r="C65" t="str">
        <f t="shared" si="1"/>
        <v>Avril_2027</v>
      </c>
    </row>
    <row r="66" spans="1:3" x14ac:dyDescent="0.25">
      <c r="A66" t="s">
        <v>96</v>
      </c>
      <c r="B66">
        <v>2027</v>
      </c>
      <c r="C66" t="str">
        <f t="shared" ref="C66:C97" si="2">A66&amp;"_"&amp;B66</f>
        <v>Mai_2027</v>
      </c>
    </row>
    <row r="67" spans="1:3" x14ac:dyDescent="0.25">
      <c r="A67" t="s">
        <v>97</v>
      </c>
      <c r="B67">
        <v>2027</v>
      </c>
      <c r="C67" t="str">
        <f t="shared" si="2"/>
        <v>Juin_2027</v>
      </c>
    </row>
    <row r="68" spans="1:3" x14ac:dyDescent="0.25">
      <c r="A68" t="s">
        <v>98</v>
      </c>
      <c r="B68">
        <v>2027</v>
      </c>
      <c r="C68" t="str">
        <f t="shared" si="2"/>
        <v>Juillet_2027</v>
      </c>
    </row>
    <row r="69" spans="1:3" x14ac:dyDescent="0.25">
      <c r="A69" t="s">
        <v>99</v>
      </c>
      <c r="B69">
        <v>2027</v>
      </c>
      <c r="C69" t="str">
        <f t="shared" si="2"/>
        <v>Août_2027</v>
      </c>
    </row>
    <row r="70" spans="1:3" x14ac:dyDescent="0.25">
      <c r="A70" t="s">
        <v>100</v>
      </c>
      <c r="B70">
        <v>2027</v>
      </c>
      <c r="C70" t="str">
        <f t="shared" si="2"/>
        <v>Septembre_2027</v>
      </c>
    </row>
    <row r="71" spans="1:3" x14ac:dyDescent="0.25">
      <c r="A71" t="s">
        <v>101</v>
      </c>
      <c r="B71">
        <v>2027</v>
      </c>
      <c r="C71" t="str">
        <f t="shared" si="2"/>
        <v>Octobre_2027</v>
      </c>
    </row>
    <row r="72" spans="1:3" x14ac:dyDescent="0.25">
      <c r="A72" t="s">
        <v>102</v>
      </c>
      <c r="B72">
        <v>2027</v>
      </c>
      <c r="C72" t="str">
        <f t="shared" si="2"/>
        <v>Novembre_2027</v>
      </c>
    </row>
    <row r="73" spans="1:3" x14ac:dyDescent="0.25">
      <c r="A73" t="s">
        <v>103</v>
      </c>
      <c r="B73">
        <v>2027</v>
      </c>
      <c r="C73" t="str">
        <f t="shared" si="2"/>
        <v>Décembre_2027</v>
      </c>
    </row>
    <row r="74" spans="1:3" x14ac:dyDescent="0.25">
      <c r="A74" t="s">
        <v>93</v>
      </c>
      <c r="B74">
        <v>2028</v>
      </c>
      <c r="C74" t="str">
        <f t="shared" si="2"/>
        <v>Janvier_2028</v>
      </c>
    </row>
    <row r="75" spans="1:3" x14ac:dyDescent="0.25">
      <c r="A75" t="s">
        <v>82</v>
      </c>
      <c r="B75">
        <v>2028</v>
      </c>
      <c r="C75" t="str">
        <f t="shared" si="2"/>
        <v>Février_2028</v>
      </c>
    </row>
    <row r="76" spans="1:3" x14ac:dyDescent="0.25">
      <c r="A76" t="s">
        <v>94</v>
      </c>
      <c r="B76">
        <v>2028</v>
      </c>
      <c r="C76" t="str">
        <f t="shared" si="2"/>
        <v>Mars_2028</v>
      </c>
    </row>
    <row r="77" spans="1:3" x14ac:dyDescent="0.25">
      <c r="A77" t="s">
        <v>95</v>
      </c>
      <c r="B77">
        <v>2028</v>
      </c>
      <c r="C77" t="str">
        <f t="shared" si="2"/>
        <v>Avril_2028</v>
      </c>
    </row>
    <row r="78" spans="1:3" x14ac:dyDescent="0.25">
      <c r="A78" t="s">
        <v>96</v>
      </c>
      <c r="B78">
        <v>2028</v>
      </c>
      <c r="C78" t="str">
        <f t="shared" si="2"/>
        <v>Mai_2028</v>
      </c>
    </row>
    <row r="79" spans="1:3" x14ac:dyDescent="0.25">
      <c r="A79" t="s">
        <v>97</v>
      </c>
      <c r="B79">
        <v>2028</v>
      </c>
      <c r="C79" t="str">
        <f t="shared" si="2"/>
        <v>Juin_2028</v>
      </c>
    </row>
    <row r="80" spans="1:3" x14ac:dyDescent="0.25">
      <c r="A80" t="s">
        <v>98</v>
      </c>
      <c r="B80">
        <v>2028</v>
      </c>
      <c r="C80" t="str">
        <f t="shared" si="2"/>
        <v>Juillet_2028</v>
      </c>
    </row>
    <row r="81" spans="1:3" x14ac:dyDescent="0.25">
      <c r="A81" t="s">
        <v>99</v>
      </c>
      <c r="B81">
        <v>2028</v>
      </c>
      <c r="C81" t="str">
        <f t="shared" si="2"/>
        <v>Août_2028</v>
      </c>
    </row>
    <row r="82" spans="1:3" x14ac:dyDescent="0.25">
      <c r="A82" t="s">
        <v>100</v>
      </c>
      <c r="B82">
        <v>2028</v>
      </c>
      <c r="C82" t="str">
        <f t="shared" si="2"/>
        <v>Septembre_2028</v>
      </c>
    </row>
    <row r="83" spans="1:3" x14ac:dyDescent="0.25">
      <c r="A83" t="s">
        <v>101</v>
      </c>
      <c r="B83">
        <v>2028</v>
      </c>
      <c r="C83" t="str">
        <f t="shared" si="2"/>
        <v>Octobre_2028</v>
      </c>
    </row>
    <row r="84" spans="1:3" x14ac:dyDescent="0.25">
      <c r="A84" t="s">
        <v>102</v>
      </c>
      <c r="B84">
        <v>2028</v>
      </c>
      <c r="C84" t="str">
        <f t="shared" si="2"/>
        <v>Novembre_2028</v>
      </c>
    </row>
    <row r="85" spans="1:3" x14ac:dyDescent="0.25">
      <c r="A85" t="s">
        <v>103</v>
      </c>
      <c r="B85">
        <v>2028</v>
      </c>
      <c r="C85" t="str">
        <f t="shared" si="2"/>
        <v>Décembre_2028</v>
      </c>
    </row>
    <row r="86" spans="1:3" x14ac:dyDescent="0.25">
      <c r="A86" t="s">
        <v>93</v>
      </c>
      <c r="B86">
        <v>2029</v>
      </c>
      <c r="C86" t="str">
        <f t="shared" si="2"/>
        <v>Janvier_2029</v>
      </c>
    </row>
    <row r="87" spans="1:3" x14ac:dyDescent="0.25">
      <c r="A87" t="s">
        <v>82</v>
      </c>
      <c r="B87">
        <v>2029</v>
      </c>
      <c r="C87" t="str">
        <f t="shared" si="2"/>
        <v>Février_2029</v>
      </c>
    </row>
    <row r="88" spans="1:3" x14ac:dyDescent="0.25">
      <c r="A88" t="s">
        <v>94</v>
      </c>
      <c r="B88">
        <v>2029</v>
      </c>
      <c r="C88" t="str">
        <f t="shared" si="2"/>
        <v>Mars_2029</v>
      </c>
    </row>
    <row r="89" spans="1:3" x14ac:dyDescent="0.25">
      <c r="A89" t="s">
        <v>95</v>
      </c>
      <c r="B89">
        <v>2029</v>
      </c>
      <c r="C89" t="str">
        <f t="shared" si="2"/>
        <v>Avril_2029</v>
      </c>
    </row>
    <row r="90" spans="1:3" x14ac:dyDescent="0.25">
      <c r="A90" t="s">
        <v>96</v>
      </c>
      <c r="B90">
        <v>2029</v>
      </c>
      <c r="C90" t="str">
        <f t="shared" si="2"/>
        <v>Mai_2029</v>
      </c>
    </row>
    <row r="91" spans="1:3" x14ac:dyDescent="0.25">
      <c r="A91" t="s">
        <v>97</v>
      </c>
      <c r="B91">
        <v>2029</v>
      </c>
      <c r="C91" t="str">
        <f t="shared" si="2"/>
        <v>Juin_2029</v>
      </c>
    </row>
    <row r="92" spans="1:3" x14ac:dyDescent="0.25">
      <c r="A92" t="s">
        <v>98</v>
      </c>
      <c r="B92">
        <v>2029</v>
      </c>
      <c r="C92" t="str">
        <f t="shared" si="2"/>
        <v>Juillet_2029</v>
      </c>
    </row>
    <row r="93" spans="1:3" x14ac:dyDescent="0.25">
      <c r="A93" t="s">
        <v>99</v>
      </c>
      <c r="B93">
        <v>2029</v>
      </c>
      <c r="C93" t="str">
        <f t="shared" si="2"/>
        <v>Août_2029</v>
      </c>
    </row>
    <row r="94" spans="1:3" x14ac:dyDescent="0.25">
      <c r="A94" t="s">
        <v>100</v>
      </c>
      <c r="B94">
        <v>2029</v>
      </c>
      <c r="C94" t="str">
        <f t="shared" si="2"/>
        <v>Septembre_2029</v>
      </c>
    </row>
    <row r="95" spans="1:3" x14ac:dyDescent="0.25">
      <c r="A95" t="s">
        <v>101</v>
      </c>
      <c r="B95">
        <v>2029</v>
      </c>
      <c r="C95" t="str">
        <f t="shared" si="2"/>
        <v>Octobre_2029</v>
      </c>
    </row>
    <row r="96" spans="1:3" x14ac:dyDescent="0.25">
      <c r="A96" t="s">
        <v>102</v>
      </c>
      <c r="B96">
        <v>2029</v>
      </c>
      <c r="C96" t="str">
        <f t="shared" si="2"/>
        <v>Novembre_2029</v>
      </c>
    </row>
    <row r="97" spans="1:3" x14ac:dyDescent="0.25">
      <c r="A97" t="s">
        <v>103</v>
      </c>
      <c r="B97">
        <v>2029</v>
      </c>
      <c r="C97" t="str">
        <f t="shared" si="2"/>
        <v>Décembre_2029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Liste linéaire Journalier</vt:lpstr>
      <vt:lpstr>Liste linéaire ASC</vt:lpstr>
      <vt:lpstr>Liste linéaire pro activ</vt:lpstr>
      <vt:lpstr>Liste linéaire R- Passive </vt:lpstr>
      <vt:lpstr>Resumé</vt:lpstr>
      <vt:lpstr>Dico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DGS</cp:lastModifiedBy>
  <dcterms:created xsi:type="dcterms:W3CDTF">2023-06-23T05:48:30Z</dcterms:created>
  <dcterms:modified xsi:type="dcterms:W3CDTF">2023-07-08T14:04:02Z</dcterms:modified>
</cp:coreProperties>
</file>